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mc:AlternateContent xmlns:mc="http://schemas.openxmlformats.org/markup-compatibility/2006">
    <mc:Choice Requires="x15">
      <x15ac:absPath xmlns:x15ac="http://schemas.microsoft.com/office/spreadsheetml/2010/11/ac" url="Z:\04 Izvedba\03 Odsek Preserje - Borovnica\06 Situacije\01 DRI\"/>
    </mc:Choice>
  </mc:AlternateContent>
  <xr:revisionPtr revIDLastSave="0" documentId="13_ncr:1_{7C45BE85-EF78-410C-84EA-A0DDA70B6BF8}" xr6:coauthVersionLast="36" xr6:coauthVersionMax="36" xr10:uidLastSave="{00000000-0000-0000-0000-000000000000}"/>
  <bookViews>
    <workbookView xWindow="0" yWindow="0" windowWidth="23040" windowHeight="9504" activeTab="1" xr2:uid="{00000000-000D-0000-FFFF-FFFF00000000}"/>
  </bookViews>
  <sheets>
    <sheet name="REKAPITULACIJA" sheetId="1" r:id="rId1"/>
    <sheet name="I) Odsek Brezovica - Preserje" sheetId="4" r:id="rId2"/>
    <sheet name="II) Odsek Preserje - Borovnica" sheetId="2" r:id="rId3"/>
    <sheet name="III) Postaja Borovnica" sheetId="3" r:id="rId4"/>
  </sheets>
  <definedNames>
    <definedName name="_xlnm._FilterDatabase" localSheetId="1" hidden="1">'I) Odsek Brezovica - Preserje'!$F$1:$F$1924</definedName>
    <definedName name="_xlnm._FilterDatabase" localSheetId="2" hidden="1">'II) Odsek Preserje - Borovnica'!$F$1:$F$1467</definedName>
    <definedName name="_xlnm._FilterDatabase" localSheetId="3" hidden="1">'III) Postaja Borovnica'!$A$1:$A$1280</definedName>
    <definedName name="_xlnm._FilterDatabase" localSheetId="0" hidden="1">REKAPITULACIJA!$A$1:$A$118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0" i="1" l="1"/>
  <c r="I1929" i="4"/>
  <c r="I1928" i="4"/>
  <c r="I1927" i="4"/>
  <c r="I1926" i="4"/>
  <c r="I1925" i="4"/>
  <c r="I51" i="4"/>
  <c r="I1280" i="3"/>
  <c r="I1279" i="3"/>
  <c r="I1278" i="3" s="1"/>
  <c r="C120" i="1" s="1"/>
  <c r="C125" i="1" l="1"/>
  <c r="C133" i="1" s="1"/>
  <c r="B1278" i="3"/>
  <c r="I30" i="4" l="1"/>
  <c r="I29" i="4"/>
  <c r="I25" i="4"/>
  <c r="I23" i="4"/>
  <c r="I22" i="4"/>
  <c r="B19" i="1" l="1"/>
  <c r="A19" i="1"/>
  <c r="I595" i="4" l="1"/>
  <c r="I594" i="4"/>
  <c r="I593" i="4"/>
  <c r="I592" i="4"/>
  <c r="I590" i="4"/>
  <c r="I589" i="4"/>
  <c r="I588" i="4"/>
  <c r="I586" i="4"/>
  <c r="I585" i="4"/>
  <c r="I584" i="4"/>
  <c r="I583" i="4"/>
  <c r="I582" i="4"/>
  <c r="I581" i="4"/>
  <c r="I580" i="4"/>
  <c r="I579" i="4"/>
  <c r="I578" i="4"/>
  <c r="I577" i="4"/>
  <c r="I576" i="4"/>
  <c r="I574" i="4"/>
  <c r="I573" i="4"/>
  <c r="I572" i="4"/>
  <c r="I571" i="4"/>
  <c r="I570" i="4"/>
  <c r="I569" i="4"/>
  <c r="I568" i="4"/>
  <c r="I567" i="4"/>
  <c r="I566" i="4"/>
  <c r="I565" i="4"/>
  <c r="I564" i="4"/>
  <c r="I563" i="4"/>
  <c r="I562" i="4"/>
  <c r="I561" i="4"/>
  <c r="I560" i="4"/>
  <c r="I559" i="4"/>
  <c r="I558" i="4"/>
  <c r="I555" i="4"/>
  <c r="I554" i="4"/>
  <c r="I587" i="4" l="1"/>
  <c r="I575" i="4"/>
  <c r="I557" i="4"/>
  <c r="I553" i="4"/>
  <c r="I539" i="4"/>
  <c r="I552" i="4"/>
  <c r="I551" i="4"/>
  <c r="I550" i="4"/>
  <c r="I549" i="4"/>
  <c r="I548" i="4"/>
  <c r="I547" i="4"/>
  <c r="I546" i="4"/>
  <c r="I545" i="4"/>
  <c r="I544" i="4"/>
  <c r="I543" i="4"/>
  <c r="I542" i="4"/>
  <c r="I541" i="4"/>
  <c r="I540" i="4"/>
  <c r="B537" i="4"/>
  <c r="I556" i="4" l="1"/>
  <c r="I538" i="4"/>
  <c r="I154" i="3"/>
  <c r="I155" i="3"/>
  <c r="I153" i="3"/>
  <c r="I133" i="3"/>
  <c r="I134" i="3"/>
  <c r="I135" i="3"/>
  <c r="I136" i="3"/>
  <c r="I137" i="3"/>
  <c r="I138" i="3"/>
  <c r="I139" i="3"/>
  <c r="I140" i="3"/>
  <c r="I141" i="3"/>
  <c r="I142" i="3"/>
  <c r="I143" i="3"/>
  <c r="I144" i="3"/>
  <c r="I145" i="3"/>
  <c r="I146" i="3"/>
  <c r="I147" i="3"/>
  <c r="I148" i="3"/>
  <c r="I149" i="3"/>
  <c r="I150" i="3"/>
  <c r="I151" i="3"/>
  <c r="I132" i="3"/>
  <c r="B152" i="3"/>
  <c r="I129" i="3"/>
  <c r="I130" i="3"/>
  <c r="I128" i="3"/>
  <c r="B131" i="3"/>
  <c r="I125" i="3"/>
  <c r="I126" i="3"/>
  <c r="I124" i="3"/>
  <c r="B127" i="3"/>
  <c r="I107" i="3"/>
  <c r="I108" i="3"/>
  <c r="I109" i="3"/>
  <c r="I110" i="3"/>
  <c r="I111" i="3"/>
  <c r="I112" i="3"/>
  <c r="I113" i="3"/>
  <c r="I114" i="3"/>
  <c r="I115" i="3"/>
  <c r="I116" i="3"/>
  <c r="I117" i="3"/>
  <c r="I118" i="3"/>
  <c r="I119" i="3"/>
  <c r="I120" i="3"/>
  <c r="I121" i="3"/>
  <c r="I122" i="3"/>
  <c r="I106" i="3"/>
  <c r="B123" i="3"/>
  <c r="I152" i="3" l="1"/>
  <c r="I131" i="3"/>
  <c r="I127" i="3"/>
  <c r="I123" i="3"/>
  <c r="I105" i="3"/>
  <c r="I86" i="3"/>
  <c r="I87" i="3"/>
  <c r="I88" i="3"/>
  <c r="I89" i="3"/>
  <c r="I90" i="3"/>
  <c r="I91" i="3"/>
  <c r="I92" i="3"/>
  <c r="I93" i="3"/>
  <c r="I94" i="3"/>
  <c r="I95" i="3"/>
  <c r="I96" i="3"/>
  <c r="I97" i="3"/>
  <c r="I98" i="3"/>
  <c r="I99" i="3"/>
  <c r="I100" i="3"/>
  <c r="I101" i="3"/>
  <c r="I102" i="3"/>
  <c r="I103" i="3"/>
  <c r="I104" i="3"/>
  <c r="I85"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33" i="3"/>
  <c r="B105" i="3"/>
  <c r="B84" i="3"/>
  <c r="I84" i="3" l="1"/>
  <c r="I31" i="3"/>
  <c r="B31" i="3"/>
  <c r="I21" i="3"/>
  <c r="I22" i="3"/>
  <c r="I23" i="3"/>
  <c r="I24" i="3"/>
  <c r="I25" i="3"/>
  <c r="I26" i="3"/>
  <c r="I27" i="3"/>
  <c r="I28" i="3"/>
  <c r="I29" i="3"/>
  <c r="I30" i="3"/>
  <c r="I20" i="3"/>
  <c r="B19" i="3"/>
  <c r="I13" i="3"/>
  <c r="I14" i="3"/>
  <c r="I15" i="3"/>
  <c r="I16" i="3"/>
  <c r="I17" i="3"/>
  <c r="I18" i="3"/>
  <c r="I12" i="3"/>
  <c r="B11" i="3"/>
  <c r="I11" i="3" l="1"/>
  <c r="I19" i="3"/>
  <c r="I982" i="4"/>
  <c r="I10" i="3" l="1"/>
  <c r="I1924" i="4" l="1"/>
  <c r="I1040" i="3" l="1"/>
  <c r="I1042" i="3"/>
  <c r="I1041" i="3"/>
  <c r="I1779" i="4"/>
  <c r="I1765" i="4"/>
  <c r="I1163" i="4" l="1"/>
  <c r="I1457" i="2" l="1"/>
  <c r="I1456" i="2"/>
  <c r="I1455" i="2"/>
  <c r="I1439" i="2"/>
  <c r="I1440" i="2"/>
  <c r="I1441" i="2"/>
  <c r="I1442" i="2"/>
  <c r="I1437" i="2"/>
  <c r="I1438" i="2"/>
  <c r="I1432" i="2"/>
  <c r="I1433" i="2"/>
  <c r="I1434" i="2"/>
  <c r="I1435" i="2"/>
  <c r="I1436" i="2"/>
  <c r="I1430" i="2"/>
  <c r="I1415" i="2"/>
  <c r="I1413" i="2"/>
  <c r="I1411" i="2"/>
  <c r="I1833" i="4"/>
  <c r="I1832" i="4"/>
  <c r="I1405" i="2"/>
  <c r="I1406" i="2"/>
  <c r="I1407" i="2"/>
  <c r="I1408" i="2"/>
  <c r="I1409" i="2"/>
  <c r="I1403" i="2"/>
  <c r="I1399" i="2"/>
  <c r="I1398" i="2"/>
  <c r="I1344" i="2"/>
  <c r="I1343" i="2"/>
  <c r="I1342" i="2" s="1"/>
  <c r="I1830" i="4"/>
  <c r="I1825" i="4"/>
  <c r="I1823" i="4"/>
  <c r="I1821" i="4"/>
  <c r="I1815" i="4"/>
  <c r="I1816" i="4"/>
  <c r="I1817" i="4"/>
  <c r="I1818" i="4"/>
  <c r="I1819" i="4"/>
  <c r="I1813" i="4"/>
  <c r="I1807" i="4"/>
  <c r="I1808" i="4"/>
  <c r="I1805" i="4"/>
  <c r="I1803" i="4"/>
  <c r="I1797" i="4"/>
  <c r="I1798" i="4"/>
  <c r="I1799" i="4"/>
  <c r="I1800" i="4"/>
  <c r="I1801" i="4"/>
  <c r="I1795" i="4"/>
  <c r="I1786" i="4"/>
  <c r="I1780" i="4"/>
  <c r="I1777" i="4"/>
  <c r="I1769" i="4"/>
  <c r="I1764" i="4"/>
  <c r="I1766" i="4"/>
  <c r="I1767" i="4"/>
  <c r="I1763" i="4"/>
  <c r="I1757" i="4"/>
  <c r="I1758" i="4"/>
  <c r="I1756" i="4"/>
  <c r="I1752" i="4"/>
  <c r="I1750" i="4"/>
  <c r="I1731" i="4"/>
  <c r="I1732" i="4"/>
  <c r="I1733" i="4"/>
  <c r="I1730" i="4"/>
  <c r="I1715" i="4"/>
  <c r="I1716" i="4"/>
  <c r="I1717" i="4"/>
  <c r="I1718" i="4"/>
  <c r="I1714" i="4"/>
  <c r="I1702" i="4"/>
  <c r="I1703" i="4"/>
  <c r="I1704" i="4"/>
  <c r="I1705" i="4"/>
  <c r="I1707" i="4"/>
  <c r="I1708" i="4"/>
  <c r="I1709" i="4"/>
  <c r="I1710" i="4"/>
  <c r="I1711" i="4"/>
  <c r="I1712" i="4"/>
  <c r="I1701" i="4"/>
  <c r="G1706" i="4"/>
  <c r="I1706" i="4" s="1"/>
  <c r="I1699" i="4"/>
  <c r="I1698" i="4" s="1"/>
  <c r="I1688" i="4"/>
  <c r="I1689" i="4"/>
  <c r="I1690" i="4"/>
  <c r="I1691" i="4"/>
  <c r="I1692" i="4"/>
  <c r="I1693" i="4"/>
  <c r="I1694" i="4"/>
  <c r="I1695" i="4"/>
  <c r="I1696" i="4"/>
  <c r="I1697" i="4"/>
  <c r="I1687" i="4"/>
  <c r="B1719" i="4"/>
  <c r="B1684" i="4"/>
  <c r="I1429" i="4"/>
  <c r="I1427" i="4"/>
  <c r="I1405" i="4"/>
  <c r="I1406" i="4"/>
  <c r="I1399" i="4"/>
  <c r="I1398" i="4" s="1"/>
  <c r="I1713" i="4" l="1"/>
  <c r="I1700" i="4"/>
  <c r="I1686" i="4"/>
  <c r="I163" i="3"/>
  <c r="I18" i="2"/>
  <c r="I14" i="4"/>
  <c r="I1685" i="4" l="1"/>
  <c r="I1684" i="4" s="1"/>
  <c r="C47" i="1" s="1"/>
  <c r="I923" i="4"/>
  <c r="I1512" i="4" l="1"/>
  <c r="I1511" i="4" s="1"/>
  <c r="I1342" i="4"/>
  <c r="I1228" i="4"/>
  <c r="I1227" i="2"/>
  <c r="I1228" i="2"/>
  <c r="I1121" i="2"/>
  <c r="I1071" i="4" l="1"/>
  <c r="I1072" i="4"/>
  <c r="I1042" i="4"/>
  <c r="I1030" i="4"/>
  <c r="I1028" i="4"/>
  <c r="I658" i="3"/>
  <c r="I659" i="3"/>
  <c r="I660" i="3"/>
  <c r="I657" i="3"/>
  <c r="B661" i="3"/>
  <c r="I656" i="3" l="1"/>
  <c r="I561" i="3"/>
  <c r="G560" i="3"/>
  <c r="I268" i="2" l="1"/>
  <c r="I267" i="2"/>
  <c r="I128" i="2"/>
  <c r="I110" i="2"/>
  <c r="I106" i="2"/>
  <c r="I69" i="2"/>
  <c r="I52" i="2"/>
  <c r="I48" i="2"/>
  <c r="I28" i="2"/>
  <c r="I27" i="2"/>
  <c r="I26" i="2"/>
  <c r="I877" i="3"/>
  <c r="I1158" i="2"/>
  <c r="I503" i="2"/>
  <c r="I502" i="2"/>
  <c r="I869" i="3"/>
  <c r="I459" i="3"/>
  <c r="I229" i="3"/>
  <c r="I215" i="3"/>
  <c r="I194" i="3"/>
  <c r="I50" i="4" l="1"/>
  <c r="I52" i="4"/>
  <c r="I216" i="3" l="1"/>
  <c r="I112" i="2"/>
  <c r="I53" i="2"/>
  <c r="I46" i="4" l="1"/>
  <c r="I1277" i="3" l="1"/>
  <c r="I1276" i="3"/>
  <c r="I1275" i="3"/>
  <c r="I1274" i="3"/>
  <c r="I1273" i="3"/>
  <c r="I1272" i="3"/>
  <c r="I1271" i="3"/>
  <c r="B1270" i="3"/>
  <c r="I1467" i="2"/>
  <c r="I1466" i="2"/>
  <c r="I1465" i="2"/>
  <c r="I1464" i="2"/>
  <c r="I1463" i="2"/>
  <c r="I1462" i="2"/>
  <c r="I1461" i="2"/>
  <c r="B1460" i="2"/>
  <c r="I1923" i="4"/>
  <c r="I1922" i="4"/>
  <c r="I1921" i="4"/>
  <c r="I1920" i="4"/>
  <c r="I1919" i="4"/>
  <c r="I1918" i="4"/>
  <c r="I1917" i="4"/>
  <c r="I1916" i="4"/>
  <c r="I1915" i="4"/>
  <c r="I1914" i="4"/>
  <c r="I1913" i="4"/>
  <c r="B1912" i="4"/>
  <c r="I1912" i="4" l="1"/>
  <c r="C54" i="1"/>
  <c r="I1460" i="2"/>
  <c r="C95" i="1" s="1"/>
  <c r="I1270" i="3"/>
  <c r="C119" i="1" s="1"/>
  <c r="I1270" i="4" l="1"/>
  <c r="I1458" i="2" l="1"/>
  <c r="I1459" i="2"/>
  <c r="I1279" i="2"/>
  <c r="I92" i="2"/>
  <c r="I86" i="2"/>
  <c r="I33" i="2"/>
  <c r="I1454" i="2" l="1"/>
  <c r="I1109" i="4"/>
  <c r="I1091" i="4"/>
  <c r="I1045" i="4"/>
  <c r="I1046" i="4"/>
  <c r="I1047" i="4"/>
  <c r="I1031" i="4"/>
  <c r="I1032" i="4"/>
  <c r="I1033" i="4"/>
  <c r="I1024" i="4"/>
  <c r="I1025" i="4"/>
  <c r="I1834" i="4" l="1"/>
  <c r="I1835" i="4"/>
  <c r="I1502" i="4"/>
  <c r="I1496" i="4"/>
  <c r="I1497" i="4"/>
  <c r="I1495" i="4"/>
  <c r="I1489" i="4"/>
  <c r="G1411" i="4"/>
  <c r="I1395" i="4"/>
  <c r="I70" i="4" l="1"/>
  <c r="I66" i="4"/>
  <c r="I53" i="4"/>
  <c r="I49" i="4"/>
  <c r="I17" i="4"/>
  <c r="I1911" i="4" l="1"/>
  <c r="I1910" i="4"/>
  <c r="I1908" i="4"/>
  <c r="I1907" i="4" s="1"/>
  <c r="I1906" i="4"/>
  <c r="I1905" i="4" s="1"/>
  <c r="I1904" i="4"/>
  <c r="I1903" i="4" s="1"/>
  <c r="I1902" i="4"/>
  <c r="I1901" i="4" s="1"/>
  <c r="I1900" i="4"/>
  <c r="I1899" i="4" s="1"/>
  <c r="I1898" i="4"/>
  <c r="I1897" i="4" s="1"/>
  <c r="I1896" i="4"/>
  <c r="I1895" i="4" s="1"/>
  <c r="I1892" i="4"/>
  <c r="I1891" i="4" s="1"/>
  <c r="I1894" i="4"/>
  <c r="I1893" i="4" s="1"/>
  <c r="I1890" i="4"/>
  <c r="I1889" i="4" s="1"/>
  <c r="I1888" i="4"/>
  <c r="I1887" i="4" s="1"/>
  <c r="I1886" i="4"/>
  <c r="I1885" i="4" s="1"/>
  <c r="I1884" i="4"/>
  <c r="I1883" i="4" s="1"/>
  <c r="I1882" i="4"/>
  <c r="I1881" i="4" s="1"/>
  <c r="I1880" i="4"/>
  <c r="I1879" i="4" s="1"/>
  <c r="B1878" i="4"/>
  <c r="I1876" i="4"/>
  <c r="I1875" i="4"/>
  <c r="B1877" i="4"/>
  <c r="I1870" i="4"/>
  <c r="I1871" i="4"/>
  <c r="I1872" i="4"/>
  <c r="I1863" i="4"/>
  <c r="I1864" i="4"/>
  <c r="I1862" i="4"/>
  <c r="G1866" i="4"/>
  <c r="G1867" i="4" s="1"/>
  <c r="I1867" i="4" s="1"/>
  <c r="I1857" i="4"/>
  <c r="I1858" i="4"/>
  <c r="I1859" i="4"/>
  <c r="I1849" i="4"/>
  <c r="I1850" i="4"/>
  <c r="I1851" i="4"/>
  <c r="I1848" i="4"/>
  <c r="G1853" i="4"/>
  <c r="G1854" i="4" s="1"/>
  <c r="I1854" i="4" s="1"/>
  <c r="I1844" i="4"/>
  <c r="I1845" i="4"/>
  <c r="I1843" i="4"/>
  <c r="I1840" i="4"/>
  <c r="I1839" i="4"/>
  <c r="I1831" i="4"/>
  <c r="I1829" i="4" s="1"/>
  <c r="I1828" i="4"/>
  <c r="I1814" i="4"/>
  <c r="I1820" i="4"/>
  <c r="I1822" i="4"/>
  <c r="I1824" i="4"/>
  <c r="I1826" i="4"/>
  <c r="I1812" i="4"/>
  <c r="I1810" i="4"/>
  <c r="I1796" i="4"/>
  <c r="I1802" i="4"/>
  <c r="I1804" i="4"/>
  <c r="I1806" i="4"/>
  <c r="I1794" i="4"/>
  <c r="I1792" i="4"/>
  <c r="I1791" i="4" s="1"/>
  <c r="I1789" i="4"/>
  <c r="I1788" i="4"/>
  <c r="I1784" i="4"/>
  <c r="I1785" i="4"/>
  <c r="B1836" i="4"/>
  <c r="I1909" i="4" l="1"/>
  <c r="I1878" i="4" s="1"/>
  <c r="I1877" i="4" s="1"/>
  <c r="I1874" i="4"/>
  <c r="I1861" i="4"/>
  <c r="I1866" i="4"/>
  <c r="G1869" i="4"/>
  <c r="I1869" i="4" s="1"/>
  <c r="G1868" i="4"/>
  <c r="I1868" i="4" s="1"/>
  <c r="I1853" i="4"/>
  <c r="I1847" i="4"/>
  <c r="G1855" i="4"/>
  <c r="I1855" i="4" s="1"/>
  <c r="G1856" i="4"/>
  <c r="I1856" i="4" s="1"/>
  <c r="I1842" i="4"/>
  <c r="I1838" i="4"/>
  <c r="I1787" i="4"/>
  <c r="I1793" i="4"/>
  <c r="I1809" i="4"/>
  <c r="I1827" i="4"/>
  <c r="I1811" i="4"/>
  <c r="I1783" i="4"/>
  <c r="I1778" i="4"/>
  <c r="I1776" i="4" s="1"/>
  <c r="I1772" i="4"/>
  <c r="I1773" i="4"/>
  <c r="I1774" i="4"/>
  <c r="I1775" i="4"/>
  <c r="I1771" i="4"/>
  <c r="I1759" i="4"/>
  <c r="I1760" i="4"/>
  <c r="I1761" i="4"/>
  <c r="I1762" i="4"/>
  <c r="B1781" i="4"/>
  <c r="I1751" i="4"/>
  <c r="I1749" i="4"/>
  <c r="I1738" i="4"/>
  <c r="I1739" i="4"/>
  <c r="I1740" i="4"/>
  <c r="I1741" i="4"/>
  <c r="I1742" i="4"/>
  <c r="I1743" i="4"/>
  <c r="I1744" i="4"/>
  <c r="I1745" i="4"/>
  <c r="I1746" i="4"/>
  <c r="I1747" i="4"/>
  <c r="I1737" i="4"/>
  <c r="I1735" i="4"/>
  <c r="I1722" i="4"/>
  <c r="I1723" i="4"/>
  <c r="I1724" i="4"/>
  <c r="I1725" i="4"/>
  <c r="I1726" i="4"/>
  <c r="I1727" i="4"/>
  <c r="I1728" i="4"/>
  <c r="I1729" i="4"/>
  <c r="B1753" i="4"/>
  <c r="I1683"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56" i="4"/>
  <c r="I1642" i="4"/>
  <c r="I1643" i="4"/>
  <c r="I1644" i="4"/>
  <c r="I1645" i="4"/>
  <c r="I1646" i="4"/>
  <c r="I1647" i="4"/>
  <c r="I1648" i="4"/>
  <c r="I1649" i="4"/>
  <c r="I1650" i="4"/>
  <c r="I1651" i="4"/>
  <c r="I1652" i="4"/>
  <c r="I1653" i="4"/>
  <c r="I1654" i="4"/>
  <c r="I1641" i="4"/>
  <c r="I1638" i="4"/>
  <c r="I1639" i="4"/>
  <c r="I1637" i="4"/>
  <c r="I1630" i="4"/>
  <c r="I1631" i="4"/>
  <c r="I1632" i="4"/>
  <c r="I1633" i="4"/>
  <c r="I1634" i="4"/>
  <c r="I1635" i="4"/>
  <c r="I1629" i="4"/>
  <c r="I1624" i="4"/>
  <c r="I1625" i="4"/>
  <c r="I1626" i="4"/>
  <c r="I1627" i="4"/>
  <c r="I1623" i="4"/>
  <c r="I1618" i="4"/>
  <c r="I1619" i="4"/>
  <c r="I1620" i="4"/>
  <c r="I1621" i="4"/>
  <c r="I1617" i="4"/>
  <c r="I1613" i="4"/>
  <c r="I1614" i="4"/>
  <c r="I1615" i="4"/>
  <c r="I1612" i="4"/>
  <c r="I1604" i="4"/>
  <c r="I1605" i="4"/>
  <c r="I1606" i="4"/>
  <c r="I1607" i="4"/>
  <c r="I1608" i="4"/>
  <c r="I1609" i="4"/>
  <c r="I1610" i="4"/>
  <c r="I1603" i="4"/>
  <c r="I1593" i="4"/>
  <c r="I1594" i="4"/>
  <c r="I1595" i="4"/>
  <c r="I1596" i="4"/>
  <c r="I1597" i="4"/>
  <c r="I1598" i="4"/>
  <c r="I1599" i="4"/>
  <c r="I1600" i="4"/>
  <c r="I1601" i="4"/>
  <c r="I1592" i="4"/>
  <c r="I1579" i="4"/>
  <c r="I1580" i="4"/>
  <c r="I1581" i="4"/>
  <c r="I1582" i="4"/>
  <c r="I1583" i="4"/>
  <c r="I1584" i="4"/>
  <c r="I1585" i="4"/>
  <c r="I1586" i="4"/>
  <c r="I1587" i="4"/>
  <c r="I1588" i="4"/>
  <c r="I1589" i="4"/>
  <c r="I1590" i="4"/>
  <c r="I1578" i="4"/>
  <c r="I1565" i="4"/>
  <c r="I1566" i="4"/>
  <c r="I1567" i="4"/>
  <c r="I1568" i="4"/>
  <c r="I1569" i="4"/>
  <c r="I1570" i="4"/>
  <c r="I1571" i="4"/>
  <c r="I1572" i="4"/>
  <c r="I1573" i="4"/>
  <c r="I1574" i="4"/>
  <c r="I1575" i="4"/>
  <c r="I1576" i="4"/>
  <c r="I1564" i="4"/>
  <c r="I1559" i="4"/>
  <c r="I1560" i="4"/>
  <c r="I1561" i="4"/>
  <c r="I1562" i="4"/>
  <c r="I1558" i="4"/>
  <c r="I1556" i="4"/>
  <c r="I1535" i="4"/>
  <c r="I1536" i="4"/>
  <c r="I1537" i="4"/>
  <c r="I1538" i="4"/>
  <c r="I1539" i="4"/>
  <c r="I1540" i="4"/>
  <c r="I1541" i="4"/>
  <c r="I1542" i="4"/>
  <c r="I1543" i="4"/>
  <c r="I1544" i="4"/>
  <c r="I1545" i="4"/>
  <c r="I1546" i="4"/>
  <c r="I1547" i="4"/>
  <c r="I1548" i="4"/>
  <c r="I1549" i="4"/>
  <c r="I1550" i="4"/>
  <c r="I1551" i="4"/>
  <c r="I1552" i="4"/>
  <c r="I1553" i="4"/>
  <c r="I1554" i="4"/>
  <c r="I1555" i="4"/>
  <c r="I1534" i="4"/>
  <c r="B1532" i="4"/>
  <c r="I1531" i="4"/>
  <c r="I1526" i="4"/>
  <c r="I1527" i="4"/>
  <c r="I1528" i="4"/>
  <c r="I1529" i="4"/>
  <c r="I1520" i="4"/>
  <c r="I1521" i="4"/>
  <c r="I1522" i="4"/>
  <c r="I1523" i="4"/>
  <c r="I1524" i="4"/>
  <c r="I1514" i="4"/>
  <c r="I1515" i="4"/>
  <c r="I1516" i="4"/>
  <c r="I1517" i="4"/>
  <c r="I1518" i="4"/>
  <c r="I1506" i="4"/>
  <c r="I1507" i="4"/>
  <c r="I1508" i="4"/>
  <c r="I1509" i="4"/>
  <c r="I1510" i="4"/>
  <c r="I1492" i="4"/>
  <c r="I1493" i="4"/>
  <c r="I1494" i="4"/>
  <c r="I1498" i="4"/>
  <c r="I1499" i="4"/>
  <c r="I1500" i="4"/>
  <c r="I1501" i="4"/>
  <c r="I1503" i="4"/>
  <c r="I1504" i="4"/>
  <c r="I1790" i="4" l="1"/>
  <c r="I1721" i="4"/>
  <c r="I1530" i="4"/>
  <c r="I1748" i="4"/>
  <c r="I1682" i="4"/>
  <c r="I1841" i="4"/>
  <c r="I1873" i="4"/>
  <c r="I1837" i="4"/>
  <c r="I1865" i="4"/>
  <c r="I1852" i="4"/>
  <c r="I1782" i="4"/>
  <c r="I1768" i="4"/>
  <c r="I1770" i="4"/>
  <c r="I1755" i="4"/>
  <c r="I1736" i="4"/>
  <c r="I1734" i="4"/>
  <c r="I1577" i="4"/>
  <c r="I1591" i="4"/>
  <c r="I1616" i="4"/>
  <c r="I1622" i="4"/>
  <c r="I1636" i="4"/>
  <c r="I1533" i="4"/>
  <c r="I1557" i="4"/>
  <c r="I1640" i="4"/>
  <c r="I1563" i="4"/>
  <c r="I1628" i="4"/>
  <c r="I1655" i="4"/>
  <c r="I1602" i="4"/>
  <c r="I1611" i="4"/>
  <c r="I1505" i="4"/>
  <c r="I1513" i="4"/>
  <c r="I1491" i="4"/>
  <c r="I1519" i="4"/>
  <c r="I1525" i="4"/>
  <c r="I1487" i="4"/>
  <c r="I1488"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49" i="4"/>
  <c r="I1439" i="4"/>
  <c r="I1440" i="4"/>
  <c r="I1441" i="4"/>
  <c r="I1442" i="4"/>
  <c r="I1443" i="4"/>
  <c r="I1444" i="4"/>
  <c r="I1445" i="4"/>
  <c r="I1446" i="4"/>
  <c r="I1447" i="4"/>
  <c r="I1433" i="4"/>
  <c r="I1434" i="4"/>
  <c r="I1435" i="4"/>
  <c r="I1436" i="4"/>
  <c r="I1437" i="4"/>
  <c r="I1432" i="4"/>
  <c r="B1490" i="4"/>
  <c r="D1488" i="4"/>
  <c r="D1450" i="4"/>
  <c r="D1451" i="4" s="1"/>
  <c r="D1452" i="4" s="1"/>
  <c r="D1453" i="4" s="1"/>
  <c r="D1454" i="4" s="1"/>
  <c r="D1455" i="4" s="1"/>
  <c r="D1456" i="4" s="1"/>
  <c r="D1457" i="4" s="1"/>
  <c r="D1458" i="4" s="1"/>
  <c r="D1459" i="4" s="1"/>
  <c r="D1460" i="4" s="1"/>
  <c r="D1461" i="4" s="1"/>
  <c r="D1462" i="4" s="1"/>
  <c r="D1463" i="4" s="1"/>
  <c r="D1464" i="4" s="1"/>
  <c r="D1465" i="4" s="1"/>
  <c r="D1466" i="4" s="1"/>
  <c r="D1467" i="4" s="1"/>
  <c r="D1468" i="4" s="1"/>
  <c r="D1469" i="4" s="1"/>
  <c r="D1470" i="4" s="1"/>
  <c r="D1471" i="4" s="1"/>
  <c r="D1472" i="4" s="1"/>
  <c r="D1473" i="4" s="1"/>
  <c r="D1474" i="4" s="1"/>
  <c r="D1475" i="4" s="1"/>
  <c r="D1476" i="4" s="1"/>
  <c r="D1477" i="4" s="1"/>
  <c r="D1478" i="4" s="1"/>
  <c r="D1479" i="4" s="1"/>
  <c r="D1480" i="4" s="1"/>
  <c r="D1481" i="4" s="1"/>
  <c r="D1482" i="4" s="1"/>
  <c r="D1483" i="4" s="1"/>
  <c r="D1484" i="4" s="1"/>
  <c r="D1485" i="4" s="1"/>
  <c r="D1440" i="4"/>
  <c r="D1441" i="4" s="1"/>
  <c r="D1442" i="4" s="1"/>
  <c r="D1443" i="4" s="1"/>
  <c r="D1444" i="4" s="1"/>
  <c r="D1445" i="4" s="1"/>
  <c r="D1446" i="4" s="1"/>
  <c r="D1447" i="4" s="1"/>
  <c r="I1428" i="4"/>
  <c r="I1426" i="4" s="1"/>
  <c r="I1425" i="4"/>
  <c r="I1417" i="4"/>
  <c r="I1418" i="4"/>
  <c r="I1419" i="4"/>
  <c r="I1420" i="4"/>
  <c r="I1421" i="4"/>
  <c r="I1422" i="4"/>
  <c r="I1409" i="4"/>
  <c r="I1410" i="4"/>
  <c r="I1412" i="4"/>
  <c r="I1413" i="4"/>
  <c r="I1414" i="4"/>
  <c r="I1415" i="4"/>
  <c r="I1407" i="4"/>
  <c r="B1430" i="4"/>
  <c r="I1411" i="4"/>
  <c r="I1401" i="4"/>
  <c r="I1402" i="4"/>
  <c r="B1396" i="4"/>
  <c r="I1394" i="4"/>
  <c r="I1331" i="4"/>
  <c r="I1332" i="4"/>
  <c r="I1333" i="4"/>
  <c r="I1334" i="4"/>
  <c r="I1335" i="4"/>
  <c r="I1336" i="4"/>
  <c r="I1337" i="4"/>
  <c r="I1338" i="4"/>
  <c r="I1339" i="4"/>
  <c r="I1340" i="4"/>
  <c r="I1341"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30"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225" i="4"/>
  <c r="I1226" i="4"/>
  <c r="I1227" i="4"/>
  <c r="I1229" i="4"/>
  <c r="I1230" i="4"/>
  <c r="I1231" i="4"/>
  <c r="I1232" i="4"/>
  <c r="I1233" i="4"/>
  <c r="I1234" i="4"/>
  <c r="I1235" i="4"/>
  <c r="I1236" i="4"/>
  <c r="I1237" i="4"/>
  <c r="I1238" i="4"/>
  <c r="I1239" i="4"/>
  <c r="I1240" i="4"/>
  <c r="I1241" i="4"/>
  <c r="I1242" i="4"/>
  <c r="I1243" i="4"/>
  <c r="I1244" i="4"/>
  <c r="I1754" i="4" l="1"/>
  <c r="I1753" i="4" s="1"/>
  <c r="I1720" i="4"/>
  <c r="I1719" i="4" s="1"/>
  <c r="I1404" i="4"/>
  <c r="I1490" i="4"/>
  <c r="I1781" i="4"/>
  <c r="I1532" i="4"/>
  <c r="I1486" i="4"/>
  <c r="I1393" i="4"/>
  <c r="I1846" i="4"/>
  <c r="I1860" i="4"/>
  <c r="I1431" i="4"/>
  <c r="I1448" i="4"/>
  <c r="I1438" i="4"/>
  <c r="I1416" i="4"/>
  <c r="I1424" i="4"/>
  <c r="I1423" i="4" s="1"/>
  <c r="I1408" i="4"/>
  <c r="I1400" i="4"/>
  <c r="I1224" i="4"/>
  <c r="I1245" i="4"/>
  <c r="I1329" i="4"/>
  <c r="B1223" i="4"/>
  <c r="B1222" i="4"/>
  <c r="I1221" i="4"/>
  <c r="I1220" i="4"/>
  <c r="I1218" i="4"/>
  <c r="I1217" i="4"/>
  <c r="I1211" i="4"/>
  <c r="I1212" i="4"/>
  <c r="I1213" i="4"/>
  <c r="I1205" i="4"/>
  <c r="I1206" i="4"/>
  <c r="I1204" i="4"/>
  <c r="B1215" i="4"/>
  <c r="B1214" i="4"/>
  <c r="G1208" i="4"/>
  <c r="G1209" i="4" s="1"/>
  <c r="I1199" i="4"/>
  <c r="I1200" i="4"/>
  <c r="I1201" i="4"/>
  <c r="I1193" i="4"/>
  <c r="I1194" i="4"/>
  <c r="I1192" i="4"/>
  <c r="B1202" i="4"/>
  <c r="G1196" i="4"/>
  <c r="G1197" i="4" s="1"/>
  <c r="B1190" i="4"/>
  <c r="I1187" i="4"/>
  <c r="I1188" i="4"/>
  <c r="I1189" i="4"/>
  <c r="I1180" i="4"/>
  <c r="I1181" i="4"/>
  <c r="I1179" i="4"/>
  <c r="G1183" i="4"/>
  <c r="G1184" i="4" s="1"/>
  <c r="G1186" i="4" s="1"/>
  <c r="I1186" i="4" s="1"/>
  <c r="I1165" i="4"/>
  <c r="I1166" i="4"/>
  <c r="I1167" i="4"/>
  <c r="I1168" i="4"/>
  <c r="I1169" i="4"/>
  <c r="I1170" i="4"/>
  <c r="I1171" i="4"/>
  <c r="I1172" i="4"/>
  <c r="I1173" i="4"/>
  <c r="I1174" i="4"/>
  <c r="I1175" i="4"/>
  <c r="I1176" i="4"/>
  <c r="I1136" i="4"/>
  <c r="I1137" i="4"/>
  <c r="I1138" i="4"/>
  <c r="I1139" i="4"/>
  <c r="I1140" i="4"/>
  <c r="I1141" i="4"/>
  <c r="I1142" i="4"/>
  <c r="I1143" i="4"/>
  <c r="I1144" i="4"/>
  <c r="I1145" i="4"/>
  <c r="I1146" i="4"/>
  <c r="I1147" i="4"/>
  <c r="I1148" i="4"/>
  <c r="I1149" i="4"/>
  <c r="I1150" i="4"/>
  <c r="I1151" i="4"/>
  <c r="I1153" i="4"/>
  <c r="I1154" i="4"/>
  <c r="I1155" i="4"/>
  <c r="I1156" i="4"/>
  <c r="I1157" i="4"/>
  <c r="I1158" i="4"/>
  <c r="I1159" i="4"/>
  <c r="I1160" i="4"/>
  <c r="I1161" i="4"/>
  <c r="I1162" i="4"/>
  <c r="I1134" i="4"/>
  <c r="I1133" i="4"/>
  <c r="I1113" i="4"/>
  <c r="I1114" i="4"/>
  <c r="I1115" i="4"/>
  <c r="I1116" i="4"/>
  <c r="I1118" i="4"/>
  <c r="I1119" i="4"/>
  <c r="I1120" i="4"/>
  <c r="I1121" i="4"/>
  <c r="I1122" i="4"/>
  <c r="I1123" i="4"/>
  <c r="I1124" i="4"/>
  <c r="I1125" i="4"/>
  <c r="I1126" i="4"/>
  <c r="I1127" i="4"/>
  <c r="I1128" i="4"/>
  <c r="I1129" i="4"/>
  <c r="I1130" i="4"/>
  <c r="I1131" i="4"/>
  <c r="B1177" i="4"/>
  <c r="D1171" i="4"/>
  <c r="D1172" i="4" s="1"/>
  <c r="D1173" i="4" s="1"/>
  <c r="D1174" i="4" s="1"/>
  <c r="D1175" i="4" s="1"/>
  <c r="D1176" i="4" s="1"/>
  <c r="I1117" i="4"/>
  <c r="D1129" i="4"/>
  <c r="D1130" i="4" s="1"/>
  <c r="I1112" i="4"/>
  <c r="I1164" i="4" l="1"/>
  <c r="I1135" i="4"/>
  <c r="I1403" i="4"/>
  <c r="I1430" i="4"/>
  <c r="I1397" i="4"/>
  <c r="I1223" i="4"/>
  <c r="I1836" i="4"/>
  <c r="C51" i="1" s="1"/>
  <c r="C53" i="1"/>
  <c r="C52" i="1"/>
  <c r="C45" i="1"/>
  <c r="C46" i="1"/>
  <c r="C50" i="1"/>
  <c r="I1219" i="4"/>
  <c r="I1216" i="4"/>
  <c r="I1203" i="4"/>
  <c r="I1209" i="4"/>
  <c r="I1208" i="4"/>
  <c r="G1210" i="4"/>
  <c r="I1210" i="4" s="1"/>
  <c r="I1196" i="4"/>
  <c r="I1191" i="4"/>
  <c r="I1197" i="4"/>
  <c r="G1198" i="4"/>
  <c r="I1198" i="4" s="1"/>
  <c r="I1178" i="4"/>
  <c r="I1184" i="4"/>
  <c r="I1183" i="4"/>
  <c r="I1132" i="4"/>
  <c r="G1185" i="4"/>
  <c r="I1185" i="4" s="1"/>
  <c r="I1111" i="4"/>
  <c r="B1110" i="4"/>
  <c r="I1007" i="4"/>
  <c r="I1008" i="4"/>
  <c r="I1009" i="4"/>
  <c r="I1010" i="4"/>
  <c r="I1011" i="4"/>
  <c r="I1005" i="4"/>
  <c r="I1003" i="4"/>
  <c r="I989" i="4"/>
  <c r="I990" i="4"/>
  <c r="I991" i="4"/>
  <c r="I992" i="4"/>
  <c r="I993" i="4"/>
  <c r="I994" i="4"/>
  <c r="I995" i="4"/>
  <c r="I996" i="4"/>
  <c r="I997" i="4"/>
  <c r="I998" i="4"/>
  <c r="I999" i="4"/>
  <c r="I1000" i="4"/>
  <c r="I1001" i="4"/>
  <c r="I987" i="4"/>
  <c r="I1104" i="4"/>
  <c r="I1105" i="4"/>
  <c r="I1106" i="4"/>
  <c r="I1107" i="4"/>
  <c r="I1108" i="4"/>
  <c r="I1100" i="4"/>
  <c r="I1101" i="4"/>
  <c r="I1102" i="4"/>
  <c r="I1098" i="4"/>
  <c r="I1095" i="4"/>
  <c r="I1096" i="4"/>
  <c r="I1093" i="4"/>
  <c r="I1092" i="4" s="1"/>
  <c r="I1087" i="4"/>
  <c r="I1088" i="4"/>
  <c r="I1089" i="4"/>
  <c r="I1090" i="4"/>
  <c r="I1077" i="4"/>
  <c r="I1078" i="4"/>
  <c r="I1079" i="4"/>
  <c r="I1080" i="4"/>
  <c r="I1081" i="4"/>
  <c r="I1082" i="4"/>
  <c r="I1083" i="4"/>
  <c r="I1084" i="4"/>
  <c r="I1085" i="4"/>
  <c r="I1076" i="4"/>
  <c r="I1073" i="4"/>
  <c r="I1070" i="4" s="1"/>
  <c r="I1052" i="4"/>
  <c r="I1053" i="4"/>
  <c r="I1054" i="4"/>
  <c r="I1055" i="4"/>
  <c r="I1056" i="4"/>
  <c r="I1057" i="4"/>
  <c r="I1058" i="4"/>
  <c r="I1059" i="4"/>
  <c r="I1060" i="4"/>
  <c r="I1061" i="4"/>
  <c r="I1062" i="4"/>
  <c r="I1063" i="4"/>
  <c r="I1064" i="4"/>
  <c r="I1065" i="4"/>
  <c r="I1066" i="4"/>
  <c r="I1067" i="4"/>
  <c r="I1068" i="4"/>
  <c r="I1069" i="4"/>
  <c r="I1049" i="4"/>
  <c r="I1050" i="4"/>
  <c r="I1038" i="4"/>
  <c r="I1039" i="4"/>
  <c r="I1040" i="4"/>
  <c r="I1041" i="4"/>
  <c r="I1043" i="4"/>
  <c r="I1044" i="4"/>
  <c r="I1035" i="4"/>
  <c r="I1036" i="4"/>
  <c r="I1027" i="4"/>
  <c r="I1029" i="4"/>
  <c r="I1020" i="4"/>
  <c r="I1021" i="4"/>
  <c r="I1022" i="4"/>
  <c r="I1023" i="4"/>
  <c r="I1015" i="4"/>
  <c r="I1016" i="4"/>
  <c r="I1017" i="4"/>
  <c r="I1018" i="4"/>
  <c r="I1014" i="4"/>
  <c r="I1396" i="4" l="1"/>
  <c r="I1222" i="4" s="1"/>
  <c r="I1215" i="4"/>
  <c r="I1103" i="4"/>
  <c r="I1037" i="4"/>
  <c r="I1086" i="4"/>
  <c r="I1026" i="4"/>
  <c r="I1019" i="4"/>
  <c r="C44" i="1"/>
  <c r="C48" i="1"/>
  <c r="C49" i="1"/>
  <c r="I1207" i="4"/>
  <c r="I1195" i="4"/>
  <c r="I1182" i="4"/>
  <c r="I1110" i="4"/>
  <c r="C35" i="1" s="1"/>
  <c r="I1002" i="4"/>
  <c r="I1004" i="4"/>
  <c r="I986" i="4"/>
  <c r="I988" i="4"/>
  <c r="I1013" i="4"/>
  <c r="I1034" i="4"/>
  <c r="I1048" i="4"/>
  <c r="I1051" i="4"/>
  <c r="I1075" i="4"/>
  <c r="I1094" i="4"/>
  <c r="I1097" i="4"/>
  <c r="I1099" i="4"/>
  <c r="I978" i="4"/>
  <c r="I979" i="4"/>
  <c r="I980" i="4"/>
  <c r="I981" i="4"/>
  <c r="I965" i="4"/>
  <c r="I966" i="4"/>
  <c r="I967" i="4"/>
  <c r="I968" i="4"/>
  <c r="I969" i="4"/>
  <c r="I970" i="4"/>
  <c r="I971" i="4"/>
  <c r="I972" i="4"/>
  <c r="I973" i="4"/>
  <c r="I974" i="4"/>
  <c r="I975" i="4"/>
  <c r="I976" i="4"/>
  <c r="I964" i="4"/>
  <c r="I920" i="4"/>
  <c r="I921" i="4"/>
  <c r="I922"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1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869" i="4"/>
  <c r="I865" i="4"/>
  <c r="I866" i="4"/>
  <c r="I867" i="4"/>
  <c r="B984" i="4"/>
  <c r="B983" i="4"/>
  <c r="B863" i="4"/>
  <c r="I858" i="4"/>
  <c r="I859" i="4"/>
  <c r="I860" i="4"/>
  <c r="I861" i="4"/>
  <c r="I857" i="4"/>
  <c r="I846" i="4"/>
  <c r="I847" i="4"/>
  <c r="I848" i="4"/>
  <c r="I849" i="4"/>
  <c r="I850" i="4"/>
  <c r="I851" i="4"/>
  <c r="I852" i="4"/>
  <c r="I853" i="4"/>
  <c r="I854" i="4"/>
  <c r="I855" i="4"/>
  <c r="I845" i="4"/>
  <c r="I840" i="4"/>
  <c r="I841" i="4"/>
  <c r="I842" i="4"/>
  <c r="I843" i="4"/>
  <c r="I839" i="4"/>
  <c r="I837" i="4"/>
  <c r="I836" i="4"/>
  <c r="B862" i="4"/>
  <c r="I830" i="4"/>
  <c r="I831" i="4"/>
  <c r="I832" i="4"/>
  <c r="I833" i="4"/>
  <c r="I829" i="4"/>
  <c r="I823" i="4"/>
  <c r="I824" i="4"/>
  <c r="I825" i="4"/>
  <c r="I826" i="4"/>
  <c r="I827" i="4"/>
  <c r="I822" i="4"/>
  <c r="I817" i="4"/>
  <c r="I818" i="4"/>
  <c r="I819" i="4"/>
  <c r="I820" i="4"/>
  <c r="I816" i="4"/>
  <c r="I814" i="4"/>
  <c r="I813" i="4"/>
  <c r="B834" i="4"/>
  <c r="I807" i="4"/>
  <c r="I808" i="4"/>
  <c r="I809" i="4"/>
  <c r="I810" i="4"/>
  <c r="I806" i="4"/>
  <c r="I800" i="4"/>
  <c r="I801" i="4"/>
  <c r="I802" i="4"/>
  <c r="I803" i="4"/>
  <c r="I804" i="4"/>
  <c r="I799" i="4"/>
  <c r="I794" i="4"/>
  <c r="I795" i="4"/>
  <c r="I796" i="4"/>
  <c r="I797" i="4"/>
  <c r="I793" i="4"/>
  <c r="I791" i="4"/>
  <c r="I790" i="4" s="1"/>
  <c r="B811" i="4"/>
  <c r="I785" i="4"/>
  <c r="I786" i="4"/>
  <c r="I787" i="4"/>
  <c r="I788" i="4"/>
  <c r="I784" i="4"/>
  <c r="I776" i="4"/>
  <c r="I777" i="4"/>
  <c r="I778" i="4"/>
  <c r="I779" i="4"/>
  <c r="I780" i="4"/>
  <c r="I781" i="4"/>
  <c r="I782" i="4"/>
  <c r="I775" i="4"/>
  <c r="I769" i="4"/>
  <c r="I770" i="4"/>
  <c r="I771" i="4"/>
  <c r="I772" i="4"/>
  <c r="I773" i="4"/>
  <c r="I768" i="4"/>
  <c r="I766" i="4"/>
  <c r="I765" i="4"/>
  <c r="B789" i="4"/>
  <c r="I759" i="4"/>
  <c r="I760" i="4"/>
  <c r="I761" i="4"/>
  <c r="I762" i="4"/>
  <c r="I758" i="4"/>
  <c r="I752" i="4"/>
  <c r="I753" i="4"/>
  <c r="I754" i="4"/>
  <c r="I755" i="4"/>
  <c r="I756" i="4"/>
  <c r="I751" i="4"/>
  <c r="I746" i="4"/>
  <c r="I747" i="4"/>
  <c r="I748" i="4"/>
  <c r="I749" i="4"/>
  <c r="I745" i="4"/>
  <c r="I743" i="4"/>
  <c r="I742" i="4" s="1"/>
  <c r="B763" i="4"/>
  <c r="I737" i="4"/>
  <c r="I738" i="4"/>
  <c r="I739" i="4"/>
  <c r="I740" i="4"/>
  <c r="I736" i="4"/>
  <c r="I723" i="4"/>
  <c r="I724" i="4"/>
  <c r="I725" i="4"/>
  <c r="I726" i="4"/>
  <c r="I727" i="4"/>
  <c r="I728" i="4"/>
  <c r="I729" i="4"/>
  <c r="I730" i="4"/>
  <c r="I731" i="4"/>
  <c r="I732" i="4"/>
  <c r="I733" i="4"/>
  <c r="I734" i="4"/>
  <c r="I722" i="4"/>
  <c r="I716" i="4"/>
  <c r="I717" i="4"/>
  <c r="I718" i="4"/>
  <c r="I719" i="4"/>
  <c r="I720" i="4"/>
  <c r="I715" i="4"/>
  <c r="I713" i="4"/>
  <c r="I712" i="4"/>
  <c r="B741" i="4"/>
  <c r="I977" i="4" l="1"/>
  <c r="C42" i="1"/>
  <c r="I1006" i="4"/>
  <c r="I985" i="4" s="1"/>
  <c r="I1177" i="4"/>
  <c r="C36" i="1" s="1"/>
  <c r="I1202" i="4"/>
  <c r="C38" i="1" s="1"/>
  <c r="I1190" i="4"/>
  <c r="C37" i="1" s="1"/>
  <c r="I1214" i="4"/>
  <c r="C39" i="1" s="1"/>
  <c r="C40" i="1"/>
  <c r="I1074" i="4"/>
  <c r="I1012" i="4"/>
  <c r="I864" i="4"/>
  <c r="I918" i="4"/>
  <c r="I963" i="4"/>
  <c r="I868" i="4"/>
  <c r="I835" i="4"/>
  <c r="I838" i="4"/>
  <c r="I844" i="4"/>
  <c r="I856" i="4"/>
  <c r="I828" i="4"/>
  <c r="I812" i="4"/>
  <c r="I815" i="4"/>
  <c r="I821" i="4"/>
  <c r="I798" i="4"/>
  <c r="I792" i="4"/>
  <c r="I805" i="4"/>
  <c r="I764" i="4"/>
  <c r="I774" i="4"/>
  <c r="I783" i="4"/>
  <c r="I767" i="4"/>
  <c r="I750" i="4"/>
  <c r="I757" i="4"/>
  <c r="I744" i="4"/>
  <c r="I711" i="4"/>
  <c r="I714" i="4"/>
  <c r="I721" i="4"/>
  <c r="I735" i="4"/>
  <c r="I706" i="4"/>
  <c r="I707" i="4"/>
  <c r="I708" i="4"/>
  <c r="I709" i="4"/>
  <c r="I705" i="4"/>
  <c r="I696" i="4"/>
  <c r="I697" i="4"/>
  <c r="I698" i="4"/>
  <c r="I699" i="4"/>
  <c r="I700" i="4"/>
  <c r="I701" i="4"/>
  <c r="I702" i="4"/>
  <c r="I703" i="4"/>
  <c r="I695" i="4"/>
  <c r="I689" i="4"/>
  <c r="I690" i="4"/>
  <c r="I691" i="4"/>
  <c r="I692" i="4"/>
  <c r="I693" i="4"/>
  <c r="I688" i="4"/>
  <c r="I686" i="4"/>
  <c r="I685" i="4"/>
  <c r="B710" i="4"/>
  <c r="I679" i="4"/>
  <c r="I680" i="4"/>
  <c r="I681" i="4"/>
  <c r="I682" i="4"/>
  <c r="I678" i="4"/>
  <c r="I667" i="4"/>
  <c r="I668" i="4"/>
  <c r="I669" i="4"/>
  <c r="I670" i="4"/>
  <c r="I671" i="4"/>
  <c r="I672" i="4"/>
  <c r="I673" i="4"/>
  <c r="I674" i="4"/>
  <c r="I675" i="4"/>
  <c r="I676" i="4"/>
  <c r="I666" i="4"/>
  <c r="I660" i="4"/>
  <c r="I661" i="4"/>
  <c r="I662" i="4"/>
  <c r="I663" i="4"/>
  <c r="I664" i="4"/>
  <c r="I659" i="4"/>
  <c r="I657" i="4"/>
  <c r="I656" i="4"/>
  <c r="B683" i="4"/>
  <c r="I650" i="4"/>
  <c r="I651" i="4"/>
  <c r="I652" i="4"/>
  <c r="I653" i="4"/>
  <c r="I649" i="4"/>
  <c r="I638" i="4"/>
  <c r="I639" i="4"/>
  <c r="I640" i="4"/>
  <c r="I641" i="4"/>
  <c r="I642" i="4"/>
  <c r="I643" i="4"/>
  <c r="I644" i="4"/>
  <c r="I645" i="4"/>
  <c r="I646" i="4"/>
  <c r="I647" i="4"/>
  <c r="I637" i="4"/>
  <c r="I631" i="4"/>
  <c r="I632" i="4"/>
  <c r="I633" i="4"/>
  <c r="I634" i="4"/>
  <c r="I635" i="4"/>
  <c r="I630" i="4"/>
  <c r="I628" i="4"/>
  <c r="I627" i="4"/>
  <c r="B654" i="4"/>
  <c r="I621" i="4"/>
  <c r="I622" i="4"/>
  <c r="I623" i="4"/>
  <c r="I624" i="4"/>
  <c r="I620" i="4"/>
  <c r="I609" i="4"/>
  <c r="I610" i="4"/>
  <c r="I611" i="4"/>
  <c r="I612" i="4"/>
  <c r="I613" i="4"/>
  <c r="I614" i="4"/>
  <c r="I615" i="4"/>
  <c r="I616" i="4"/>
  <c r="I617" i="4"/>
  <c r="I618" i="4"/>
  <c r="I608" i="4"/>
  <c r="I603" i="4"/>
  <c r="I604" i="4"/>
  <c r="I605" i="4"/>
  <c r="I606" i="4"/>
  <c r="I602" i="4"/>
  <c r="I600" i="4"/>
  <c r="I599" i="4"/>
  <c r="B625" i="4"/>
  <c r="B597" i="4"/>
  <c r="B596" i="4"/>
  <c r="I529" i="4"/>
  <c r="I530" i="4"/>
  <c r="I531" i="4"/>
  <c r="I532" i="4"/>
  <c r="I533" i="4"/>
  <c r="I534" i="4"/>
  <c r="I535" i="4"/>
  <c r="I536" i="4"/>
  <c r="I528" i="4"/>
  <c r="I523" i="4"/>
  <c r="I524" i="4"/>
  <c r="I525" i="4"/>
  <c r="I526" i="4"/>
  <c r="I522" i="4"/>
  <c r="I520" i="4"/>
  <c r="I519" i="4"/>
  <c r="I510" i="4"/>
  <c r="I511" i="4"/>
  <c r="I512" i="4"/>
  <c r="I513" i="4"/>
  <c r="I514" i="4"/>
  <c r="I515" i="4"/>
  <c r="I516" i="4"/>
  <c r="I517" i="4"/>
  <c r="I509" i="4"/>
  <c r="I507" i="4"/>
  <c r="I506" i="4"/>
  <c r="I500" i="4"/>
  <c r="I501" i="4"/>
  <c r="I502" i="4"/>
  <c r="I503" i="4"/>
  <c r="I504" i="4"/>
  <c r="I499" i="4"/>
  <c r="I984" i="4" l="1"/>
  <c r="C41" i="1"/>
  <c r="C43" i="1"/>
  <c r="I863" i="4"/>
  <c r="I834" i="4"/>
  <c r="C30" i="1" s="1"/>
  <c r="I811" i="4"/>
  <c r="C29" i="1" s="1"/>
  <c r="I789" i="4"/>
  <c r="C28" i="1" s="1"/>
  <c r="I763" i="4"/>
  <c r="C27" i="1" s="1"/>
  <c r="I741" i="4"/>
  <c r="C26" i="1" s="1"/>
  <c r="I710" i="4"/>
  <c r="C25" i="1" s="1"/>
  <c r="I687" i="4"/>
  <c r="I694" i="4"/>
  <c r="I684" i="4"/>
  <c r="I704" i="4"/>
  <c r="I655" i="4"/>
  <c r="I658" i="4"/>
  <c r="I665" i="4"/>
  <c r="I677" i="4"/>
  <c r="I636" i="4"/>
  <c r="I626" i="4"/>
  <c r="I629" i="4"/>
  <c r="I648" i="4"/>
  <c r="I598" i="4"/>
  <c r="I619" i="4"/>
  <c r="I601" i="4"/>
  <c r="I607" i="4"/>
  <c r="I498" i="4"/>
  <c r="I508" i="4"/>
  <c r="I521" i="4"/>
  <c r="I505" i="4"/>
  <c r="I518" i="4"/>
  <c r="G496" i="4"/>
  <c r="I496" i="4" s="1"/>
  <c r="I495" i="4"/>
  <c r="I493" i="4"/>
  <c r="I492" i="4"/>
  <c r="I490" i="4"/>
  <c r="I489" i="4" s="1"/>
  <c r="I488" i="4"/>
  <c r="I487" i="4" s="1"/>
  <c r="I486" i="4"/>
  <c r="I485" i="4" s="1"/>
  <c r="I484" i="4"/>
  <c r="I483" i="4" s="1"/>
  <c r="I478" i="4"/>
  <c r="I479" i="4"/>
  <c r="I480" i="4"/>
  <c r="I481" i="4"/>
  <c r="I477" i="4"/>
  <c r="I474" i="4"/>
  <c r="I475" i="4"/>
  <c r="I473" i="4"/>
  <c r="I471" i="4"/>
  <c r="I470" i="4"/>
  <c r="B467" i="4"/>
  <c r="I466" i="4"/>
  <c r="I465" i="4"/>
  <c r="I453" i="4"/>
  <c r="I454" i="4"/>
  <c r="I455" i="4"/>
  <c r="I456" i="4"/>
  <c r="I457" i="4"/>
  <c r="I458" i="4"/>
  <c r="I459" i="4"/>
  <c r="I460" i="4"/>
  <c r="I461" i="4"/>
  <c r="I462" i="4"/>
  <c r="I463" i="4"/>
  <c r="I452" i="4"/>
  <c r="I449" i="4"/>
  <c r="I450" i="4"/>
  <c r="I448" i="4"/>
  <c r="I446" i="4"/>
  <c r="I445" i="4"/>
  <c r="I443" i="4"/>
  <c r="I442" i="4"/>
  <c r="I432" i="4"/>
  <c r="I433" i="4"/>
  <c r="I434" i="4"/>
  <c r="I435" i="4"/>
  <c r="I436" i="4"/>
  <c r="I437" i="4"/>
  <c r="I438" i="4"/>
  <c r="I439" i="4"/>
  <c r="I440" i="4"/>
  <c r="I431" i="4"/>
  <c r="I429" i="4"/>
  <c r="I428" i="4"/>
  <c r="I420" i="4"/>
  <c r="I421" i="4"/>
  <c r="I422" i="4"/>
  <c r="I423" i="4"/>
  <c r="I424" i="4"/>
  <c r="I425" i="4"/>
  <c r="I426" i="4"/>
  <c r="I419" i="4"/>
  <c r="I591" i="4" l="1"/>
  <c r="I537" i="4" s="1"/>
  <c r="I447" i="4"/>
  <c r="C32" i="1"/>
  <c r="I862" i="4"/>
  <c r="C31" i="1" s="1"/>
  <c r="I683" i="4"/>
  <c r="C24" i="1" s="1"/>
  <c r="I654" i="4"/>
  <c r="C23" i="1" s="1"/>
  <c r="I625" i="4"/>
  <c r="C22" i="1" s="1"/>
  <c r="I597" i="4"/>
  <c r="I469" i="4"/>
  <c r="I491" i="4"/>
  <c r="I472" i="4"/>
  <c r="I494" i="4"/>
  <c r="I476" i="4"/>
  <c r="I441" i="4"/>
  <c r="I464" i="4"/>
  <c r="I418" i="4"/>
  <c r="I444" i="4"/>
  <c r="I451" i="4"/>
  <c r="I427" i="4"/>
  <c r="I430" i="4"/>
  <c r="I407" i="4"/>
  <c r="I408" i="4"/>
  <c r="I409" i="4"/>
  <c r="I410" i="4"/>
  <c r="I411" i="4"/>
  <c r="I412" i="4"/>
  <c r="I413" i="4"/>
  <c r="I414" i="4"/>
  <c r="I415" i="4"/>
  <c r="I416" i="4"/>
  <c r="I406" i="4"/>
  <c r="I400" i="4"/>
  <c r="I401" i="4"/>
  <c r="I402" i="4"/>
  <c r="I403" i="4"/>
  <c r="I404" i="4"/>
  <c r="I399" i="4"/>
  <c r="B397" i="4"/>
  <c r="I394" i="4"/>
  <c r="I395" i="4"/>
  <c r="I396" i="4"/>
  <c r="I393" i="4"/>
  <c r="I390" i="4"/>
  <c r="I391" i="4"/>
  <c r="I389" i="4"/>
  <c r="I387" i="4"/>
  <c r="I386" i="4" s="1"/>
  <c r="I382" i="4"/>
  <c r="I383" i="4"/>
  <c r="I384" i="4"/>
  <c r="I385" i="4"/>
  <c r="I381" i="4"/>
  <c r="I379" i="4"/>
  <c r="I378" i="4"/>
  <c r="I373" i="4"/>
  <c r="I374" i="4"/>
  <c r="I375" i="4"/>
  <c r="I376" i="4"/>
  <c r="I372" i="4"/>
  <c r="I368" i="4"/>
  <c r="I369" i="4"/>
  <c r="I370" i="4"/>
  <c r="I367" i="4"/>
  <c r="I361" i="4"/>
  <c r="I362" i="4"/>
  <c r="I363" i="4"/>
  <c r="I364" i="4"/>
  <c r="I365" i="4"/>
  <c r="I360" i="4"/>
  <c r="I357" i="4"/>
  <c r="I356" i="4" s="1"/>
  <c r="I355" i="4"/>
  <c r="I354" i="4" s="1"/>
  <c r="I353" i="4"/>
  <c r="I352" i="4"/>
  <c r="I348" i="4"/>
  <c r="I349" i="4"/>
  <c r="I350" i="4"/>
  <c r="I347" i="4"/>
  <c r="I345" i="4"/>
  <c r="I344" i="4" s="1"/>
  <c r="I343" i="4"/>
  <c r="I342" i="4"/>
  <c r="I337" i="4"/>
  <c r="I338" i="4"/>
  <c r="I339" i="4"/>
  <c r="I336" i="4"/>
  <c r="I334" i="4"/>
  <c r="I333" i="4"/>
  <c r="I330" i="4"/>
  <c r="I331" i="4"/>
  <c r="I329" i="4"/>
  <c r="I325" i="4"/>
  <c r="I326" i="4"/>
  <c r="I327" i="4"/>
  <c r="I324" i="4"/>
  <c r="B321" i="4"/>
  <c r="I318" i="4"/>
  <c r="I319" i="4"/>
  <c r="I320" i="4"/>
  <c r="I317" i="4"/>
  <c r="I314" i="4"/>
  <c r="I315" i="4"/>
  <c r="I313" i="4"/>
  <c r="I311" i="4"/>
  <c r="I310" i="4" s="1"/>
  <c r="I306" i="4"/>
  <c r="I307" i="4"/>
  <c r="I308" i="4"/>
  <c r="I309" i="4"/>
  <c r="I305" i="4"/>
  <c r="I303" i="4"/>
  <c r="I302" i="4"/>
  <c r="I297" i="4"/>
  <c r="I298" i="4"/>
  <c r="I299" i="4"/>
  <c r="I300" i="4"/>
  <c r="I296" i="4"/>
  <c r="I292" i="4"/>
  <c r="I293" i="4"/>
  <c r="I294" i="4"/>
  <c r="I291" i="4"/>
  <c r="I285" i="4"/>
  <c r="I286" i="4"/>
  <c r="I287" i="4"/>
  <c r="I288" i="4"/>
  <c r="I289" i="4"/>
  <c r="I284" i="4"/>
  <c r="I277" i="4"/>
  <c r="I281" i="4"/>
  <c r="I280" i="4" s="1"/>
  <c r="I279" i="4"/>
  <c r="I278" i="4" s="1"/>
  <c r="I276" i="4"/>
  <c r="I272" i="4"/>
  <c r="I273" i="4"/>
  <c r="I274" i="4"/>
  <c r="I271" i="4"/>
  <c r="I269" i="4"/>
  <c r="I268" i="4" s="1"/>
  <c r="I267" i="4"/>
  <c r="I266" i="4"/>
  <c r="I261" i="4"/>
  <c r="I262" i="4"/>
  <c r="I263" i="4"/>
  <c r="I260" i="4"/>
  <c r="I258" i="4"/>
  <c r="I257" i="4"/>
  <c r="I253" i="4"/>
  <c r="I254" i="4"/>
  <c r="I255" i="4"/>
  <c r="I252" i="4"/>
  <c r="I248" i="4"/>
  <c r="I249" i="4"/>
  <c r="I250" i="4"/>
  <c r="I247" i="4"/>
  <c r="C19" i="1" l="1"/>
  <c r="I983" i="4"/>
  <c r="C33" i="1" s="1"/>
  <c r="I596" i="4"/>
  <c r="C20" i="1" s="1"/>
  <c r="C21" i="1"/>
  <c r="C34" i="1"/>
  <c r="I482" i="4"/>
  <c r="I468" i="4"/>
  <c r="I417" i="4"/>
  <c r="I405" i="4"/>
  <c r="I398" i="4"/>
  <c r="I377" i="4"/>
  <c r="I265" i="4"/>
  <c r="I388" i="4"/>
  <c r="I351" i="4"/>
  <c r="I366" i="4"/>
  <c r="I283" i="4"/>
  <c r="I301" i="4"/>
  <c r="I312" i="4"/>
  <c r="I335" i="4"/>
  <c r="I380" i="4"/>
  <c r="I392" i="4"/>
  <c r="I295" i="4"/>
  <c r="I359" i="4"/>
  <c r="I371" i="4"/>
  <c r="I275" i="4"/>
  <c r="I259" i="4"/>
  <c r="I270" i="4"/>
  <c r="I304" i="4"/>
  <c r="I316" i="4"/>
  <c r="I323" i="4"/>
  <c r="I246" i="4"/>
  <c r="I251" i="4"/>
  <c r="I256" i="4"/>
  <c r="I290" i="4"/>
  <c r="I328" i="4"/>
  <c r="I341" i="4"/>
  <c r="I346" i="4"/>
  <c r="I332" i="4"/>
  <c r="B244" i="4"/>
  <c r="I241" i="4"/>
  <c r="I242" i="4"/>
  <c r="I243" i="4"/>
  <c r="I240" i="4"/>
  <c r="I237" i="4"/>
  <c r="I238" i="4"/>
  <c r="I236" i="4"/>
  <c r="I234" i="4"/>
  <c r="I233" i="4" s="1"/>
  <c r="I229" i="4"/>
  <c r="I230" i="4"/>
  <c r="I231" i="4"/>
  <c r="I232" i="4"/>
  <c r="I228" i="4"/>
  <c r="I226" i="4"/>
  <c r="I225" i="4"/>
  <c r="I220" i="4"/>
  <c r="I221" i="4"/>
  <c r="I222" i="4"/>
  <c r="I223" i="4"/>
  <c r="I219" i="4"/>
  <c r="I215" i="4"/>
  <c r="I216" i="4"/>
  <c r="I217" i="4"/>
  <c r="I214" i="4"/>
  <c r="I212" i="4"/>
  <c r="I208" i="4"/>
  <c r="I209" i="4"/>
  <c r="I210" i="4"/>
  <c r="I211" i="4"/>
  <c r="I207" i="4"/>
  <c r="I204" i="4"/>
  <c r="I203" i="4" s="1"/>
  <c r="I202" i="4"/>
  <c r="I201" i="4" s="1"/>
  <c r="I200" i="4"/>
  <c r="I199" i="4"/>
  <c r="I195" i="4"/>
  <c r="I196" i="4"/>
  <c r="I197" i="4"/>
  <c r="I194" i="4"/>
  <c r="I192" i="4"/>
  <c r="I191" i="4" s="1"/>
  <c r="I190" i="4"/>
  <c r="I189" i="4"/>
  <c r="I184" i="4"/>
  <c r="I185" i="4"/>
  <c r="I186" i="4"/>
  <c r="I183" i="4"/>
  <c r="I181" i="4"/>
  <c r="I180" i="4"/>
  <c r="I176" i="4"/>
  <c r="I177" i="4"/>
  <c r="I178" i="4"/>
  <c r="I175" i="4"/>
  <c r="I171" i="4"/>
  <c r="I172" i="4"/>
  <c r="I173" i="4"/>
  <c r="I170" i="4"/>
  <c r="B167" i="4"/>
  <c r="I164" i="4"/>
  <c r="I165" i="4"/>
  <c r="I166" i="4"/>
  <c r="I163" i="4"/>
  <c r="I159" i="4"/>
  <c r="I160" i="4"/>
  <c r="I161" i="4"/>
  <c r="I158" i="4"/>
  <c r="I156" i="4"/>
  <c r="I155" i="4" s="1"/>
  <c r="I151" i="4"/>
  <c r="I152" i="4"/>
  <c r="I153" i="4"/>
  <c r="I154" i="4"/>
  <c r="I150" i="4"/>
  <c r="I148" i="4"/>
  <c r="I147" i="4"/>
  <c r="I142" i="4"/>
  <c r="I143" i="4"/>
  <c r="I144" i="4"/>
  <c r="I145" i="4"/>
  <c r="I141" i="4"/>
  <c r="I137" i="4"/>
  <c r="I138" i="4"/>
  <c r="I139" i="4"/>
  <c r="I136" i="4"/>
  <c r="I130" i="4"/>
  <c r="I131" i="4"/>
  <c r="I132" i="4"/>
  <c r="I133" i="4"/>
  <c r="I134" i="4"/>
  <c r="I129" i="4"/>
  <c r="I126" i="4"/>
  <c r="I125" i="4" s="1"/>
  <c r="I124" i="4"/>
  <c r="I123" i="4" s="1"/>
  <c r="I122" i="4"/>
  <c r="I121" i="4"/>
  <c r="I117" i="4"/>
  <c r="I118" i="4"/>
  <c r="I119" i="4"/>
  <c r="I116" i="4"/>
  <c r="I114" i="4"/>
  <c r="I113" i="4" s="1"/>
  <c r="I112" i="4"/>
  <c r="I111" i="4"/>
  <c r="I106" i="4"/>
  <c r="I107" i="4"/>
  <c r="I108" i="4"/>
  <c r="I105" i="4"/>
  <c r="I103" i="4"/>
  <c r="I102" i="4"/>
  <c r="I98" i="4"/>
  <c r="I99" i="4"/>
  <c r="I100" i="4"/>
  <c r="I97" i="4"/>
  <c r="I93" i="4"/>
  <c r="I94" i="4"/>
  <c r="I95" i="4"/>
  <c r="I92" i="4"/>
  <c r="B89" i="4"/>
  <c r="I74" i="4"/>
  <c r="I75" i="4"/>
  <c r="I76" i="4"/>
  <c r="I77" i="4"/>
  <c r="I78" i="4"/>
  <c r="I79" i="4"/>
  <c r="I80" i="4"/>
  <c r="I81" i="4"/>
  <c r="I82" i="4"/>
  <c r="I83" i="4"/>
  <c r="I84" i="4"/>
  <c r="I85" i="4"/>
  <c r="I86" i="4"/>
  <c r="I87" i="4"/>
  <c r="I73" i="4"/>
  <c r="I60" i="4"/>
  <c r="I61" i="4"/>
  <c r="I62" i="4"/>
  <c r="I63" i="4"/>
  <c r="I64" i="4"/>
  <c r="I65" i="4"/>
  <c r="I67" i="4"/>
  <c r="I68" i="4"/>
  <c r="I69" i="4"/>
  <c r="I71" i="4"/>
  <c r="I59" i="4"/>
  <c r="I42" i="4"/>
  <c r="I43" i="4"/>
  <c r="I44" i="4"/>
  <c r="I45" i="4"/>
  <c r="I47" i="4"/>
  <c r="I48" i="4"/>
  <c r="I54" i="4"/>
  <c r="I55" i="4"/>
  <c r="I56" i="4"/>
  <c r="I57" i="4"/>
  <c r="I41" i="4"/>
  <c r="I18" i="4"/>
  <c r="I19" i="4"/>
  <c r="I20" i="4"/>
  <c r="I21" i="4"/>
  <c r="I24" i="4"/>
  <c r="I26" i="4"/>
  <c r="I27" i="4"/>
  <c r="I28" i="4"/>
  <c r="I31" i="4"/>
  <c r="I32" i="4"/>
  <c r="I33" i="4"/>
  <c r="I34" i="4"/>
  <c r="I35" i="4"/>
  <c r="I36" i="4"/>
  <c r="I37" i="4"/>
  <c r="I38" i="4"/>
  <c r="I39" i="4"/>
  <c r="I16" i="4"/>
  <c r="I11" i="4"/>
  <c r="I12" i="4"/>
  <c r="I13" i="4"/>
  <c r="B88" i="4"/>
  <c r="B72" i="4"/>
  <c r="B58" i="4"/>
  <c r="B40" i="4"/>
  <c r="B15" i="4"/>
  <c r="B10" i="4"/>
  <c r="B9" i="4"/>
  <c r="B8" i="4"/>
  <c r="I1446" i="2"/>
  <c r="I1447" i="2"/>
  <c r="I1448" i="2"/>
  <c r="I1449" i="2"/>
  <c r="I1450" i="2"/>
  <c r="I1451" i="2"/>
  <c r="I1452" i="2"/>
  <c r="I1453" i="2"/>
  <c r="I1445" i="2"/>
  <c r="I1431" i="2"/>
  <c r="I1443" i="2"/>
  <c r="I1429" i="2"/>
  <c r="I1419" i="2"/>
  <c r="I1420" i="2"/>
  <c r="I1421" i="2"/>
  <c r="I1422" i="2"/>
  <c r="I1423" i="2"/>
  <c r="I1424" i="2"/>
  <c r="I1425" i="2"/>
  <c r="I1426" i="2"/>
  <c r="I1427" i="2"/>
  <c r="I1418" i="2"/>
  <c r="I1404" i="2"/>
  <c r="I1410" i="2"/>
  <c r="I1412" i="2"/>
  <c r="I1414" i="2"/>
  <c r="I1416" i="2"/>
  <c r="I1402" i="2"/>
  <c r="I1393" i="2"/>
  <c r="I1394"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59" i="2"/>
  <c r="I1353" i="2"/>
  <c r="I1354" i="2"/>
  <c r="I1355" i="2"/>
  <c r="I1356" i="2"/>
  <c r="I1357" i="2"/>
  <c r="I1348" i="2"/>
  <c r="I1349" i="2"/>
  <c r="I1350" i="2"/>
  <c r="I1351" i="2"/>
  <c r="I1347" i="2"/>
  <c r="B1395" i="2"/>
  <c r="D1360" i="2"/>
  <c r="D1361" i="2" s="1"/>
  <c r="D1362" i="2" s="1"/>
  <c r="D1363" i="2" s="1"/>
  <c r="D1364" i="2" s="1"/>
  <c r="D1365" i="2" s="1"/>
  <c r="D1366" i="2" s="1"/>
  <c r="D1367" i="2" s="1"/>
  <c r="D1368" i="2" s="1"/>
  <c r="D1369" i="2" s="1"/>
  <c r="D1370" i="2" s="1"/>
  <c r="D1371" i="2" s="1"/>
  <c r="D1372" i="2" s="1"/>
  <c r="D1373" i="2" s="1"/>
  <c r="D1374" i="2" s="1"/>
  <c r="D1375" i="2" s="1"/>
  <c r="D1376" i="2" s="1"/>
  <c r="D1377" i="2" s="1"/>
  <c r="D1378" i="2" s="1"/>
  <c r="D1379" i="2" s="1"/>
  <c r="D1380" i="2" s="1"/>
  <c r="D1381" i="2" s="1"/>
  <c r="D1382" i="2" s="1"/>
  <c r="D1383" i="2" s="1"/>
  <c r="D1384" i="2" s="1"/>
  <c r="D1385" i="2" s="1"/>
  <c r="D1386" i="2" s="1"/>
  <c r="D1387" i="2" s="1"/>
  <c r="D1388" i="2" s="1"/>
  <c r="D1389" i="2" s="1"/>
  <c r="D1390" i="2" s="1"/>
  <c r="D1391" i="2" s="1"/>
  <c r="D1354" i="2"/>
  <c r="D1355" i="2" s="1"/>
  <c r="D1356" i="2" s="1"/>
  <c r="D1357" i="2" s="1"/>
  <c r="D1348" i="2"/>
  <c r="D1349" i="2" s="1"/>
  <c r="D1350" i="2" s="1"/>
  <c r="D1351" i="2" s="1"/>
  <c r="B1345" i="2"/>
  <c r="I1333" i="2"/>
  <c r="I1334" i="2"/>
  <c r="I1335" i="2"/>
  <c r="I1336" i="2"/>
  <c r="I1337" i="2"/>
  <c r="I1338" i="2"/>
  <c r="I1339" i="2"/>
  <c r="I1340" i="2"/>
  <c r="I1341" i="2"/>
  <c r="I1332" i="2"/>
  <c r="I1321" i="2"/>
  <c r="I1322" i="2"/>
  <c r="I1323" i="2"/>
  <c r="I1324" i="2"/>
  <c r="I1325" i="2"/>
  <c r="I1326" i="2"/>
  <c r="I1327" i="2"/>
  <c r="I1328" i="2"/>
  <c r="I1329" i="2"/>
  <c r="I1330" i="2"/>
  <c r="I1320" i="2"/>
  <c r="I1312" i="2"/>
  <c r="I1313" i="2"/>
  <c r="I1314" i="2"/>
  <c r="I1315" i="2"/>
  <c r="I1317" i="2"/>
  <c r="I1318" i="2"/>
  <c r="I1306" i="2"/>
  <c r="I1307" i="2"/>
  <c r="I1308" i="2"/>
  <c r="I1305" i="2"/>
  <c r="I1296" i="2"/>
  <c r="I1297" i="2"/>
  <c r="I1298" i="2"/>
  <c r="I1299" i="2"/>
  <c r="I1300" i="2"/>
  <c r="I1301" i="2"/>
  <c r="I1302" i="2"/>
  <c r="I1303" i="2"/>
  <c r="I1295" i="2"/>
  <c r="I1284" i="2"/>
  <c r="I1285" i="2"/>
  <c r="I1286" i="2"/>
  <c r="I1287" i="2"/>
  <c r="I1288" i="2"/>
  <c r="I1289" i="2"/>
  <c r="I1290" i="2"/>
  <c r="I1291" i="2"/>
  <c r="I1292" i="2"/>
  <c r="I1293" i="2"/>
  <c r="I1283" i="2"/>
  <c r="G1316" i="2"/>
  <c r="I1316" i="2" s="1"/>
  <c r="G1311" i="2"/>
  <c r="I1311" i="2" s="1"/>
  <c r="G1310" i="2"/>
  <c r="I1310" i="2" s="1"/>
  <c r="I1214" i="2"/>
  <c r="I1215" i="2"/>
  <c r="I1216" i="2"/>
  <c r="I1217" i="2"/>
  <c r="I1218" i="2"/>
  <c r="I1219" i="2"/>
  <c r="I1220" i="2"/>
  <c r="I1221" i="2"/>
  <c r="I1222" i="2"/>
  <c r="I1223" i="2"/>
  <c r="I1224" i="2"/>
  <c r="I1225" i="2"/>
  <c r="I1226"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13"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117" i="2"/>
  <c r="I1118" i="2"/>
  <c r="I1119" i="2"/>
  <c r="I1120" i="2"/>
  <c r="I1122" i="2"/>
  <c r="I1123" i="2"/>
  <c r="I1124" i="2"/>
  <c r="I1125" i="2"/>
  <c r="I1126" i="2"/>
  <c r="I1127" i="2"/>
  <c r="I1128" i="2"/>
  <c r="I1129" i="2"/>
  <c r="I1130" i="2"/>
  <c r="I1131" i="2"/>
  <c r="I1132" i="2"/>
  <c r="I1133" i="2"/>
  <c r="I1116" i="2"/>
  <c r="B1280" i="2"/>
  <c r="B1114" i="2"/>
  <c r="B1113" i="2"/>
  <c r="I1109" i="2"/>
  <c r="I1110" i="2"/>
  <c r="I1111" i="2"/>
  <c r="I1112" i="2"/>
  <c r="I1108" i="2"/>
  <c r="I1106" i="2"/>
  <c r="I1105" i="2"/>
  <c r="I1103" i="2"/>
  <c r="I1100" i="2"/>
  <c r="I1101" i="2"/>
  <c r="I1099" i="2"/>
  <c r="I1097" i="2"/>
  <c r="I1096" i="2"/>
  <c r="I1091" i="2"/>
  <c r="I1092" i="2"/>
  <c r="I1093" i="2"/>
  <c r="I1094" i="2"/>
  <c r="I1090" i="2"/>
  <c r="I1087" i="2"/>
  <c r="I1088" i="2"/>
  <c r="I1086" i="2"/>
  <c r="B1107" i="2"/>
  <c r="I1083" i="2"/>
  <c r="I1082" i="2"/>
  <c r="I1063" i="2"/>
  <c r="I1064" i="2"/>
  <c r="I1065" i="2"/>
  <c r="I1066" i="2"/>
  <c r="I1067" i="2"/>
  <c r="I1068" i="2"/>
  <c r="I1069" i="2"/>
  <c r="I1070" i="2"/>
  <c r="I1071" i="2"/>
  <c r="I1072" i="2"/>
  <c r="I1073" i="2"/>
  <c r="I1074" i="2"/>
  <c r="I1075" i="2"/>
  <c r="I1076" i="2"/>
  <c r="I1077" i="2"/>
  <c r="I1078" i="2"/>
  <c r="I1079" i="2"/>
  <c r="I1080" i="2"/>
  <c r="I1062" i="2"/>
  <c r="I1060" i="2"/>
  <c r="I1059" i="2"/>
  <c r="I1052" i="2"/>
  <c r="I1053" i="2"/>
  <c r="I1054" i="2"/>
  <c r="I1055" i="2"/>
  <c r="I1056" i="2"/>
  <c r="I1057" i="2"/>
  <c r="I1051" i="2"/>
  <c r="I1049" i="2"/>
  <c r="I1046" i="2"/>
  <c r="I1047" i="2"/>
  <c r="I1045" i="2"/>
  <c r="I1043" i="2"/>
  <c r="I1042" i="2"/>
  <c r="I1037" i="2"/>
  <c r="I1038" i="2"/>
  <c r="I1039" i="2"/>
  <c r="I1040" i="2"/>
  <c r="I1036" i="2"/>
  <c r="B1084" i="2"/>
  <c r="I1032" i="2"/>
  <c r="I1033" i="2"/>
  <c r="I1031" i="2"/>
  <c r="I1029" i="2"/>
  <c r="I1025" i="2"/>
  <c r="I1026" i="2"/>
  <c r="I1027" i="2"/>
  <c r="I1024" i="2"/>
  <c r="I1022" i="2"/>
  <c r="B1034" i="2"/>
  <c r="I10" i="4" l="1"/>
  <c r="I397" i="4"/>
  <c r="I1278" i="2"/>
  <c r="I1095" i="2"/>
  <c r="I1444" i="2"/>
  <c r="I1392" i="2"/>
  <c r="I1428" i="2"/>
  <c r="I1401" i="2"/>
  <c r="I1352" i="2"/>
  <c r="I1417" i="2"/>
  <c r="I527" i="4"/>
  <c r="I1358" i="2"/>
  <c r="I1346" i="2"/>
  <c r="I110" i="4"/>
  <c r="I146" i="4"/>
  <c r="I358" i="4"/>
  <c r="I104" i="4"/>
  <c r="I135" i="4"/>
  <c r="I140" i="4"/>
  <c r="I162" i="4"/>
  <c r="I198" i="4"/>
  <c r="I264" i="4"/>
  <c r="I179" i="4"/>
  <c r="I224" i="4"/>
  <c r="I235" i="4"/>
  <c r="I282" i="4"/>
  <c r="I322" i="4"/>
  <c r="I245" i="4"/>
  <c r="I91" i="4"/>
  <c r="I120" i="4"/>
  <c r="I128" i="4"/>
  <c r="I149" i="4"/>
  <c r="I157" i="4"/>
  <c r="I182" i="4"/>
  <c r="I213" i="4"/>
  <c r="I96" i="4"/>
  <c r="I115" i="4"/>
  <c r="I169" i="4"/>
  <c r="I174" i="4"/>
  <c r="I206" i="4"/>
  <c r="I218" i="4"/>
  <c r="I340" i="4"/>
  <c r="I101" i="4"/>
  <c r="I188" i="4"/>
  <c r="I193" i="4"/>
  <c r="I227" i="4"/>
  <c r="I239" i="4"/>
  <c r="I58" i="4"/>
  <c r="I40" i="4"/>
  <c r="I72" i="4"/>
  <c r="I1397" i="2"/>
  <c r="I1396" i="2" s="1"/>
  <c r="I1282" i="2"/>
  <c r="I1304" i="2"/>
  <c r="I1309" i="2"/>
  <c r="I1294" i="2"/>
  <c r="I1331" i="2"/>
  <c r="I1319" i="2"/>
  <c r="I1107" i="2"/>
  <c r="C89" i="1" s="1"/>
  <c r="I1115" i="2"/>
  <c r="I1134" i="2"/>
  <c r="I1023" i="2"/>
  <c r="I1098" i="2"/>
  <c r="I1102" i="2"/>
  <c r="I1212" i="2"/>
  <c r="I1089" i="2"/>
  <c r="I1104" i="2"/>
  <c r="I1035" i="2"/>
  <c r="I1028" i="2"/>
  <c r="I1041" i="2"/>
  <c r="I1050" i="2"/>
  <c r="I1058" i="2"/>
  <c r="I1061" i="2"/>
  <c r="I1085" i="2"/>
  <c r="I1021" i="2"/>
  <c r="I1030" i="2"/>
  <c r="I1044" i="2"/>
  <c r="I1048" i="2"/>
  <c r="I1081" i="2"/>
  <c r="I1400" i="2" l="1"/>
  <c r="I1395" i="2" s="1"/>
  <c r="I244" i="4"/>
  <c r="I321" i="4"/>
  <c r="I1345" i="2"/>
  <c r="C93" i="1" s="1"/>
  <c r="I1281" i="2"/>
  <c r="I1280" i="2" s="1"/>
  <c r="I1114" i="2"/>
  <c r="C91" i="1" s="1"/>
  <c r="I1034" i="2"/>
  <c r="C87" i="1" s="1"/>
  <c r="I15" i="4"/>
  <c r="I497" i="4"/>
  <c r="C17" i="1"/>
  <c r="I127" i="4"/>
  <c r="I109" i="4"/>
  <c r="I187" i="4"/>
  <c r="I168" i="4"/>
  <c r="I205" i="4"/>
  <c r="I90" i="4"/>
  <c r="I1020" i="2"/>
  <c r="I1084" i="2"/>
  <c r="C88" i="1" s="1"/>
  <c r="I467" i="4" l="1"/>
  <c r="C18" i="1" s="1"/>
  <c r="I89" i="4"/>
  <c r="I167" i="4"/>
  <c r="C94" i="1"/>
  <c r="C86" i="1"/>
  <c r="I1019" i="2"/>
  <c r="C15" i="1"/>
  <c r="C16" i="1"/>
  <c r="I9" i="4"/>
  <c r="I88" i="4" l="1"/>
  <c r="I8" i="4" s="1"/>
  <c r="C11" i="1"/>
  <c r="C14" i="1"/>
  <c r="I1113" i="2"/>
  <c r="C90" i="1" s="1"/>
  <c r="C92" i="1"/>
  <c r="C85" i="1"/>
  <c r="B1020" i="2"/>
  <c r="B1019" i="2"/>
  <c r="I1015" i="2"/>
  <c r="I1016" i="2"/>
  <c r="I1017" i="2"/>
  <c r="I1018" i="2"/>
  <c r="I1001" i="2"/>
  <c r="I1002" i="2"/>
  <c r="I1003" i="2"/>
  <c r="I1004" i="2"/>
  <c r="I1005" i="2"/>
  <c r="I1006" i="2"/>
  <c r="I1007" i="2"/>
  <c r="I1008" i="2"/>
  <c r="I1009" i="2"/>
  <c r="I1010" i="2"/>
  <c r="I1011" i="2"/>
  <c r="I1012" i="2"/>
  <c r="I1013" i="2"/>
  <c r="I1000" i="2"/>
  <c r="I998" i="2"/>
  <c r="I997" i="2" s="1"/>
  <c r="I995" i="2"/>
  <c r="I996" i="2"/>
  <c r="I994" i="2"/>
  <c r="I989" i="2"/>
  <c r="I990" i="2"/>
  <c r="I991" i="2"/>
  <c r="I992" i="2"/>
  <c r="I988" i="2"/>
  <c r="D1016" i="2"/>
  <c r="D1017" i="2" s="1"/>
  <c r="D1018" i="2" s="1"/>
  <c r="D1001" i="2"/>
  <c r="D1002" i="2" s="1"/>
  <c r="D1003" i="2" s="1"/>
  <c r="D1004" i="2" s="1"/>
  <c r="D1005" i="2" s="1"/>
  <c r="D1006" i="2" s="1"/>
  <c r="D1007" i="2" s="1"/>
  <c r="D1008" i="2" s="1"/>
  <c r="D1009" i="2" s="1"/>
  <c r="D1010" i="2" s="1"/>
  <c r="D1011" i="2" s="1"/>
  <c r="D1012" i="2" s="1"/>
  <c r="D1013" i="2" s="1"/>
  <c r="D995" i="2"/>
  <c r="D996" i="2" s="1"/>
  <c r="D989" i="2"/>
  <c r="D990" i="2" s="1"/>
  <c r="D991" i="2" s="1"/>
  <c r="D992" i="2" s="1"/>
  <c r="I981" i="2"/>
  <c r="I982" i="2"/>
  <c r="I983" i="2"/>
  <c r="I984" i="2"/>
  <c r="I985"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54" i="2"/>
  <c r="I951" i="2"/>
  <c r="I952" i="2"/>
  <c r="I950" i="2"/>
  <c r="I943" i="2"/>
  <c r="I944" i="2"/>
  <c r="I945" i="2"/>
  <c r="I946" i="2"/>
  <c r="I947" i="2"/>
  <c r="I948" i="2"/>
  <c r="I942" i="2"/>
  <c r="I937" i="2"/>
  <c r="I938" i="2"/>
  <c r="I939" i="2"/>
  <c r="I940" i="2"/>
  <c r="I936" i="2"/>
  <c r="B986" i="2"/>
  <c r="D982" i="2"/>
  <c r="D983" i="2" s="1"/>
  <c r="D984" i="2" s="1"/>
  <c r="D985" i="2" s="1"/>
  <c r="D955" i="2"/>
  <c r="D956" i="2" s="1"/>
  <c r="D957" i="2" s="1"/>
  <c r="D958" i="2" s="1"/>
  <c r="D959" i="2" s="1"/>
  <c r="D960" i="2" s="1"/>
  <c r="D961" i="2" s="1"/>
  <c r="D962" i="2" s="1"/>
  <c r="D963" i="2" s="1"/>
  <c r="D964" i="2" s="1"/>
  <c r="D965" i="2" s="1"/>
  <c r="D966" i="2" s="1"/>
  <c r="D967" i="2" s="1"/>
  <c r="D968" i="2" s="1"/>
  <c r="D969" i="2" s="1"/>
  <c r="D970" i="2" s="1"/>
  <c r="D971" i="2" s="1"/>
  <c r="D972" i="2" s="1"/>
  <c r="D973" i="2" s="1"/>
  <c r="D974" i="2" s="1"/>
  <c r="D975" i="2" s="1"/>
  <c r="D976" i="2" s="1"/>
  <c r="D977" i="2" s="1"/>
  <c r="D978" i="2" s="1"/>
  <c r="D979" i="2" s="1"/>
  <c r="D951" i="2"/>
  <c r="D952" i="2" s="1"/>
  <c r="D943" i="2"/>
  <c r="D944" i="2" s="1"/>
  <c r="D945" i="2" s="1"/>
  <c r="D946" i="2" s="1"/>
  <c r="D947" i="2" s="1"/>
  <c r="D948" i="2" s="1"/>
  <c r="D937" i="2"/>
  <c r="D938" i="2" s="1"/>
  <c r="D939" i="2" s="1"/>
  <c r="D940" i="2" s="1"/>
  <c r="I929" i="2"/>
  <c r="I930" i="2"/>
  <c r="I931" i="2"/>
  <c r="I932" i="2"/>
  <c r="I933" i="2"/>
  <c r="I927" i="2"/>
  <c r="I903" i="2"/>
  <c r="I904" i="2"/>
  <c r="I905" i="2"/>
  <c r="I906" i="2"/>
  <c r="I907" i="2"/>
  <c r="I908" i="2"/>
  <c r="I909" i="2"/>
  <c r="I910" i="2"/>
  <c r="I911" i="2"/>
  <c r="I912" i="2"/>
  <c r="I913" i="2"/>
  <c r="I914" i="2"/>
  <c r="I915" i="2"/>
  <c r="I916" i="2"/>
  <c r="I917" i="2"/>
  <c r="I918" i="2"/>
  <c r="I919" i="2"/>
  <c r="I920" i="2"/>
  <c r="I921" i="2"/>
  <c r="I922" i="2"/>
  <c r="I923" i="2"/>
  <c r="I924" i="2"/>
  <c r="I925" i="2"/>
  <c r="I926" i="2"/>
  <c r="I902" i="2"/>
  <c r="I899" i="2"/>
  <c r="I900" i="2"/>
  <c r="I898" i="2"/>
  <c r="I891" i="2"/>
  <c r="I892" i="2"/>
  <c r="I893" i="2"/>
  <c r="I894" i="2"/>
  <c r="I895" i="2"/>
  <c r="I896" i="2"/>
  <c r="I890" i="2"/>
  <c r="I885" i="2"/>
  <c r="I886" i="2"/>
  <c r="I887" i="2"/>
  <c r="I888" i="2"/>
  <c r="I884" i="2"/>
  <c r="B934" i="2"/>
  <c r="D930" i="2"/>
  <c r="D931" i="2" s="1"/>
  <c r="D932" i="2" s="1"/>
  <c r="D933" i="2" s="1"/>
  <c r="D903" i="2"/>
  <c r="D904" i="2" s="1"/>
  <c r="D905" i="2" s="1"/>
  <c r="D906" i="2" s="1"/>
  <c r="D907" i="2" s="1"/>
  <c r="D908" i="2" s="1"/>
  <c r="D909" i="2" s="1"/>
  <c r="D910" i="2" s="1"/>
  <c r="D911" i="2" s="1"/>
  <c r="D912" i="2" s="1"/>
  <c r="D913" i="2" s="1"/>
  <c r="D914" i="2" s="1"/>
  <c r="D915" i="2" s="1"/>
  <c r="D916" i="2" s="1"/>
  <c r="D917" i="2" s="1"/>
  <c r="D918" i="2" s="1"/>
  <c r="D919" i="2" s="1"/>
  <c r="D920" i="2" s="1"/>
  <c r="D921" i="2" s="1"/>
  <c r="D922" i="2" s="1"/>
  <c r="D923" i="2" s="1"/>
  <c r="D924" i="2" s="1"/>
  <c r="D925" i="2" s="1"/>
  <c r="D926" i="2" s="1"/>
  <c r="D927" i="2" s="1"/>
  <c r="D899" i="2"/>
  <c r="D900" i="2" s="1"/>
  <c r="D891" i="2"/>
  <c r="D892" i="2" s="1"/>
  <c r="D893" i="2" s="1"/>
  <c r="D894" i="2" s="1"/>
  <c r="D895" i="2" s="1"/>
  <c r="D896" i="2" s="1"/>
  <c r="D885" i="2"/>
  <c r="D886" i="2" s="1"/>
  <c r="D887" i="2" s="1"/>
  <c r="D888" i="2" s="1"/>
  <c r="C13" i="1" l="1"/>
  <c r="I993" i="2"/>
  <c r="I889" i="2"/>
  <c r="I897" i="2"/>
  <c r="I928" i="2"/>
  <c r="I999" i="2"/>
  <c r="I901" i="2"/>
  <c r="I941" i="2"/>
  <c r="I949" i="2"/>
  <c r="I980" i="2"/>
  <c r="I883" i="2"/>
  <c r="I953" i="2"/>
  <c r="I935" i="2"/>
  <c r="I987" i="2"/>
  <c r="I1014" i="2"/>
  <c r="B882" i="2"/>
  <c r="I877" i="2"/>
  <c r="I878" i="2"/>
  <c r="I879" i="2"/>
  <c r="I880" i="2"/>
  <c r="I881"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48" i="2"/>
  <c r="I844" i="2"/>
  <c r="I845" i="2"/>
  <c r="I846" i="2"/>
  <c r="I843" i="2"/>
  <c r="I836" i="2"/>
  <c r="I837" i="2"/>
  <c r="I838" i="2"/>
  <c r="I839" i="2"/>
  <c r="I840" i="2"/>
  <c r="I841" i="2"/>
  <c r="I835" i="2"/>
  <c r="I830" i="2"/>
  <c r="I831" i="2"/>
  <c r="I832" i="2"/>
  <c r="I833" i="2"/>
  <c r="I829" i="2"/>
  <c r="D878" i="2"/>
  <c r="D879" i="2" s="1"/>
  <c r="D880" i="2" s="1"/>
  <c r="D881" i="2" s="1"/>
  <c r="D849" i="2"/>
  <c r="D850" i="2" s="1"/>
  <c r="D851" i="2" s="1"/>
  <c r="D852" i="2" s="1"/>
  <c r="D853" i="2" s="1"/>
  <c r="D854" i="2" s="1"/>
  <c r="D855" i="2" s="1"/>
  <c r="D856" i="2" s="1"/>
  <c r="D857" i="2" s="1"/>
  <c r="D858" i="2" s="1"/>
  <c r="D859" i="2" s="1"/>
  <c r="D860" i="2" s="1"/>
  <c r="D861" i="2" s="1"/>
  <c r="D862" i="2" s="1"/>
  <c r="D863" i="2" s="1"/>
  <c r="D864" i="2" s="1"/>
  <c r="D865" i="2" s="1"/>
  <c r="D866" i="2" s="1"/>
  <c r="D867" i="2" s="1"/>
  <c r="D868" i="2" s="1"/>
  <c r="D869" i="2" s="1"/>
  <c r="D870" i="2" s="1"/>
  <c r="D871" i="2" s="1"/>
  <c r="D872" i="2" s="1"/>
  <c r="D873" i="2" s="1"/>
  <c r="D874" i="2" s="1"/>
  <c r="D875" i="2" s="1"/>
  <c r="D844" i="2"/>
  <c r="D845" i="2" s="1"/>
  <c r="D846" i="2" s="1"/>
  <c r="D836" i="2"/>
  <c r="D837" i="2" s="1"/>
  <c r="D838" i="2" s="1"/>
  <c r="D839" i="2" s="1"/>
  <c r="D840" i="2" s="1"/>
  <c r="D841" i="2" s="1"/>
  <c r="D830" i="2"/>
  <c r="D831" i="2" s="1"/>
  <c r="D832" i="2" s="1"/>
  <c r="D833" i="2" s="1"/>
  <c r="B827" i="2"/>
  <c r="I822" i="2"/>
  <c r="I823" i="2"/>
  <c r="I824" i="2"/>
  <c r="I825" i="2"/>
  <c r="I826"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791" i="2"/>
  <c r="I788" i="2"/>
  <c r="I789" i="2"/>
  <c r="I787" i="2"/>
  <c r="I780" i="2"/>
  <c r="I781" i="2"/>
  <c r="I782" i="2"/>
  <c r="I783" i="2"/>
  <c r="I784" i="2"/>
  <c r="I785" i="2"/>
  <c r="I779" i="2"/>
  <c r="I774" i="2"/>
  <c r="I775" i="2"/>
  <c r="I776" i="2"/>
  <c r="I777" i="2"/>
  <c r="I773" i="2"/>
  <c r="D823" i="2"/>
  <c r="D824" i="2" s="1"/>
  <c r="D825" i="2" s="1"/>
  <c r="D826" i="2" s="1"/>
  <c r="D792" i="2"/>
  <c r="D793" i="2" s="1"/>
  <c r="D794" i="2" s="1"/>
  <c r="D795" i="2" s="1"/>
  <c r="D796" i="2" s="1"/>
  <c r="D797" i="2" s="1"/>
  <c r="D798" i="2" s="1"/>
  <c r="D799" i="2" s="1"/>
  <c r="D800" i="2" s="1"/>
  <c r="D801" i="2" s="1"/>
  <c r="D802" i="2" s="1"/>
  <c r="D803" i="2" s="1"/>
  <c r="D804" i="2" s="1"/>
  <c r="D805" i="2" s="1"/>
  <c r="D806" i="2" s="1"/>
  <c r="D807" i="2" s="1"/>
  <c r="D808" i="2" s="1"/>
  <c r="D809" i="2" s="1"/>
  <c r="D810" i="2" s="1"/>
  <c r="D811" i="2" s="1"/>
  <c r="D812" i="2" s="1"/>
  <c r="D813" i="2" s="1"/>
  <c r="D814" i="2" s="1"/>
  <c r="D815" i="2" s="1"/>
  <c r="D816" i="2" s="1"/>
  <c r="D817" i="2" s="1"/>
  <c r="D818" i="2" s="1"/>
  <c r="D819" i="2" s="1"/>
  <c r="D820" i="2" s="1"/>
  <c r="D788" i="2"/>
  <c r="D789" i="2" s="1"/>
  <c r="D780" i="2"/>
  <c r="D781" i="2" s="1"/>
  <c r="D782" i="2" s="1"/>
  <c r="D783" i="2" s="1"/>
  <c r="D784" i="2" s="1"/>
  <c r="D785" i="2" s="1"/>
  <c r="D774" i="2"/>
  <c r="D775" i="2" s="1"/>
  <c r="D776" i="2" s="1"/>
  <c r="D777" i="2" s="1"/>
  <c r="B771" i="2"/>
  <c r="I766" i="2"/>
  <c r="I767" i="2"/>
  <c r="I768" i="2"/>
  <c r="I769" i="2"/>
  <c r="I770" i="2"/>
  <c r="I751" i="2"/>
  <c r="I752" i="2"/>
  <c r="I753" i="2"/>
  <c r="I754" i="2"/>
  <c r="I755" i="2"/>
  <c r="I756" i="2"/>
  <c r="I757" i="2"/>
  <c r="I758" i="2"/>
  <c r="I759" i="2"/>
  <c r="I760" i="2"/>
  <c r="I761" i="2"/>
  <c r="I762" i="2"/>
  <c r="I763" i="2"/>
  <c r="I764" i="2"/>
  <c r="I750" i="2"/>
  <c r="I747" i="2"/>
  <c r="I748" i="2"/>
  <c r="I746" i="2"/>
  <c r="I739" i="2"/>
  <c r="I740" i="2"/>
  <c r="I741" i="2"/>
  <c r="I742" i="2"/>
  <c r="I743" i="2"/>
  <c r="I744" i="2"/>
  <c r="I738" i="2"/>
  <c r="I733" i="2"/>
  <c r="I734" i="2"/>
  <c r="I735" i="2"/>
  <c r="I736" i="2"/>
  <c r="I732" i="2"/>
  <c r="D767" i="2"/>
  <c r="D768" i="2" s="1"/>
  <c r="D769" i="2" s="1"/>
  <c r="D770" i="2" s="1"/>
  <c r="D751" i="2"/>
  <c r="D752" i="2" s="1"/>
  <c r="D753" i="2" s="1"/>
  <c r="D754" i="2" s="1"/>
  <c r="D755" i="2" s="1"/>
  <c r="D756" i="2" s="1"/>
  <c r="D757" i="2" s="1"/>
  <c r="D758" i="2" s="1"/>
  <c r="D759" i="2" s="1"/>
  <c r="D760" i="2" s="1"/>
  <c r="D761" i="2" s="1"/>
  <c r="D762" i="2" s="1"/>
  <c r="D763" i="2" s="1"/>
  <c r="D764" i="2" s="1"/>
  <c r="D747" i="2"/>
  <c r="D748" i="2" s="1"/>
  <c r="D739" i="2"/>
  <c r="D740" i="2" s="1"/>
  <c r="D741" i="2" s="1"/>
  <c r="D742" i="2" s="1"/>
  <c r="D743" i="2" s="1"/>
  <c r="D744" i="2" s="1"/>
  <c r="D733" i="2"/>
  <c r="D734" i="2" s="1"/>
  <c r="D735" i="2" s="1"/>
  <c r="D736" i="2" s="1"/>
  <c r="B730" i="2"/>
  <c r="I725" i="2"/>
  <c r="I726" i="2"/>
  <c r="I727" i="2"/>
  <c r="I728" i="2"/>
  <c r="I729"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697" i="2"/>
  <c r="I694" i="2"/>
  <c r="I695" i="2"/>
  <c r="I693" i="2"/>
  <c r="I686" i="2"/>
  <c r="I687" i="2"/>
  <c r="I688" i="2"/>
  <c r="I689" i="2"/>
  <c r="I690" i="2"/>
  <c r="I691" i="2"/>
  <c r="I685" i="2"/>
  <c r="I680" i="2"/>
  <c r="I681" i="2"/>
  <c r="I682" i="2"/>
  <c r="I683" i="2"/>
  <c r="I679" i="2"/>
  <c r="D726" i="2"/>
  <c r="D727" i="2" s="1"/>
  <c r="D728" i="2" s="1"/>
  <c r="D729" i="2" s="1"/>
  <c r="D698" i="2"/>
  <c r="D699" i="2" s="1"/>
  <c r="D700" i="2" s="1"/>
  <c r="D701" i="2" s="1"/>
  <c r="D702" i="2" s="1"/>
  <c r="D703" i="2" s="1"/>
  <c r="D704" i="2" s="1"/>
  <c r="D705" i="2" s="1"/>
  <c r="D706" i="2" s="1"/>
  <c r="D707" i="2" s="1"/>
  <c r="D708" i="2" s="1"/>
  <c r="D709" i="2" s="1"/>
  <c r="D710" i="2" s="1"/>
  <c r="D711" i="2" s="1"/>
  <c r="D712" i="2" s="1"/>
  <c r="D713" i="2" s="1"/>
  <c r="D714" i="2" s="1"/>
  <c r="D715" i="2" s="1"/>
  <c r="D716" i="2" s="1"/>
  <c r="D717" i="2" s="1"/>
  <c r="D718" i="2" s="1"/>
  <c r="D719" i="2" s="1"/>
  <c r="D720" i="2" s="1"/>
  <c r="D721" i="2" s="1"/>
  <c r="D722" i="2" s="1"/>
  <c r="D723" i="2" s="1"/>
  <c r="C10" i="1" l="1"/>
  <c r="C12" i="1"/>
  <c r="C57" i="1" s="1"/>
  <c r="I882" i="2"/>
  <c r="C82" i="1" s="1"/>
  <c r="I834" i="2"/>
  <c r="I986" i="2"/>
  <c r="C84" i="1" s="1"/>
  <c r="I678" i="2"/>
  <c r="I737" i="2"/>
  <c r="I847" i="2"/>
  <c r="I876" i="2"/>
  <c r="I684" i="2"/>
  <c r="I745" i="2"/>
  <c r="I765" i="2"/>
  <c r="I828" i="2"/>
  <c r="I934" i="2"/>
  <c r="C83" i="1" s="1"/>
  <c r="I692" i="2"/>
  <c r="I724" i="2"/>
  <c r="I749" i="2"/>
  <c r="I772" i="2"/>
  <c r="I778" i="2"/>
  <c r="I786" i="2"/>
  <c r="I790" i="2"/>
  <c r="I696" i="2"/>
  <c r="I731" i="2"/>
  <c r="I821" i="2"/>
  <c r="I842" i="2"/>
  <c r="I672" i="2"/>
  <c r="I673" i="2"/>
  <c r="I674" i="2"/>
  <c r="I675" i="2"/>
  <c r="I676" i="2"/>
  <c r="I651" i="2"/>
  <c r="I652" i="2"/>
  <c r="I653" i="2"/>
  <c r="I654" i="2"/>
  <c r="I655" i="2"/>
  <c r="I656" i="2"/>
  <c r="I657" i="2"/>
  <c r="I658" i="2"/>
  <c r="I659" i="2"/>
  <c r="I660" i="2"/>
  <c r="I661" i="2"/>
  <c r="I662" i="2"/>
  <c r="I663" i="2"/>
  <c r="I664" i="2"/>
  <c r="I665" i="2"/>
  <c r="I666" i="2"/>
  <c r="I667" i="2"/>
  <c r="I668" i="2"/>
  <c r="I669" i="2"/>
  <c r="I670" i="2"/>
  <c r="I650" i="2"/>
  <c r="I647" i="2"/>
  <c r="I648" i="2"/>
  <c r="I646" i="2"/>
  <c r="I639" i="2"/>
  <c r="I640" i="2"/>
  <c r="I641" i="2"/>
  <c r="I642" i="2"/>
  <c r="I643" i="2"/>
  <c r="I644" i="2"/>
  <c r="I638" i="2"/>
  <c r="I633" i="2"/>
  <c r="I634" i="2"/>
  <c r="I635" i="2"/>
  <c r="I636" i="2"/>
  <c r="I632" i="2"/>
  <c r="B677" i="2"/>
  <c r="D673" i="2"/>
  <c r="D674" i="2" s="1"/>
  <c r="D675" i="2" s="1"/>
  <c r="D676" i="2" s="1"/>
  <c r="D651" i="2"/>
  <c r="D652" i="2" s="1"/>
  <c r="D653" i="2" s="1"/>
  <c r="D654" i="2" s="1"/>
  <c r="D655" i="2" s="1"/>
  <c r="D656" i="2" s="1"/>
  <c r="D657" i="2" s="1"/>
  <c r="D658" i="2" s="1"/>
  <c r="D659" i="2" s="1"/>
  <c r="D660" i="2" s="1"/>
  <c r="D661" i="2" s="1"/>
  <c r="D662" i="2" s="1"/>
  <c r="D663" i="2" s="1"/>
  <c r="D664" i="2" s="1"/>
  <c r="D666" i="2" s="1"/>
  <c r="D667" i="2" s="1"/>
  <c r="D668" i="2" s="1"/>
  <c r="D669" i="2" s="1"/>
  <c r="D670" i="2" s="1"/>
  <c r="D647" i="2"/>
  <c r="D648" i="2" s="1"/>
  <c r="D639" i="2"/>
  <c r="D640" i="2" s="1"/>
  <c r="D641" i="2" s="1"/>
  <c r="D642" i="2" s="1"/>
  <c r="D643" i="2" s="1"/>
  <c r="D644" i="2" s="1"/>
  <c r="D633" i="2"/>
  <c r="D634" i="2" s="1"/>
  <c r="D635" i="2" s="1"/>
  <c r="D636" i="2" s="1"/>
  <c r="B630" i="2"/>
  <c r="C58" i="1" l="1"/>
  <c r="C59" i="1" s="1"/>
  <c r="C60" i="1" s="1"/>
  <c r="C61" i="1" s="1"/>
  <c r="I645" i="2"/>
  <c r="I677" i="2"/>
  <c r="C78" i="1" s="1"/>
  <c r="I730" i="2"/>
  <c r="C79" i="1" s="1"/>
  <c r="I631" i="2"/>
  <c r="I637" i="2"/>
  <c r="I827" i="2"/>
  <c r="C81" i="1" s="1"/>
  <c r="I771" i="2"/>
  <c r="C80" i="1" s="1"/>
  <c r="I649" i="2"/>
  <c r="I671" i="2"/>
  <c r="B629" i="2"/>
  <c r="I628" i="2"/>
  <c r="I627" i="2" s="1"/>
  <c r="I626" i="2" s="1"/>
  <c r="I624" i="2"/>
  <c r="I625" i="2"/>
  <c r="I623" i="2"/>
  <c r="I620" i="2"/>
  <c r="I621" i="2"/>
  <c r="I619" i="2"/>
  <c r="I614" i="2"/>
  <c r="I615" i="2"/>
  <c r="I616" i="2"/>
  <c r="I617" i="2"/>
  <c r="I613" i="2"/>
  <c r="I611" i="2"/>
  <c r="I610" i="2" s="1"/>
  <c r="I606" i="2"/>
  <c r="I607" i="2"/>
  <c r="I608" i="2"/>
  <c r="I609" i="2"/>
  <c r="I605" i="2"/>
  <c r="I601" i="2"/>
  <c r="I602" i="2"/>
  <c r="I603" i="2"/>
  <c r="I600" i="2"/>
  <c r="I597" i="2"/>
  <c r="I598" i="2"/>
  <c r="I596" i="2"/>
  <c r="I593" i="2"/>
  <c r="I592" i="2"/>
  <c r="I589" i="2"/>
  <c r="I588" i="2" s="1"/>
  <c r="I587" i="2"/>
  <c r="I586" i="2" s="1"/>
  <c r="I585" i="2"/>
  <c r="I584" i="2" s="1"/>
  <c r="I583" i="2" l="1"/>
  <c r="I595" i="2"/>
  <c r="I630" i="2"/>
  <c r="I612" i="2"/>
  <c r="I618" i="2"/>
  <c r="I622" i="2"/>
  <c r="I591" i="2"/>
  <c r="I590" i="2" s="1"/>
  <c r="I599" i="2"/>
  <c r="I604" i="2"/>
  <c r="I573" i="2"/>
  <c r="I574" i="2"/>
  <c r="I575" i="2"/>
  <c r="I576" i="2"/>
  <c r="I577" i="2"/>
  <c r="I578" i="2"/>
  <c r="I579" i="2"/>
  <c r="I580" i="2"/>
  <c r="I581" i="2"/>
  <c r="I582" i="2"/>
  <c r="I572" i="2"/>
  <c r="I570" i="2"/>
  <c r="I569" i="2" s="1"/>
  <c r="I568" i="2"/>
  <c r="I567" i="2" s="1"/>
  <c r="B565" i="2"/>
  <c r="I558" i="2"/>
  <c r="I559" i="2"/>
  <c r="I560" i="2"/>
  <c r="I561" i="2"/>
  <c r="I562" i="2"/>
  <c r="I563" i="2"/>
  <c r="I564" i="2"/>
  <c r="I557" i="2"/>
  <c r="I552" i="2"/>
  <c r="I553" i="2"/>
  <c r="I554" i="2"/>
  <c r="I555" i="2"/>
  <c r="I551" i="2"/>
  <c r="I546" i="2"/>
  <c r="I547" i="2"/>
  <c r="I548" i="2"/>
  <c r="I549" i="2"/>
  <c r="I545" i="2"/>
  <c r="I543" i="2"/>
  <c r="I542" i="2" s="1"/>
  <c r="I538" i="2"/>
  <c r="I539" i="2"/>
  <c r="I540" i="2"/>
  <c r="I541" i="2"/>
  <c r="I537" i="2"/>
  <c r="I534" i="2"/>
  <c r="I535" i="2"/>
  <c r="I533" i="2"/>
  <c r="I526" i="2"/>
  <c r="I527" i="2"/>
  <c r="I528" i="2"/>
  <c r="I529" i="2"/>
  <c r="I530" i="2"/>
  <c r="I531" i="2"/>
  <c r="I525" i="2"/>
  <c r="I522" i="2"/>
  <c r="I521" i="2"/>
  <c r="I519" i="2"/>
  <c r="I518" i="2" s="1"/>
  <c r="I517" i="2"/>
  <c r="I516" i="2"/>
  <c r="I512" i="2"/>
  <c r="I513" i="2"/>
  <c r="I511" i="2"/>
  <c r="I509" i="2"/>
  <c r="I500" i="2"/>
  <c r="I501" i="2"/>
  <c r="I504" i="2"/>
  <c r="I505" i="2"/>
  <c r="I506" i="2"/>
  <c r="I507" i="2"/>
  <c r="I508" i="2"/>
  <c r="I499" i="2"/>
  <c r="I497" i="2"/>
  <c r="I496" i="2"/>
  <c r="B493" i="2"/>
  <c r="I486" i="2"/>
  <c r="I487" i="2"/>
  <c r="I488" i="2"/>
  <c r="I489" i="2"/>
  <c r="I490" i="2"/>
  <c r="I491" i="2"/>
  <c r="I492" i="2"/>
  <c r="I485" i="2"/>
  <c r="I480" i="2"/>
  <c r="I481" i="2"/>
  <c r="I482" i="2"/>
  <c r="I483" i="2"/>
  <c r="I479" i="2"/>
  <c r="I474" i="2"/>
  <c r="I475" i="2"/>
  <c r="I476" i="2"/>
  <c r="I477" i="2"/>
  <c r="I473" i="2"/>
  <c r="I471" i="2"/>
  <c r="I470" i="2" s="1"/>
  <c r="I466" i="2"/>
  <c r="I467" i="2"/>
  <c r="I468" i="2"/>
  <c r="I469" i="2"/>
  <c r="I465" i="2"/>
  <c r="I461" i="2"/>
  <c r="I462" i="2"/>
  <c r="I463" i="2"/>
  <c r="I460" i="2"/>
  <c r="I453" i="2"/>
  <c r="I454" i="2"/>
  <c r="I455" i="2"/>
  <c r="I456" i="2"/>
  <c r="I457" i="2"/>
  <c r="I458" i="2"/>
  <c r="I452" i="2"/>
  <c r="I449" i="2"/>
  <c r="I448" i="2"/>
  <c r="I446" i="2"/>
  <c r="I445" i="2" s="1"/>
  <c r="I444" i="2"/>
  <c r="I443" i="2"/>
  <c r="B447" i="2"/>
  <c r="I438" i="2"/>
  <c r="I439" i="2"/>
  <c r="I440" i="2"/>
  <c r="I437" i="2"/>
  <c r="I427" i="2"/>
  <c r="I428" i="2"/>
  <c r="I429" i="2"/>
  <c r="I430" i="2"/>
  <c r="I431" i="2"/>
  <c r="I432" i="2"/>
  <c r="I433" i="2"/>
  <c r="I434" i="2"/>
  <c r="I435" i="2"/>
  <c r="I426" i="2"/>
  <c r="I424" i="2"/>
  <c r="I423" i="2"/>
  <c r="C77" i="1" l="1"/>
  <c r="I629" i="2"/>
  <c r="I422" i="2"/>
  <c r="I447" i="2"/>
  <c r="I478" i="2"/>
  <c r="I495" i="2"/>
  <c r="I532" i="2"/>
  <c r="I594" i="2"/>
  <c r="I571" i="2"/>
  <c r="I566" i="2" s="1"/>
  <c r="I498" i="2"/>
  <c r="I510" i="2"/>
  <c r="I515" i="2"/>
  <c r="I524" i="2"/>
  <c r="I536" i="2"/>
  <c r="I544" i="2"/>
  <c r="I556" i="2"/>
  <c r="I550" i="2"/>
  <c r="I425" i="2"/>
  <c r="I436" i="2"/>
  <c r="I442" i="2"/>
  <c r="I451" i="2"/>
  <c r="I459" i="2"/>
  <c r="I464" i="2"/>
  <c r="I472" i="2"/>
  <c r="I484" i="2"/>
  <c r="I520" i="2"/>
  <c r="B420" i="2"/>
  <c r="I419" i="2"/>
  <c r="I418" i="2"/>
  <c r="I414" i="2"/>
  <c r="I415" i="2"/>
  <c r="I416" i="2"/>
  <c r="I413" i="2"/>
  <c r="I409" i="2"/>
  <c r="I410" i="2"/>
  <c r="I408" i="2"/>
  <c r="I406" i="2"/>
  <c r="I405" i="2" s="1"/>
  <c r="I399" i="2"/>
  <c r="I400" i="2"/>
  <c r="I401" i="2"/>
  <c r="I402" i="2"/>
  <c r="I403" i="2"/>
  <c r="I398" i="2"/>
  <c r="I396" i="2"/>
  <c r="I395" i="2" s="1"/>
  <c r="I394" i="2"/>
  <c r="I393" i="2" s="1"/>
  <c r="B391" i="2"/>
  <c r="I390" i="2"/>
  <c r="I387" i="2"/>
  <c r="I383" i="2"/>
  <c r="I384" i="2"/>
  <c r="I385" i="2"/>
  <c r="I386" i="2"/>
  <c r="I382" i="2"/>
  <c r="I378" i="2"/>
  <c r="I379" i="2"/>
  <c r="I380" i="2"/>
  <c r="I377" i="2"/>
  <c r="I374" i="2"/>
  <c r="I375" i="2"/>
  <c r="I373" i="2"/>
  <c r="I371" i="2"/>
  <c r="I370" i="2" s="1"/>
  <c r="I365" i="2"/>
  <c r="I366" i="2"/>
  <c r="I367" i="2"/>
  <c r="I368" i="2"/>
  <c r="I369" i="2"/>
  <c r="I364" i="2"/>
  <c r="I359" i="2"/>
  <c r="I360" i="2"/>
  <c r="I361" i="2"/>
  <c r="I362" i="2"/>
  <c r="I358" i="2"/>
  <c r="I353" i="2"/>
  <c r="I354" i="2"/>
  <c r="I355" i="2"/>
  <c r="I356" i="2"/>
  <c r="I352" i="2"/>
  <c r="B372" i="2"/>
  <c r="B370" i="2"/>
  <c r="B363" i="2"/>
  <c r="B357" i="2"/>
  <c r="I349" i="2"/>
  <c r="I348" i="2" s="1"/>
  <c r="I347" i="2" s="1"/>
  <c r="B351" i="2"/>
  <c r="B348" i="2"/>
  <c r="I346" i="2"/>
  <c r="I345" i="2" s="1"/>
  <c r="I344" i="2"/>
  <c r="I343" i="2"/>
  <c r="I341" i="2"/>
  <c r="I340" i="2" s="1"/>
  <c r="B345" i="2"/>
  <c r="B342" i="2"/>
  <c r="I332" i="2"/>
  <c r="I333" i="2"/>
  <c r="I334" i="2"/>
  <c r="I335" i="2"/>
  <c r="I336" i="2"/>
  <c r="I337" i="2"/>
  <c r="I338" i="2"/>
  <c r="I331" i="2"/>
  <c r="I329" i="2"/>
  <c r="I327" i="2"/>
  <c r="I326" i="2"/>
  <c r="I324" i="2"/>
  <c r="I323" i="2" s="1"/>
  <c r="B340" i="2"/>
  <c r="B330" i="2"/>
  <c r="B328" i="2"/>
  <c r="B325" i="2"/>
  <c r="B323" i="2"/>
  <c r="B321" i="2"/>
  <c r="I314" i="2"/>
  <c r="I315" i="2"/>
  <c r="I316" i="2"/>
  <c r="I317" i="2"/>
  <c r="I318" i="2"/>
  <c r="I319" i="2"/>
  <c r="I320" i="2"/>
  <c r="I313" i="2"/>
  <c r="I308" i="2"/>
  <c r="I309" i="2"/>
  <c r="I310" i="2"/>
  <c r="I311" i="2"/>
  <c r="I307" i="2"/>
  <c r="I302" i="2"/>
  <c r="I303" i="2"/>
  <c r="I304" i="2"/>
  <c r="I305" i="2"/>
  <c r="I301" i="2"/>
  <c r="I299" i="2"/>
  <c r="I298" i="2" s="1"/>
  <c r="I296" i="2"/>
  <c r="I297" i="2"/>
  <c r="I295" i="2"/>
  <c r="I290" i="2"/>
  <c r="I291" i="2"/>
  <c r="I292" i="2"/>
  <c r="I293" i="2"/>
  <c r="I289" i="2"/>
  <c r="I283" i="2"/>
  <c r="I284" i="2"/>
  <c r="I285" i="2"/>
  <c r="I286" i="2"/>
  <c r="I287" i="2"/>
  <c r="I282" i="2"/>
  <c r="B312" i="2"/>
  <c r="B306" i="2"/>
  <c r="B300" i="2"/>
  <c r="B298" i="2"/>
  <c r="B294" i="2"/>
  <c r="B288" i="2"/>
  <c r="I279" i="2"/>
  <c r="I278" i="2"/>
  <c r="I276" i="2"/>
  <c r="I275" i="2" s="1"/>
  <c r="I274" i="2"/>
  <c r="I273" i="2"/>
  <c r="B281" i="2"/>
  <c r="B277" i="2"/>
  <c r="B275" i="2"/>
  <c r="I269" i="2"/>
  <c r="I270" i="2"/>
  <c r="I265" i="2"/>
  <c r="I261" i="2"/>
  <c r="I262" i="2"/>
  <c r="I263" i="2"/>
  <c r="I260" i="2"/>
  <c r="I258" i="2"/>
  <c r="I257" i="2"/>
  <c r="B272" i="2"/>
  <c r="B266" i="2"/>
  <c r="B264" i="2"/>
  <c r="B259" i="2"/>
  <c r="B256" i="2"/>
  <c r="B254" i="2"/>
  <c r="I250" i="2"/>
  <c r="I251" i="2"/>
  <c r="I252" i="2"/>
  <c r="I253" i="2"/>
  <c r="I249" i="2"/>
  <c r="I247" i="2"/>
  <c r="I246" i="2"/>
  <c r="I241" i="2"/>
  <c r="I242" i="2"/>
  <c r="I243" i="2"/>
  <c r="I244" i="2"/>
  <c r="I240" i="2"/>
  <c r="I234" i="2"/>
  <c r="I235" i="2"/>
  <c r="I236" i="2"/>
  <c r="I237" i="2"/>
  <c r="I238" i="2"/>
  <c r="I233" i="2"/>
  <c r="I230" i="2"/>
  <c r="I231" i="2"/>
  <c r="I229" i="2"/>
  <c r="I225" i="2"/>
  <c r="I226" i="2"/>
  <c r="I227" i="2"/>
  <c r="I224" i="2"/>
  <c r="B248" i="2"/>
  <c r="B245" i="2"/>
  <c r="B239" i="2"/>
  <c r="B232" i="2"/>
  <c r="B228" i="2"/>
  <c r="I220" i="2"/>
  <c r="I221" i="2"/>
  <c r="I219" i="2"/>
  <c r="I217" i="2"/>
  <c r="I216" i="2"/>
  <c r="I213" i="2"/>
  <c r="I214" i="2"/>
  <c r="I212" i="2"/>
  <c r="I210" i="2"/>
  <c r="I209" i="2"/>
  <c r="B223" i="2"/>
  <c r="B218" i="2"/>
  <c r="B215" i="2"/>
  <c r="B211" i="2"/>
  <c r="B208" i="2"/>
  <c r="I206" i="2"/>
  <c r="I203" i="2"/>
  <c r="I204" i="2"/>
  <c r="I202" i="2"/>
  <c r="I198" i="2"/>
  <c r="I199" i="2"/>
  <c r="I200" i="2"/>
  <c r="I197" i="2"/>
  <c r="I195" i="2"/>
  <c r="I194" i="2"/>
  <c r="B205" i="2"/>
  <c r="B201" i="2"/>
  <c r="B196" i="2"/>
  <c r="B193" i="2"/>
  <c r="B191" i="2"/>
  <c r="I186" i="2"/>
  <c r="I187" i="2"/>
  <c r="I188" i="2"/>
  <c r="I189" i="2"/>
  <c r="I190" i="2"/>
  <c r="I185" i="2"/>
  <c r="I180" i="2"/>
  <c r="I181" i="2"/>
  <c r="I182" i="2"/>
  <c r="I183" i="2"/>
  <c r="I179" i="2"/>
  <c r="I174" i="2"/>
  <c r="I175" i="2"/>
  <c r="I176" i="2"/>
  <c r="I177" i="2"/>
  <c r="I173" i="2"/>
  <c r="I171" i="2"/>
  <c r="I170" i="2" s="1"/>
  <c r="I168" i="2"/>
  <c r="I169" i="2"/>
  <c r="I167" i="2"/>
  <c r="I165" i="2"/>
  <c r="I162" i="2"/>
  <c r="I163" i="2"/>
  <c r="I164" i="2"/>
  <c r="I161" i="2"/>
  <c r="I155" i="2"/>
  <c r="I156" i="2"/>
  <c r="I157" i="2"/>
  <c r="I158" i="2"/>
  <c r="I159" i="2"/>
  <c r="I154" i="2"/>
  <c r="B184" i="2"/>
  <c r="B178" i="2"/>
  <c r="B172" i="2"/>
  <c r="B170" i="2"/>
  <c r="C76" i="1" l="1"/>
  <c r="I372" i="2"/>
  <c r="I441" i="2"/>
  <c r="I514" i="2"/>
  <c r="I245" i="2"/>
  <c r="I494" i="2"/>
  <c r="I342" i="2"/>
  <c r="I339" i="2" s="1"/>
  <c r="I417" i="2"/>
  <c r="I421" i="2"/>
  <c r="I259" i="2"/>
  <c r="I288" i="2"/>
  <c r="I208" i="2"/>
  <c r="I264" i="2"/>
  <c r="I294" i="2"/>
  <c r="I565" i="2"/>
  <c r="C75" i="1" s="1"/>
  <c r="I193" i="2"/>
  <c r="I211" i="2"/>
  <c r="I277" i="2"/>
  <c r="I328" i="2"/>
  <c r="I381" i="2"/>
  <c r="I523" i="2"/>
  <c r="I450" i="2"/>
  <c r="I196" i="2"/>
  <c r="I215" i="2"/>
  <c r="I228" i="2"/>
  <c r="I248" i="2"/>
  <c r="I357" i="2"/>
  <c r="I412" i="2"/>
  <c r="I160" i="2"/>
  <c r="I166" i="2"/>
  <c r="I172" i="2"/>
  <c r="I178" i="2"/>
  <c r="I201" i="2"/>
  <c r="I218" i="2"/>
  <c r="I232" i="2"/>
  <c r="I281" i="2"/>
  <c r="I306" i="2"/>
  <c r="I330" i="2"/>
  <c r="I351" i="2"/>
  <c r="I363" i="2"/>
  <c r="I397" i="2"/>
  <c r="I392" i="2" s="1"/>
  <c r="I153" i="2"/>
  <c r="I184" i="2"/>
  <c r="I205" i="2"/>
  <c r="I223" i="2"/>
  <c r="I239" i="2"/>
  <c r="I256" i="2"/>
  <c r="I266" i="2"/>
  <c r="I272" i="2"/>
  <c r="I300" i="2"/>
  <c r="I312" i="2"/>
  <c r="I325" i="2"/>
  <c r="I376" i="2"/>
  <c r="I389" i="2"/>
  <c r="I388" i="2" s="1"/>
  <c r="I407" i="2"/>
  <c r="I404" i="2" s="1"/>
  <c r="B166" i="2"/>
  <c r="B160" i="2"/>
  <c r="I151" i="2"/>
  <c r="I150" i="2" s="1"/>
  <c r="I149" i="2"/>
  <c r="I148" i="2" s="1"/>
  <c r="B153" i="2"/>
  <c r="B150" i="2"/>
  <c r="I144" i="2"/>
  <c r="I145" i="2"/>
  <c r="I146" i="2"/>
  <c r="I143" i="2"/>
  <c r="I141" i="2"/>
  <c r="I137" i="2"/>
  <c r="I138" i="2"/>
  <c r="I139" i="2"/>
  <c r="I136" i="2"/>
  <c r="I134" i="2"/>
  <c r="I133" i="2"/>
  <c r="B148" i="2"/>
  <c r="B142" i="2"/>
  <c r="B140" i="2"/>
  <c r="B135" i="2"/>
  <c r="B132" i="2"/>
  <c r="B130" i="2"/>
  <c r="B129" i="2"/>
  <c r="I103" i="2"/>
  <c r="I104" i="2"/>
  <c r="I105" i="2"/>
  <c r="I107" i="2"/>
  <c r="I108" i="2"/>
  <c r="I109" i="2"/>
  <c r="I111" i="2"/>
  <c r="I113" i="2"/>
  <c r="I114" i="2"/>
  <c r="I115" i="2"/>
  <c r="I116" i="2"/>
  <c r="I117" i="2"/>
  <c r="I118" i="2"/>
  <c r="I119" i="2"/>
  <c r="I120" i="2"/>
  <c r="I121" i="2"/>
  <c r="I122" i="2"/>
  <c r="I123" i="2"/>
  <c r="I124" i="2"/>
  <c r="I125" i="2"/>
  <c r="I126" i="2"/>
  <c r="I127" i="2"/>
  <c r="I102" i="2"/>
  <c r="B101" i="2"/>
  <c r="I80" i="2"/>
  <c r="I81" i="2"/>
  <c r="I82" i="2"/>
  <c r="I83" i="2"/>
  <c r="I84" i="2"/>
  <c r="I85" i="2"/>
  <c r="I87" i="2"/>
  <c r="I88" i="2"/>
  <c r="I89" i="2"/>
  <c r="I90" i="2"/>
  <c r="I91" i="2"/>
  <c r="I93" i="2"/>
  <c r="I94" i="2"/>
  <c r="I95" i="2"/>
  <c r="I96" i="2"/>
  <c r="I97" i="2"/>
  <c r="I98" i="2"/>
  <c r="I99" i="2"/>
  <c r="I100" i="2"/>
  <c r="I79" i="2"/>
  <c r="B78" i="2"/>
  <c r="I72" i="2"/>
  <c r="I73" i="2"/>
  <c r="I74" i="2"/>
  <c r="I75" i="2"/>
  <c r="I76" i="2"/>
  <c r="I77" i="2"/>
  <c r="B71" i="2"/>
  <c r="B70" i="2"/>
  <c r="I45" i="2"/>
  <c r="I46" i="2"/>
  <c r="I47" i="2"/>
  <c r="I49" i="2"/>
  <c r="I50" i="2"/>
  <c r="I51" i="2"/>
  <c r="I54" i="2"/>
  <c r="I55" i="2"/>
  <c r="I56" i="2"/>
  <c r="I57" i="2"/>
  <c r="I58" i="2"/>
  <c r="I59" i="2"/>
  <c r="I60" i="2"/>
  <c r="I61" i="2"/>
  <c r="I62" i="2"/>
  <c r="I63" i="2"/>
  <c r="I64" i="2"/>
  <c r="I65" i="2"/>
  <c r="I66" i="2"/>
  <c r="I67" i="2"/>
  <c r="I68" i="2"/>
  <c r="I44" i="2"/>
  <c r="B43" i="2"/>
  <c r="I493" i="2" l="1"/>
  <c r="C74" i="1" s="1"/>
  <c r="I420" i="2"/>
  <c r="C73" i="1" s="1"/>
  <c r="I207" i="2"/>
  <c r="I255" i="2"/>
  <c r="I411" i="2"/>
  <c r="I391" i="2" s="1"/>
  <c r="I132" i="2"/>
  <c r="I140" i="2"/>
  <c r="I271" i="2"/>
  <c r="I71" i="2"/>
  <c r="I152" i="2"/>
  <c r="I192" i="2"/>
  <c r="I322" i="2"/>
  <c r="I222" i="2"/>
  <c r="I147" i="2"/>
  <c r="I43" i="2"/>
  <c r="I142" i="2"/>
  <c r="I350" i="2"/>
  <c r="I280" i="2"/>
  <c r="I135" i="2"/>
  <c r="I101" i="2"/>
  <c r="I78" i="2"/>
  <c r="I21" i="2"/>
  <c r="I22" i="2"/>
  <c r="I23" i="2"/>
  <c r="I24" i="2"/>
  <c r="I25" i="2"/>
  <c r="I29" i="2"/>
  <c r="I30" i="2"/>
  <c r="I31" i="2"/>
  <c r="I32" i="2"/>
  <c r="I34" i="2"/>
  <c r="I35" i="2"/>
  <c r="I36" i="2"/>
  <c r="I37" i="2"/>
  <c r="I38" i="2"/>
  <c r="I39" i="2"/>
  <c r="I40" i="2"/>
  <c r="I41" i="2"/>
  <c r="I42" i="2"/>
  <c r="I20" i="2"/>
  <c r="I254" i="2" l="1"/>
  <c r="C70" i="1" s="1"/>
  <c r="I191" i="2"/>
  <c r="C69" i="1" s="1"/>
  <c r="C72" i="1"/>
  <c r="I70" i="2"/>
  <c r="C66" i="1" s="1"/>
  <c r="I131" i="2"/>
  <c r="I130" i="2" s="1"/>
  <c r="I321" i="2"/>
  <c r="C71" i="1" s="1"/>
  <c r="I19" i="2"/>
  <c r="I12" i="2"/>
  <c r="I13" i="2"/>
  <c r="I14" i="2"/>
  <c r="I15" i="2"/>
  <c r="I16" i="2"/>
  <c r="I17" i="2"/>
  <c r="B19" i="2"/>
  <c r="I1233" i="3"/>
  <c r="I1234" i="3"/>
  <c r="I1235" i="3"/>
  <c r="I1236" i="3"/>
  <c r="I1237" i="3"/>
  <c r="I1238" i="3"/>
  <c r="I1239" i="3"/>
  <c r="I1240" i="3"/>
  <c r="I1241" i="3"/>
  <c r="I1242" i="3"/>
  <c r="I1243" i="3"/>
  <c r="I1244" i="3"/>
  <c r="I1245" i="3"/>
  <c r="I1246" i="3"/>
  <c r="I1247" i="3"/>
  <c r="I1248" i="3"/>
  <c r="I1249" i="3"/>
  <c r="I1250" i="3"/>
  <c r="I1251" i="3"/>
  <c r="I1252" i="3"/>
  <c r="I1253" i="3"/>
  <c r="I1254" i="3"/>
  <c r="I1255" i="3"/>
  <c r="I1256" i="3"/>
  <c r="I1257" i="3"/>
  <c r="I1258" i="3"/>
  <c r="I1259" i="3"/>
  <c r="I1260" i="3"/>
  <c r="I1261" i="3"/>
  <c r="I1262" i="3"/>
  <c r="I1263" i="3"/>
  <c r="I1264" i="3"/>
  <c r="I1265" i="3"/>
  <c r="I1266" i="3"/>
  <c r="I1267" i="3"/>
  <c r="I1268" i="3"/>
  <c r="I1269" i="3"/>
  <c r="I1232" i="3"/>
  <c r="B1231" i="3"/>
  <c r="B1230" i="3"/>
  <c r="I1229" i="3"/>
  <c r="I1199" i="3"/>
  <c r="I1200" i="3"/>
  <c r="I1201" i="3"/>
  <c r="I1202" i="3"/>
  <c r="I1203" i="3"/>
  <c r="I1204" i="3"/>
  <c r="I1205" i="3"/>
  <c r="I1206" i="3"/>
  <c r="I1207" i="3"/>
  <c r="I1208" i="3"/>
  <c r="I1209" i="3"/>
  <c r="I1210" i="3"/>
  <c r="I1211" i="3"/>
  <c r="I1212" i="3"/>
  <c r="I1213" i="3"/>
  <c r="I1214" i="3"/>
  <c r="I1215" i="3"/>
  <c r="I1216" i="3"/>
  <c r="I1217" i="3"/>
  <c r="I1218" i="3"/>
  <c r="I1219" i="3"/>
  <c r="I1220" i="3"/>
  <c r="I1221" i="3"/>
  <c r="I1222" i="3"/>
  <c r="I1223" i="3"/>
  <c r="I1224" i="3"/>
  <c r="I1225" i="3"/>
  <c r="I1226" i="3"/>
  <c r="I1227" i="3"/>
  <c r="I1198" i="3"/>
  <c r="I1180" i="3"/>
  <c r="I1181" i="3"/>
  <c r="I1182" i="3"/>
  <c r="I1183" i="3"/>
  <c r="I1184" i="3"/>
  <c r="I1185" i="3"/>
  <c r="I1186" i="3"/>
  <c r="I1187" i="3"/>
  <c r="I1188" i="3"/>
  <c r="I1189" i="3"/>
  <c r="I1190" i="3"/>
  <c r="I1191" i="3"/>
  <c r="I1192" i="3"/>
  <c r="I1193" i="3"/>
  <c r="I1194" i="3"/>
  <c r="I1195" i="3"/>
  <c r="I1196" i="3"/>
  <c r="I1179" i="3"/>
  <c r="I1177" i="3"/>
  <c r="I1174" i="3"/>
  <c r="I1175" i="3"/>
  <c r="I1176" i="3"/>
  <c r="I1173" i="3"/>
  <c r="I1160" i="3"/>
  <c r="I1161" i="3"/>
  <c r="I1162" i="3"/>
  <c r="I1163" i="3"/>
  <c r="I1164" i="3"/>
  <c r="I1165" i="3"/>
  <c r="I1166" i="3"/>
  <c r="I1167" i="3"/>
  <c r="I1168" i="3"/>
  <c r="I1169" i="3"/>
  <c r="I1170" i="3"/>
  <c r="I1171" i="3"/>
  <c r="I1159" i="3"/>
  <c r="I1155" i="3"/>
  <c r="I1156" i="3"/>
  <c r="I1157" i="3"/>
  <c r="I1154" i="3"/>
  <c r="I1149" i="3"/>
  <c r="I1150" i="3"/>
  <c r="I1151" i="3"/>
  <c r="I1152" i="3"/>
  <c r="I1148" i="3"/>
  <c r="I1142" i="3"/>
  <c r="I1143" i="3"/>
  <c r="I1144" i="3"/>
  <c r="I1145" i="3"/>
  <c r="I1146" i="3"/>
  <c r="I1141" i="3"/>
  <c r="I1138" i="3"/>
  <c r="I1139" i="3"/>
  <c r="I1137" i="3"/>
  <c r="I1124" i="3"/>
  <c r="I1125" i="3"/>
  <c r="I1126" i="3"/>
  <c r="I1127" i="3"/>
  <c r="I1128" i="3"/>
  <c r="I1129" i="3"/>
  <c r="I1130" i="3"/>
  <c r="I1131" i="3"/>
  <c r="I1132" i="3"/>
  <c r="I1133" i="3"/>
  <c r="I1134" i="3"/>
  <c r="I1135" i="3"/>
  <c r="I1123" i="3"/>
  <c r="I1116" i="3"/>
  <c r="I1117" i="3"/>
  <c r="I1118" i="3"/>
  <c r="I1119" i="3"/>
  <c r="I1120" i="3"/>
  <c r="I1121" i="3"/>
  <c r="I1115" i="3"/>
  <c r="I1096" i="3"/>
  <c r="I1097" i="3"/>
  <c r="I1098" i="3"/>
  <c r="I1099" i="3"/>
  <c r="I1100" i="3"/>
  <c r="I1101" i="3"/>
  <c r="I1102" i="3"/>
  <c r="I1103" i="3"/>
  <c r="I1104" i="3"/>
  <c r="I1105" i="3"/>
  <c r="I1106" i="3"/>
  <c r="I1107" i="3"/>
  <c r="I1108" i="3"/>
  <c r="I1109" i="3"/>
  <c r="I1110" i="3"/>
  <c r="I1111" i="3"/>
  <c r="I1112" i="3"/>
  <c r="I1113" i="3"/>
  <c r="I1095" i="3"/>
  <c r="I1080" i="3"/>
  <c r="I1081" i="3"/>
  <c r="I1082" i="3"/>
  <c r="I1083" i="3"/>
  <c r="I1084" i="3"/>
  <c r="I1085" i="3"/>
  <c r="I1086" i="3"/>
  <c r="I1087" i="3"/>
  <c r="I1088" i="3"/>
  <c r="I1089" i="3"/>
  <c r="I1090" i="3"/>
  <c r="I1091" i="3"/>
  <c r="I1092" i="3"/>
  <c r="I1079" i="3"/>
  <c r="I1046" i="3"/>
  <c r="I1047" i="3"/>
  <c r="I1048" i="3"/>
  <c r="I1049" i="3"/>
  <c r="I1050" i="3"/>
  <c r="I1051" i="3"/>
  <c r="I1052" i="3"/>
  <c r="I1053" i="3"/>
  <c r="I1054" i="3"/>
  <c r="I1055" i="3"/>
  <c r="I1056" i="3"/>
  <c r="I1057" i="3"/>
  <c r="I1058" i="3"/>
  <c r="I1059" i="3"/>
  <c r="I1060" i="3"/>
  <c r="I1061" i="3"/>
  <c r="I1062" i="3"/>
  <c r="I1063" i="3"/>
  <c r="I1064" i="3"/>
  <c r="I1065" i="3"/>
  <c r="I1066" i="3"/>
  <c r="I1067" i="3"/>
  <c r="I1068" i="3"/>
  <c r="I1069" i="3"/>
  <c r="I1070" i="3"/>
  <c r="I1071" i="3"/>
  <c r="I1072" i="3"/>
  <c r="I1073" i="3"/>
  <c r="I1074" i="3"/>
  <c r="I1075" i="3"/>
  <c r="I1076" i="3"/>
  <c r="I1077" i="3"/>
  <c r="I1045" i="3"/>
  <c r="B1043" i="3"/>
  <c r="I1039" i="3"/>
  <c r="I1035" i="3"/>
  <c r="I1036" i="3"/>
  <c r="I1037" i="3"/>
  <c r="I1030" i="3"/>
  <c r="I1031" i="3"/>
  <c r="I1032" i="3"/>
  <c r="I1033" i="3"/>
  <c r="I1026" i="3"/>
  <c r="I1027" i="3"/>
  <c r="I1028" i="3"/>
  <c r="I1022" i="3"/>
  <c r="I1023" i="3"/>
  <c r="I1019" i="3"/>
  <c r="I1020" i="3"/>
  <c r="I1017" i="3"/>
  <c r="I1015" i="3"/>
  <c r="I1012" i="3"/>
  <c r="I1013" i="3"/>
  <c r="I1008" i="3"/>
  <c r="I1009" i="3"/>
  <c r="B1005" i="3"/>
  <c r="I1003" i="3"/>
  <c r="I1004" i="3"/>
  <c r="I930" i="3"/>
  <c r="I931" i="3"/>
  <c r="I932" i="3"/>
  <c r="I933" i="3"/>
  <c r="I934" i="3"/>
  <c r="I935" i="3"/>
  <c r="I936" i="3"/>
  <c r="I937" i="3"/>
  <c r="I938" i="3"/>
  <c r="I939" i="3"/>
  <c r="I940" i="3"/>
  <c r="I941" i="3"/>
  <c r="I942" i="3"/>
  <c r="I943" i="3"/>
  <c r="I944" i="3"/>
  <c r="I945" i="3"/>
  <c r="I946" i="3"/>
  <c r="I947" i="3"/>
  <c r="I948" i="3"/>
  <c r="I949" i="3"/>
  <c r="I950" i="3"/>
  <c r="I951" i="3"/>
  <c r="I952" i="3"/>
  <c r="I953" i="3"/>
  <c r="I954" i="3"/>
  <c r="I955" i="3"/>
  <c r="I956" i="3"/>
  <c r="I957" i="3"/>
  <c r="I958" i="3"/>
  <c r="I959" i="3"/>
  <c r="I960" i="3"/>
  <c r="I961" i="3"/>
  <c r="I962" i="3"/>
  <c r="I963" i="3"/>
  <c r="I964" i="3"/>
  <c r="I965" i="3"/>
  <c r="I966" i="3"/>
  <c r="I967" i="3"/>
  <c r="I968" i="3"/>
  <c r="I969" i="3"/>
  <c r="I970" i="3"/>
  <c r="I971" i="3"/>
  <c r="I972" i="3"/>
  <c r="I973" i="3"/>
  <c r="I974" i="3"/>
  <c r="I975" i="3"/>
  <c r="I976" i="3"/>
  <c r="I977" i="3"/>
  <c r="I978" i="3"/>
  <c r="I979" i="3"/>
  <c r="I980" i="3"/>
  <c r="I981" i="3"/>
  <c r="I982" i="3"/>
  <c r="I983" i="3"/>
  <c r="I984" i="3"/>
  <c r="I985" i="3"/>
  <c r="I986" i="3"/>
  <c r="I987" i="3"/>
  <c r="I988" i="3"/>
  <c r="I989" i="3"/>
  <c r="I990" i="3"/>
  <c r="I991" i="3"/>
  <c r="I992" i="3"/>
  <c r="I993" i="3"/>
  <c r="I994" i="3"/>
  <c r="I995" i="3"/>
  <c r="I996" i="3"/>
  <c r="I997" i="3"/>
  <c r="I998" i="3"/>
  <c r="I999" i="3"/>
  <c r="I1000" i="3"/>
  <c r="I1001" i="3"/>
  <c r="I929" i="3"/>
  <c r="I835" i="3"/>
  <c r="I836" i="3"/>
  <c r="I837" i="3"/>
  <c r="I838" i="3"/>
  <c r="I839" i="3"/>
  <c r="I840" i="3"/>
  <c r="I841" i="3"/>
  <c r="I842" i="3"/>
  <c r="I843" i="3"/>
  <c r="I844" i="3"/>
  <c r="I845" i="3"/>
  <c r="I846" i="3"/>
  <c r="I847" i="3"/>
  <c r="I848" i="3"/>
  <c r="I849" i="3"/>
  <c r="I850" i="3"/>
  <c r="I851" i="3"/>
  <c r="I852" i="3"/>
  <c r="I853" i="3"/>
  <c r="I854" i="3"/>
  <c r="I855" i="3"/>
  <c r="I856" i="3"/>
  <c r="I857" i="3"/>
  <c r="I858" i="3"/>
  <c r="I859" i="3"/>
  <c r="I860" i="3"/>
  <c r="I861" i="3"/>
  <c r="I862" i="3"/>
  <c r="I863" i="3"/>
  <c r="I864" i="3"/>
  <c r="I865" i="3"/>
  <c r="I866" i="3"/>
  <c r="I867" i="3"/>
  <c r="I868" i="3"/>
  <c r="I870" i="3"/>
  <c r="I871" i="3"/>
  <c r="I872" i="3"/>
  <c r="I873" i="3"/>
  <c r="I874" i="3"/>
  <c r="I875" i="3"/>
  <c r="I876" i="3"/>
  <c r="I878" i="3"/>
  <c r="I879" i="3"/>
  <c r="I880" i="3"/>
  <c r="I881" i="3"/>
  <c r="I882" i="3"/>
  <c r="I883" i="3"/>
  <c r="I884" i="3"/>
  <c r="I885" i="3"/>
  <c r="I886" i="3"/>
  <c r="I887" i="3"/>
  <c r="I888" i="3"/>
  <c r="I889" i="3"/>
  <c r="I890" i="3"/>
  <c r="I891" i="3"/>
  <c r="I892" i="3"/>
  <c r="I893" i="3"/>
  <c r="I894" i="3"/>
  <c r="I895" i="3"/>
  <c r="I896" i="3"/>
  <c r="I897" i="3"/>
  <c r="I898" i="3"/>
  <c r="I899" i="3"/>
  <c r="I900" i="3"/>
  <c r="I901" i="3"/>
  <c r="I902" i="3"/>
  <c r="I903" i="3"/>
  <c r="I904" i="3"/>
  <c r="I905" i="3"/>
  <c r="I906" i="3"/>
  <c r="I907" i="3"/>
  <c r="I908" i="3"/>
  <c r="I909" i="3"/>
  <c r="I910" i="3"/>
  <c r="I911" i="3"/>
  <c r="I912" i="3"/>
  <c r="I913" i="3"/>
  <c r="I914" i="3"/>
  <c r="I915" i="3"/>
  <c r="I916" i="3"/>
  <c r="I917" i="3"/>
  <c r="I918" i="3"/>
  <c r="I919" i="3"/>
  <c r="I920" i="3"/>
  <c r="I921" i="3"/>
  <c r="I922" i="3"/>
  <c r="I923" i="3"/>
  <c r="I924" i="3"/>
  <c r="I925" i="3"/>
  <c r="I926" i="3"/>
  <c r="I927" i="3"/>
  <c r="I826" i="3"/>
  <c r="I827" i="3"/>
  <c r="I828" i="3"/>
  <c r="I829" i="3"/>
  <c r="I830" i="3"/>
  <c r="I831" i="3"/>
  <c r="I832" i="3"/>
  <c r="I833" i="3"/>
  <c r="I825" i="3"/>
  <c r="B823" i="3"/>
  <c r="B822" i="3"/>
  <c r="I792" i="3"/>
  <c r="I793" i="3"/>
  <c r="I794" i="3"/>
  <c r="I795" i="3"/>
  <c r="I796" i="3"/>
  <c r="I797" i="3"/>
  <c r="I798" i="3"/>
  <c r="I799" i="3"/>
  <c r="I800" i="3"/>
  <c r="I801" i="3"/>
  <c r="I802" i="3"/>
  <c r="I803" i="3"/>
  <c r="I804" i="3"/>
  <c r="I805" i="3"/>
  <c r="I806" i="3"/>
  <c r="I807" i="3"/>
  <c r="I808" i="3"/>
  <c r="I809" i="3"/>
  <c r="I810" i="3"/>
  <c r="I811" i="3"/>
  <c r="I812" i="3"/>
  <c r="I813" i="3"/>
  <c r="I815" i="3"/>
  <c r="I816" i="3"/>
  <c r="I817" i="3"/>
  <c r="I818" i="3"/>
  <c r="I819" i="3"/>
  <c r="I820" i="3"/>
  <c r="I821" i="3"/>
  <c r="I789" i="3"/>
  <c r="I766" i="3"/>
  <c r="I767" i="3"/>
  <c r="I768" i="3"/>
  <c r="I769" i="3"/>
  <c r="I770" i="3"/>
  <c r="I771" i="3"/>
  <c r="I772" i="3"/>
  <c r="I773" i="3"/>
  <c r="I774" i="3"/>
  <c r="I775" i="3"/>
  <c r="I776" i="3"/>
  <c r="I777" i="3"/>
  <c r="I778" i="3"/>
  <c r="I779" i="3"/>
  <c r="I780" i="3"/>
  <c r="I781" i="3"/>
  <c r="I782" i="3"/>
  <c r="I783" i="3"/>
  <c r="I785" i="3"/>
  <c r="I786" i="3"/>
  <c r="I787" i="3"/>
  <c r="I765" i="3"/>
  <c r="I753" i="3"/>
  <c r="I754" i="3"/>
  <c r="I755" i="3"/>
  <c r="I756" i="3"/>
  <c r="I757" i="3"/>
  <c r="I758" i="3"/>
  <c r="I759" i="3"/>
  <c r="I760" i="3"/>
  <c r="I761" i="3"/>
  <c r="I762" i="3"/>
  <c r="I763" i="3"/>
  <c r="I752" i="3"/>
  <c r="I716" i="3"/>
  <c r="I717" i="3"/>
  <c r="I718" i="3"/>
  <c r="I719" i="3"/>
  <c r="I720" i="3"/>
  <c r="I721" i="3"/>
  <c r="I722" i="3"/>
  <c r="I723" i="3"/>
  <c r="I724" i="3"/>
  <c r="I725" i="3"/>
  <c r="I726" i="3"/>
  <c r="I727" i="3"/>
  <c r="I728" i="3"/>
  <c r="I729" i="3"/>
  <c r="I730" i="3"/>
  <c r="I731" i="3"/>
  <c r="I732" i="3"/>
  <c r="I733" i="3"/>
  <c r="I734" i="3"/>
  <c r="I735" i="3"/>
  <c r="I736" i="3"/>
  <c r="I737" i="3"/>
  <c r="I738" i="3"/>
  <c r="I739" i="3"/>
  <c r="I740" i="3"/>
  <c r="I741" i="3"/>
  <c r="I742" i="3"/>
  <c r="I743" i="3"/>
  <c r="I744" i="3"/>
  <c r="I745" i="3"/>
  <c r="I746" i="3"/>
  <c r="I747" i="3"/>
  <c r="I748" i="3"/>
  <c r="I749" i="3"/>
  <c r="I750" i="3"/>
  <c r="I715" i="3"/>
  <c r="I705" i="3"/>
  <c r="I706" i="3"/>
  <c r="I707" i="3"/>
  <c r="I708" i="3"/>
  <c r="I709" i="3"/>
  <c r="I710" i="3"/>
  <c r="I711" i="3"/>
  <c r="I712" i="3"/>
  <c r="I713" i="3"/>
  <c r="I664" i="3"/>
  <c r="I665" i="3"/>
  <c r="I666" i="3"/>
  <c r="I667" i="3"/>
  <c r="I668" i="3"/>
  <c r="I669" i="3"/>
  <c r="I670" i="3"/>
  <c r="I671" i="3"/>
  <c r="I672" i="3"/>
  <c r="I673" i="3"/>
  <c r="I674" i="3"/>
  <c r="I675" i="3"/>
  <c r="I676" i="3"/>
  <c r="I677" i="3"/>
  <c r="I678" i="3"/>
  <c r="I679" i="3"/>
  <c r="I680" i="3"/>
  <c r="I681" i="3"/>
  <c r="I682" i="3"/>
  <c r="I683" i="3"/>
  <c r="I684" i="3"/>
  <c r="I685" i="3"/>
  <c r="I686" i="3"/>
  <c r="I687" i="3"/>
  <c r="I688" i="3"/>
  <c r="I689" i="3"/>
  <c r="I690" i="3"/>
  <c r="I691" i="3"/>
  <c r="I692" i="3"/>
  <c r="I693" i="3"/>
  <c r="I694" i="3"/>
  <c r="I695" i="3"/>
  <c r="I696" i="3"/>
  <c r="I697" i="3"/>
  <c r="I698" i="3"/>
  <c r="I699" i="3"/>
  <c r="I700" i="3"/>
  <c r="I701" i="3"/>
  <c r="I702" i="3"/>
  <c r="I703" i="3"/>
  <c r="I663" i="3"/>
  <c r="B505" i="3"/>
  <c r="I648" i="3"/>
  <c r="I649" i="3"/>
  <c r="I650" i="3"/>
  <c r="I651" i="3"/>
  <c r="I652" i="3"/>
  <c r="I653" i="3"/>
  <c r="I654" i="3"/>
  <c r="I655" i="3"/>
  <c r="I647" i="3"/>
  <c r="I643" i="3"/>
  <c r="I644" i="3"/>
  <c r="I645" i="3"/>
  <c r="I642" i="3"/>
  <c r="I636" i="3"/>
  <c r="I637" i="3"/>
  <c r="I638" i="3"/>
  <c r="I639" i="3"/>
  <c r="I640" i="3"/>
  <c r="I635" i="3"/>
  <c r="I621" i="3"/>
  <c r="I622" i="3"/>
  <c r="I623" i="3"/>
  <c r="I624" i="3"/>
  <c r="I625" i="3"/>
  <c r="I626" i="3"/>
  <c r="I627" i="3"/>
  <c r="I628" i="3"/>
  <c r="I629" i="3"/>
  <c r="I630" i="3"/>
  <c r="I631" i="3"/>
  <c r="I632" i="3"/>
  <c r="I633" i="3"/>
  <c r="I620" i="3"/>
  <c r="I618" i="3"/>
  <c r="I617" i="3"/>
  <c r="I605" i="3"/>
  <c r="I606" i="3"/>
  <c r="I607" i="3"/>
  <c r="I608" i="3"/>
  <c r="I609" i="3"/>
  <c r="I610" i="3"/>
  <c r="I611" i="3"/>
  <c r="I612" i="3"/>
  <c r="I613" i="3"/>
  <c r="I614" i="3"/>
  <c r="I615" i="3"/>
  <c r="I604" i="3"/>
  <c r="I600" i="3"/>
  <c r="I601" i="3"/>
  <c r="I602" i="3"/>
  <c r="I599" i="3"/>
  <c r="I596" i="3"/>
  <c r="I595" i="3"/>
  <c r="I593" i="3"/>
  <c r="I592" i="3"/>
  <c r="I575" i="3"/>
  <c r="I576" i="3"/>
  <c r="I577" i="3"/>
  <c r="I578" i="3"/>
  <c r="I579" i="3"/>
  <c r="I580" i="3"/>
  <c r="I581" i="3"/>
  <c r="I582" i="3"/>
  <c r="I583" i="3"/>
  <c r="I584" i="3"/>
  <c r="I585" i="3"/>
  <c r="I586" i="3"/>
  <c r="I587" i="3"/>
  <c r="I588" i="3"/>
  <c r="I589" i="3"/>
  <c r="I590" i="3"/>
  <c r="I574" i="3"/>
  <c r="I565" i="3"/>
  <c r="I566" i="3"/>
  <c r="I567" i="3"/>
  <c r="I568" i="3"/>
  <c r="I569" i="3"/>
  <c r="I570" i="3"/>
  <c r="I571" i="3"/>
  <c r="I572" i="3"/>
  <c r="I564" i="3"/>
  <c r="I546" i="3"/>
  <c r="I547" i="3"/>
  <c r="I548" i="3"/>
  <c r="I549" i="3"/>
  <c r="I550" i="3"/>
  <c r="I551" i="3"/>
  <c r="I552" i="3"/>
  <c r="I553" i="3"/>
  <c r="I554" i="3"/>
  <c r="I555" i="3"/>
  <c r="I556" i="3"/>
  <c r="I557" i="3"/>
  <c r="I558" i="3"/>
  <c r="I559" i="3"/>
  <c r="I560" i="3"/>
  <c r="I562" i="3"/>
  <c r="I545" i="3"/>
  <c r="I543" i="3"/>
  <c r="I542" i="3"/>
  <c r="I535" i="3"/>
  <c r="I536" i="3"/>
  <c r="I537" i="3"/>
  <c r="I538" i="3"/>
  <c r="I539" i="3"/>
  <c r="I540" i="3"/>
  <c r="I534" i="3"/>
  <c r="I531" i="3"/>
  <c r="I532" i="3"/>
  <c r="I530" i="3"/>
  <c r="I526" i="3"/>
  <c r="I527" i="3"/>
  <c r="I528" i="3"/>
  <c r="I525" i="3"/>
  <c r="I1038" i="3" l="1"/>
  <c r="I11" i="2"/>
  <c r="I10" i="2" s="1"/>
  <c r="C68" i="1"/>
  <c r="I129" i="2"/>
  <c r="I1231" i="3"/>
  <c r="I1136" i="3"/>
  <c r="I1044" i="3"/>
  <c r="I1078" i="3"/>
  <c r="I1094" i="3"/>
  <c r="I1114" i="3"/>
  <c r="I1140" i="3"/>
  <c r="I1153" i="3"/>
  <c r="I1158" i="3"/>
  <c r="I1172" i="3"/>
  <c r="I1197" i="3"/>
  <c r="I1228" i="3"/>
  <c r="I1122" i="3"/>
  <c r="I1147" i="3"/>
  <c r="I1178" i="3"/>
  <c r="I1029" i="3"/>
  <c r="I1025" i="3"/>
  <c r="I1034" i="3"/>
  <c r="I1018" i="3"/>
  <c r="I1014" i="3"/>
  <c r="I1016" i="3"/>
  <c r="I1011" i="3"/>
  <c r="I1007" i="3"/>
  <c r="I1006" i="3" s="1"/>
  <c r="I1021" i="3"/>
  <c r="I834" i="3"/>
  <c r="I1002" i="3"/>
  <c r="I824" i="3"/>
  <c r="I928" i="3"/>
  <c r="I662" i="3"/>
  <c r="I764" i="3"/>
  <c r="I788" i="3"/>
  <c r="I790" i="3"/>
  <c r="I704" i="3"/>
  <c r="I714" i="3"/>
  <c r="I751" i="3"/>
  <c r="I646" i="3"/>
  <c r="I616" i="3"/>
  <c r="I598" i="3"/>
  <c r="I641" i="3"/>
  <c r="I603" i="3"/>
  <c r="I541" i="3"/>
  <c r="I619" i="3"/>
  <c r="I634" i="3"/>
  <c r="I573" i="3"/>
  <c r="I533" i="3"/>
  <c r="I524" i="3"/>
  <c r="I529" i="3"/>
  <c r="I544" i="3"/>
  <c r="I591" i="3"/>
  <c r="I563" i="3"/>
  <c r="I594" i="3"/>
  <c r="I521" i="3"/>
  <c r="I522" i="3"/>
  <c r="I520" i="3"/>
  <c r="I518" i="3"/>
  <c r="I516" i="3"/>
  <c r="I515" i="3"/>
  <c r="I510" i="3"/>
  <c r="I511" i="3"/>
  <c r="I512" i="3"/>
  <c r="I513" i="3"/>
  <c r="I508" i="3"/>
  <c r="I1024" i="3" l="1"/>
  <c r="I661" i="3"/>
  <c r="C112" i="1" s="1"/>
  <c r="I1010" i="3"/>
  <c r="C118" i="1"/>
  <c r="I1230" i="3"/>
  <c r="C117" i="1" s="1"/>
  <c r="I823" i="3"/>
  <c r="C114" i="1" s="1"/>
  <c r="I9" i="2"/>
  <c r="I8" i="2" s="1"/>
  <c r="C65" i="1"/>
  <c r="C67" i="1"/>
  <c r="I1093" i="3"/>
  <c r="I597" i="3"/>
  <c r="I523" i="3"/>
  <c r="I514" i="3"/>
  <c r="I517" i="3"/>
  <c r="I509" i="3"/>
  <c r="I519" i="3"/>
  <c r="I507" i="3"/>
  <c r="B504" i="3"/>
  <c r="I501" i="3"/>
  <c r="I502" i="3"/>
  <c r="I503" i="3"/>
  <c r="I500" i="3"/>
  <c r="I498" i="3"/>
  <c r="I497" i="3" s="1"/>
  <c r="I496" i="3"/>
  <c r="I495" i="3" s="1"/>
  <c r="I490" i="3"/>
  <c r="I491" i="3"/>
  <c r="I492" i="3"/>
  <c r="I493" i="3"/>
  <c r="I494" i="3"/>
  <c r="I489" i="3"/>
  <c r="I487" i="3"/>
  <c r="I486" i="3" s="1"/>
  <c r="I480" i="3"/>
  <c r="I481" i="3"/>
  <c r="I482" i="3"/>
  <c r="I483" i="3"/>
  <c r="I484" i="3"/>
  <c r="I485" i="3"/>
  <c r="I479" i="3"/>
  <c r="I476" i="3"/>
  <c r="I477" i="3"/>
  <c r="I475" i="3"/>
  <c r="I472" i="3"/>
  <c r="I471" i="3" s="1"/>
  <c r="I470" i="3"/>
  <c r="I469" i="3" s="1"/>
  <c r="I460" i="3"/>
  <c r="I461" i="3"/>
  <c r="I462" i="3"/>
  <c r="I463" i="3"/>
  <c r="I464" i="3"/>
  <c r="I465" i="3"/>
  <c r="I466" i="3"/>
  <c r="I467" i="3"/>
  <c r="I456" i="3"/>
  <c r="I457" i="3"/>
  <c r="I455" i="3"/>
  <c r="I452" i="3"/>
  <c r="I453" i="3"/>
  <c r="I451" i="3"/>
  <c r="I449" i="3"/>
  <c r="I448" i="3"/>
  <c r="B445" i="3"/>
  <c r="I442" i="3"/>
  <c r="I443" i="3"/>
  <c r="I444" i="3"/>
  <c r="I437" i="3"/>
  <c r="I438" i="3"/>
  <c r="I439" i="3"/>
  <c r="I440" i="3"/>
  <c r="I436" i="3"/>
  <c r="I432" i="3"/>
  <c r="I433" i="3"/>
  <c r="I434" i="3"/>
  <c r="I430" i="3"/>
  <c r="B428" i="3"/>
  <c r="I427" i="3"/>
  <c r="I426" i="3" s="1"/>
  <c r="I412" i="3"/>
  <c r="I413" i="3"/>
  <c r="I414" i="3"/>
  <c r="I415" i="3"/>
  <c r="I416" i="3"/>
  <c r="I417" i="3"/>
  <c r="I418" i="3"/>
  <c r="I419" i="3"/>
  <c r="I420" i="3"/>
  <c r="I421" i="3"/>
  <c r="I422" i="3"/>
  <c r="I423" i="3"/>
  <c r="I424" i="3"/>
  <c r="I411" i="3"/>
  <c r="I408" i="3"/>
  <c r="I409" i="3"/>
  <c r="I407" i="3"/>
  <c r="I387" i="3"/>
  <c r="I388" i="3"/>
  <c r="I389" i="3"/>
  <c r="I390" i="3"/>
  <c r="I391" i="3"/>
  <c r="I392" i="3"/>
  <c r="I393" i="3"/>
  <c r="I395" i="3"/>
  <c r="I396" i="3"/>
  <c r="I397" i="3"/>
  <c r="I398" i="3"/>
  <c r="I399" i="3"/>
  <c r="I400" i="3"/>
  <c r="I401" i="3"/>
  <c r="I402" i="3"/>
  <c r="I403" i="3"/>
  <c r="I404" i="3"/>
  <c r="I405" i="3"/>
  <c r="I386" i="3"/>
  <c r="I376" i="3"/>
  <c r="I377" i="3"/>
  <c r="I378" i="3"/>
  <c r="I379" i="3"/>
  <c r="I380" i="3"/>
  <c r="I381" i="3"/>
  <c r="I382" i="3"/>
  <c r="I383" i="3"/>
  <c r="I384" i="3"/>
  <c r="I375" i="3"/>
  <c r="I365" i="3"/>
  <c r="I366" i="3"/>
  <c r="I367" i="3"/>
  <c r="I368" i="3"/>
  <c r="I369" i="3"/>
  <c r="I370" i="3"/>
  <c r="I371" i="3"/>
  <c r="I372" i="3"/>
  <c r="I373" i="3"/>
  <c r="I364" i="3"/>
  <c r="I362" i="3"/>
  <c r="I351" i="3"/>
  <c r="I352" i="3"/>
  <c r="I353" i="3"/>
  <c r="I354" i="3"/>
  <c r="I355" i="3"/>
  <c r="I356" i="3"/>
  <c r="I357" i="3"/>
  <c r="I358" i="3"/>
  <c r="I359" i="3"/>
  <c r="I350" i="3"/>
  <c r="I1005" i="3" l="1"/>
  <c r="I468" i="3"/>
  <c r="I1043" i="3"/>
  <c r="C116" i="1" s="1"/>
  <c r="C63" i="1"/>
  <c r="C64" i="1"/>
  <c r="C98" i="1" s="1"/>
  <c r="C99" i="1" s="1"/>
  <c r="C100" i="1" s="1"/>
  <c r="I506" i="3"/>
  <c r="I505" i="3" s="1"/>
  <c r="I474" i="3"/>
  <c r="I488" i="3"/>
  <c r="I478" i="3"/>
  <c r="I447" i="3"/>
  <c r="I499" i="3"/>
  <c r="I431" i="3"/>
  <c r="I454" i="3"/>
  <c r="I429" i="3"/>
  <c r="I435" i="3"/>
  <c r="I450" i="3"/>
  <c r="I458" i="3"/>
  <c r="I441" i="3"/>
  <c r="I349" i="3"/>
  <c r="I425" i="3"/>
  <c r="I363" i="3"/>
  <c r="I410" i="3"/>
  <c r="I374" i="3"/>
  <c r="I385" i="3"/>
  <c r="I394" i="3"/>
  <c r="I406" i="3"/>
  <c r="G361" i="3"/>
  <c r="I361" i="3" s="1"/>
  <c r="I360" i="3" s="1"/>
  <c r="I344" i="3"/>
  <c r="I345" i="3"/>
  <c r="I346" i="3"/>
  <c r="I347" i="3"/>
  <c r="I343" i="3"/>
  <c r="I338" i="3"/>
  <c r="I339" i="3"/>
  <c r="I340" i="3"/>
  <c r="I341" i="3"/>
  <c r="I337" i="3"/>
  <c r="I335" i="3"/>
  <c r="I334" i="3"/>
  <c r="I330" i="3"/>
  <c r="I331" i="3"/>
  <c r="I326" i="3"/>
  <c r="I327" i="3"/>
  <c r="I328" i="3"/>
  <c r="I323" i="3"/>
  <c r="I322" i="3" s="1"/>
  <c r="I321" i="3"/>
  <c r="I320" i="3" s="1"/>
  <c r="I319" i="3"/>
  <c r="I318" i="3"/>
  <c r="I315" i="3"/>
  <c r="I314" i="3"/>
  <c r="B311" i="3"/>
  <c r="B310" i="3"/>
  <c r="I233" i="3"/>
  <c r="I234" i="3"/>
  <c r="I235" i="3"/>
  <c r="I236" i="3"/>
  <c r="I237" i="3"/>
  <c r="I238" i="3"/>
  <c r="I239" i="3"/>
  <c r="I240" i="3"/>
  <c r="I242" i="3"/>
  <c r="I243" i="3"/>
  <c r="I244" i="3"/>
  <c r="I245" i="3"/>
  <c r="I247" i="3"/>
  <c r="I248" i="3"/>
  <c r="I249" i="3"/>
  <c r="I250" i="3"/>
  <c r="I251" i="3"/>
  <c r="I252" i="3"/>
  <c r="I253" i="3"/>
  <c r="I254" i="3"/>
  <c r="I255" i="3"/>
  <c r="I256" i="3"/>
  <c r="I257" i="3"/>
  <c r="I259" i="3"/>
  <c r="I260" i="3"/>
  <c r="I261" i="3"/>
  <c r="I262" i="3"/>
  <c r="I263" i="3"/>
  <c r="I265" i="3"/>
  <c r="I266" i="3"/>
  <c r="I267" i="3"/>
  <c r="I268" i="3"/>
  <c r="I270" i="3"/>
  <c r="I271" i="3"/>
  <c r="I272" i="3"/>
  <c r="I273" i="3"/>
  <c r="I275" i="3"/>
  <c r="I276" i="3"/>
  <c r="I277" i="3"/>
  <c r="I278" i="3"/>
  <c r="I280" i="3"/>
  <c r="I281" i="3"/>
  <c r="I282" i="3"/>
  <c r="I283" i="3"/>
  <c r="I284" i="3"/>
  <c r="I286" i="3"/>
  <c r="I287" i="3"/>
  <c r="I288" i="3"/>
  <c r="I289" i="3"/>
  <c r="I290" i="3"/>
  <c r="I292" i="3"/>
  <c r="I293" i="3"/>
  <c r="I294" i="3"/>
  <c r="I296" i="3"/>
  <c r="I297" i="3"/>
  <c r="I298" i="3"/>
  <c r="I299" i="3"/>
  <c r="I300" i="3"/>
  <c r="I301" i="3"/>
  <c r="I302" i="3"/>
  <c r="I303" i="3"/>
  <c r="I304" i="3"/>
  <c r="I305" i="3"/>
  <c r="I306" i="3"/>
  <c r="I307" i="3"/>
  <c r="I308" i="3"/>
  <c r="I309" i="3"/>
  <c r="I232" i="3"/>
  <c r="I198" i="3"/>
  <c r="I199" i="3"/>
  <c r="I200" i="3"/>
  <c r="I202" i="3"/>
  <c r="I203" i="3"/>
  <c r="I204" i="3"/>
  <c r="I205" i="3"/>
  <c r="I206" i="3"/>
  <c r="I207" i="3"/>
  <c r="I208" i="3"/>
  <c r="I210" i="3"/>
  <c r="I211" i="3"/>
  <c r="I212" i="3"/>
  <c r="I213" i="3"/>
  <c r="I214" i="3"/>
  <c r="I217" i="3"/>
  <c r="I218" i="3"/>
  <c r="I219" i="3"/>
  <c r="I220" i="3"/>
  <c r="I221" i="3"/>
  <c r="I222" i="3"/>
  <c r="I223" i="3"/>
  <c r="I224" i="3"/>
  <c r="I225" i="3"/>
  <c r="I226" i="3"/>
  <c r="I227" i="3"/>
  <c r="I228" i="3"/>
  <c r="I192" i="3"/>
  <c r="I193" i="3"/>
  <c r="I195" i="3"/>
  <c r="I196" i="3"/>
  <c r="I191" i="3"/>
  <c r="I182" i="3"/>
  <c r="I183" i="3"/>
  <c r="I184" i="3"/>
  <c r="I185" i="3"/>
  <c r="I186" i="3"/>
  <c r="I187" i="3"/>
  <c r="I188" i="3"/>
  <c r="I189" i="3"/>
  <c r="I181" i="3"/>
  <c r="I178" i="3"/>
  <c r="I179" i="3"/>
  <c r="I180" i="3"/>
  <c r="I177" i="3"/>
  <c r="I173" i="3"/>
  <c r="I174" i="3"/>
  <c r="I175" i="3"/>
  <c r="I172" i="3"/>
  <c r="I171" i="3"/>
  <c r="I170" i="3"/>
  <c r="I169" i="3"/>
  <c r="I168" i="3"/>
  <c r="I167" i="3"/>
  <c r="I166" i="3"/>
  <c r="I158" i="3"/>
  <c r="I159" i="3"/>
  <c r="I160" i="3"/>
  <c r="I161" i="3"/>
  <c r="I162" i="3"/>
  <c r="B11" i="2"/>
  <c r="B10" i="2"/>
  <c r="B9" i="2"/>
  <c r="B8" i="2"/>
  <c r="B157" i="3"/>
  <c r="B9" i="3"/>
  <c r="B8" i="3"/>
  <c r="I157" i="3" l="1"/>
  <c r="C101" i="1"/>
  <c r="C102" i="1" s="1"/>
  <c r="I428" i="3"/>
  <c r="C108" i="1" s="1"/>
  <c r="I822" i="3"/>
  <c r="C113" i="1" s="1"/>
  <c r="C115" i="1"/>
  <c r="I473" i="3"/>
  <c r="I446" i="3"/>
  <c r="I230" i="3"/>
  <c r="I329" i="3"/>
  <c r="I313" i="3"/>
  <c r="I312" i="3" s="1"/>
  <c r="I336" i="3"/>
  <c r="I342" i="3"/>
  <c r="I317" i="3"/>
  <c r="I324" i="3"/>
  <c r="I333" i="3"/>
  <c r="I348" i="3"/>
  <c r="I190" i="3"/>
  <c r="D294" i="3"/>
  <c r="D295" i="3" s="1"/>
  <c r="I164" i="3"/>
  <c r="D173" i="3"/>
  <c r="I156" i="3" l="1"/>
  <c r="I445" i="3"/>
  <c r="C109" i="1" s="1"/>
  <c r="I504" i="3"/>
  <c r="C110" i="1" s="1"/>
  <c r="C111" i="1"/>
  <c r="I316" i="3"/>
  <c r="I332" i="3"/>
  <c r="D300" i="3"/>
  <c r="D301" i="3" s="1"/>
  <c r="D226" i="3"/>
  <c r="D174" i="3"/>
  <c r="I9" i="3" l="1"/>
  <c r="I311" i="3"/>
  <c r="D302" i="3"/>
  <c r="D303" i="3" s="1"/>
  <c r="D227" i="3"/>
  <c r="D228" i="3" s="1"/>
  <c r="D175" i="3"/>
  <c r="D176" i="3" s="1"/>
  <c r="C105" i="1" l="1"/>
  <c r="I310" i="3"/>
  <c r="I8" i="3" s="1"/>
  <c r="C107" i="1"/>
  <c r="D304" i="3"/>
  <c r="D179" i="3"/>
  <c r="D180" i="3" s="1"/>
  <c r="C104" i="1" l="1"/>
  <c r="C106" i="1"/>
  <c r="C123" i="1" s="1"/>
  <c r="D305" i="3"/>
  <c r="D306" i="3" s="1"/>
  <c r="D307" i="3" s="1"/>
  <c r="C124" i="1" l="1"/>
  <c r="C134" i="1" s="1"/>
  <c r="C132" i="1"/>
  <c r="D308" i="3"/>
  <c r="D309" i="3" s="1"/>
  <c r="C135" i="1" l="1"/>
  <c r="C136" i="1" s="1"/>
  <c r="C137" i="1" s="1"/>
  <c r="C126" i="1"/>
  <c r="C127" i="1" s="1"/>
  <c r="C128" i="1" s="1"/>
</calcChain>
</file>

<file path=xl/sharedStrings.xml><?xml version="1.0" encoding="utf-8"?>
<sst xmlns="http://schemas.openxmlformats.org/spreadsheetml/2006/main" count="11379" uniqueCount="3614">
  <si>
    <t>POPIS DEL</t>
  </si>
  <si>
    <t>PREDRAČUN</t>
  </si>
  <si>
    <t>Nivo</t>
  </si>
  <si>
    <t>ID</t>
  </si>
  <si>
    <t>Normativ</t>
  </si>
  <si>
    <t>Postavka</t>
  </si>
  <si>
    <t>Opis postavke</t>
  </si>
  <si>
    <t xml:space="preserve">Enota </t>
  </si>
  <si>
    <t>Količina</t>
  </si>
  <si>
    <t>Cena za enoto</t>
  </si>
  <si>
    <t>Cena skupaj</t>
  </si>
  <si>
    <t>B.) TIRNE NAPRAVE</t>
  </si>
  <si>
    <t>B.1.) LEVI TIR</t>
  </si>
  <si>
    <t>Projekt: Nadgradnja železniške proge Ljubljana - Sežana - d.m.</t>
  </si>
  <si>
    <t>Sklop: I.) Nadgradnja odseka proge Preserje - Borovnica</t>
  </si>
  <si>
    <t>Sklop: I.) Nadgradnja železniške postaje Borovnica</t>
  </si>
  <si>
    <t>I. PRIPRAVLJALNA IN ZAKLJUČNA DELA</t>
  </si>
  <si>
    <t>kpl</t>
  </si>
  <si>
    <t>Obnova in zavarovanje zakoličbe osi tirov in kretnic</t>
  </si>
  <si>
    <t>m1</t>
  </si>
  <si>
    <t>Čiščenje trase s posekom grmičevja in odvozom v stalno deponijo</t>
  </si>
  <si>
    <t>Zakoličba posameznih komunalnih vodov, nadzor pri izvajanju gradbenih del na območju križanja in zaščita komunalnih vodov, obračun po fakturi specializiranega izvajalca</t>
  </si>
  <si>
    <t xml:space="preserve">Začasna ureditev prehoda preko tira z izdelavo okvirja iz lesenih pragov  z voziščem v makadamski izvedbi, obračun po m1/tira </t>
  </si>
  <si>
    <t>II. ZGORNJI USTROJ</t>
  </si>
  <si>
    <t>Kompletna odstranitev tira 49E1 in 60E1 na lesenih pragih, vključno s stroški za uničenje odpadnih lesenih pragov</t>
  </si>
  <si>
    <t>a.</t>
  </si>
  <si>
    <t xml:space="preserve">z nakladanjem tirnic na vlak Silad, prage in d.t.m. na vagone ter odvozom deponiranega materiala na razdaljo do 150 km - 60E1 </t>
  </si>
  <si>
    <t>b.</t>
  </si>
  <si>
    <t xml:space="preserve">z nakladanjem tirnic na vlak Silad, prage in d.t.m. na vagone ter odvozom deponiranega materiala na razdaljo do 150 km - 49E1 </t>
  </si>
  <si>
    <t>kos</t>
  </si>
  <si>
    <t>Strojni izkop tirne grede, z nakladanjem na kamione in odvozom v deponijo na razdalji  do 15 km</t>
  </si>
  <si>
    <t>m3</t>
  </si>
  <si>
    <t xml:space="preserve">Smerna in višinska regulacija tira na priključnih odsekih </t>
  </si>
  <si>
    <t>Smerna in višinska regulacija kretnic z dodajo tolčenca oz. podbijanjem - obstoječe kretnice</t>
  </si>
  <si>
    <t>Smerna in višinska regulacija tira in kretnic zaradi faznosti</t>
  </si>
  <si>
    <t>Aluminotermitsko varjenje vseh tirnic v tirih, kretniških zvezah in kretnicah, vključno z dobavo materiala</t>
  </si>
  <si>
    <t>60E1 R350 HT</t>
  </si>
  <si>
    <t>49E1 R350 HT</t>
  </si>
  <si>
    <t xml:space="preserve">Sproščanje tira v NZT </t>
  </si>
  <si>
    <t>Sproščanje kretnic v NZT</t>
  </si>
  <si>
    <t>Dobava in vgraditev naprav proti vzdolžnemu premiku tirnic 60E1 na betonskih pragih</t>
  </si>
  <si>
    <t>Dobava, izdelava in vgraditev nagibnih kazal, komplet z izdelavo temeljev</t>
  </si>
  <si>
    <t>kom</t>
  </si>
  <si>
    <t>Dobava in izdelava oznak za os in niveleto tira (pritrditev na drog VM, …)</t>
  </si>
  <si>
    <t>Dobava, izdelava in vgraditev stalnih oznak za zavarovanje elementov krivin, vgradnja v samostojni temelj</t>
  </si>
  <si>
    <t>Izdelava in vgraditev hm in km oznak</t>
  </si>
  <si>
    <t>Dobava, izdelava in vgraditev oznak za kontrolo vzdolžnega potovanja tirnic, vgradnja v samostojni temelj</t>
  </si>
  <si>
    <t>Betonske ločnice; dobava in vgraditev</t>
  </si>
  <si>
    <t>Brušenje tirnic in zaključne meritve</t>
  </si>
  <si>
    <t>Strošek merilnih voženj za zagotovitev stanja proge po opravljeni obnovi ter strošek meritev svetlega profila proge; pavšal</t>
  </si>
  <si>
    <r>
      <t xml:space="preserve">Dobava in vgraditev prehodnih tirnic 60E1/49E1 dolžine 7,20 m,  </t>
    </r>
    <r>
      <rPr>
        <sz val="8"/>
        <rFont val="Arial CE"/>
        <charset val="238"/>
      </rPr>
      <t>trdote enakovredni trdoti obstoječe tirnice</t>
    </r>
  </si>
  <si>
    <t>Postavitev in zavarovanje prečnih profilov</t>
  </si>
  <si>
    <t>Izdelava zagatne stena višine 1,50 m za zaščito  tirne grede na sosednjem voznem tiru pred osipanjem pri izkopu planuma za vgradnjo tamponskega sloja na zaprtem tiru</t>
  </si>
  <si>
    <t xml:space="preserve">Izkop  materiala III.-IV.ktg z odvozom v stalno deponijo na razdalji do 20 km </t>
  </si>
  <si>
    <t>Izkop v materialu III. kat. za odvodne jarke, drenaže in bankine z nakladanjem na kamione in odvozom v deponijo, na razdalji do 20 km</t>
  </si>
  <si>
    <t>Izdelava zasipa v medtirju in premikalnih stezah z vodoprepustnim materialom - iz sipine 8/16 v debelini 10 cm; dobava, vgraditev in utrjevanje</t>
  </si>
  <si>
    <t>Demontaža nivojskih dostopov šrine 2,6m, v km 586+539 in km 586+571, z odvozom materiala v stalno deponijo</t>
  </si>
  <si>
    <t>Demontaža (rušenje) obstoječih utrditev prehodov, montažne gumijaste plošče</t>
  </si>
  <si>
    <t>Demontaža (rušenje) obstoječih utrditev prehodov, asfalta v deb. 10-15 cm</t>
  </si>
  <si>
    <t>m2</t>
  </si>
  <si>
    <t>c.</t>
  </si>
  <si>
    <t>Demontaža (rušenje) obstoječih utrditev prehodov, leseni pragi</t>
  </si>
  <si>
    <t>Demontaža obstoječega službenega nivojskega prehoda (z odvozom materiala v stalno deponijo) in ureditev interventnega prehoda v km 586+775</t>
  </si>
  <si>
    <t>Površinski izkop na cestišču glob. do 20 cm z odvozom materiala v stalno deponijo</t>
  </si>
  <si>
    <t>d.</t>
  </si>
  <si>
    <t>Izdelava nevezane nosilne plasti prodca 0/31mm</t>
  </si>
  <si>
    <t>e.</t>
  </si>
  <si>
    <t>Betonskh "T" elementi na bet.temelju, komplet z zemeljskimi deli kot zaključek med gumo in asfaltno utrditvijo</t>
  </si>
  <si>
    <t>m</t>
  </si>
  <si>
    <t>f.</t>
  </si>
  <si>
    <t>Nivojska ureditev prehoda tira širine 3,40m v gumi izvedbi v območju vozišča. Izvedba po detajlih dobavitelja.</t>
  </si>
  <si>
    <t>g.</t>
  </si>
  <si>
    <t>Dobava in vgraditev asfalta  v debelini 17 cm (13 BD in 4 AB)</t>
  </si>
  <si>
    <t xml:space="preserve">Izdelava interventne poti od interventnega prehoda do otočnega perona, širine 2 m in skupne dolžine 170 m </t>
  </si>
  <si>
    <t>izdelava nevezane nosilne plasti prodca 0/31mm</t>
  </si>
  <si>
    <t>dobava in vgraditev betonskih robnikov dim. 8/20 cm, položeni v betonsko podlago iz betona C16/20, z zemeljskimi deli. Stiki med robniki so tesnjeni s cementno malto.</t>
  </si>
  <si>
    <t>Izdelave plasti bituminizirane zmesi AC 16 base B 70/100 A4 v debelini 5 cm</t>
  </si>
  <si>
    <t>Planiranje in utrditev temeljnih tal pred izdelavo tamponskega sloja z utrjevanjem do predpisane zbitosti</t>
  </si>
  <si>
    <t>Tamponski sloj; dobava s prevozom, vgrajevanje, planiranje, razgrinjanje in utrditev materiala do predpisane zbitosti; material drobljenec ali prodec debeline 0-31 mm oz. 0-45 mm</t>
  </si>
  <si>
    <t>Fino planiranje in utrditev planuma do predpisane komprimacije</t>
  </si>
  <si>
    <t>Ureditev bankin s planiranjem in utrjevanjem</t>
  </si>
  <si>
    <t>Rušenje betona: opušeni temelji drogov, opuščeni pomožni objekti ob progi, zidki, ..., z odvozom materiala v stalno deponijo</t>
  </si>
  <si>
    <t>Dobava in polaganje plastičnih drenažnih cevi DN 250 na betonski podlagi debeline 10 cm. Zgornja površina je zglajena z nagibom proti cevi</t>
  </si>
  <si>
    <t xml:space="preserve">Dobava in polaganje plastičnih polno perfoniranih drenažnih cevi DN 250 položenih na drenažno kamniti filter. </t>
  </si>
  <si>
    <t>Dobava in polaganje betonskih cevi  Ø 30 cm na betonski podlagi debeline 10 cm s polnim obbetoniranjem. Stiki med cevmi so vodotesno tesnjeni s cementno malto; prečni iztoki pod tirom ali cesto</t>
  </si>
  <si>
    <t>Dobava in polaganje geotekstila 400gr/m2 za zaščito drenažnega filtra s preklapljanjem na stikih</t>
  </si>
  <si>
    <t xml:space="preserve">Zasipanje drenažnih cevi jarkov z vodopropustnim kamnitim materialom (iz gramoznice), nazivne zrnjavosti 8/31 ali 16/31 mm </t>
  </si>
  <si>
    <t xml:space="preserve">Kompletna izdelava revizijskih jaškov iz cevi Ø 80 cm, globina jaškov do 2,0 m, postavljeni na betonskem temelju d=15 cm iz betona C 20/25. Cev je obbetonirana z 10 cm plastjo betona C 20/25. Dno je gladko zalikano in oblikovano v muldo, vključno z izdelavo  AB pokrova z odprtinami za dvigovanje </t>
  </si>
  <si>
    <t>Naprava priključka drenažnih cevi na jaške ali prepuste; izsekavanje odprtine ter tesnenje s cementno malto 1:2</t>
  </si>
  <si>
    <t xml:space="preserve">Kompletna izdelava ponikovalnic iz betonskih cevi Ø 120 cm, kompletno z izdelavo temelja, drenažnega zasipa in LTŽ pokrovom Ø 60 cm, 250 KN,  globine do 4,0  </t>
  </si>
  <si>
    <t>Humuziranje brežin tamponskega sloja in jarkov in zatravitvijo, brez valjanja, v debelini do 20 cm - ročno</t>
  </si>
  <si>
    <r>
      <t xml:space="preserve">Dobava in vgraditev ločilno-filtrske geotekstilije površinske mase </t>
    </r>
    <r>
      <rPr>
        <sz val="10"/>
        <rFont val="Calibri"/>
        <family val="2"/>
        <charset val="238"/>
      </rPr>
      <t>≥</t>
    </r>
    <r>
      <rPr>
        <sz val="10"/>
        <rFont val="Arial"/>
        <family val="2"/>
        <charset val="238"/>
      </rPr>
      <t xml:space="preserve"> </t>
    </r>
    <r>
      <rPr>
        <sz val="8"/>
        <rFont val="Arial"/>
        <family val="2"/>
        <charset val="238"/>
      </rPr>
      <t>300 g/m2 pod tamponskim slojem (geološko poročilo)</t>
    </r>
  </si>
  <si>
    <t>III. SPODNJI USTROJ IN ODVODNJAVANJE</t>
  </si>
  <si>
    <t>Rušenje in odstranitev obstoječega perona in prepostajnega platoja, z vsemi sestavnimi deli, odvoz materiala v stalno deponijo</t>
  </si>
  <si>
    <t>tlak iz asfaltbetona debeline 5 cm</t>
  </si>
  <si>
    <t>peronski elementi iz armiranega betona</t>
  </si>
  <si>
    <t>Zakoličba perona</t>
  </si>
  <si>
    <t>Postavljenje prečnih profilov</t>
  </si>
  <si>
    <t>Rušenje obstoječe betonske ograje z jeklenim polnilom za izvedbo razširjenega dostopa na postajno območje, vključno z odvozom ruševin v stalno deponijo</t>
  </si>
  <si>
    <t>Planiranje planuma  v projektiranih padcih ter utrditev do predpisane komprimacije; vključno pod "L" elementom podložnega betona</t>
  </si>
  <si>
    <t>Dobava in vgrajevanje nasipnega peščeno prodnega materiala z razgrinjanjem do predpisane komprimacije pod tamponom</t>
  </si>
  <si>
    <t>Dobava peščeno gramoznega materiala v tamponski sloj skupaj z razgrinjanjem, planiranjem in utrditvijo do predpisane komprimacije (Ms 80mn/m2); predvidene deb. 30cm</t>
  </si>
  <si>
    <t>Fino planiranje in utrjevanje površine tampona pred zaključnim slojem</t>
  </si>
  <si>
    <t>Naprava temelja - podlage za peronski "L" element</t>
  </si>
  <si>
    <t>podložni beton d=5 cm C12/15</t>
  </si>
  <si>
    <t>Beton C20/25</t>
  </si>
  <si>
    <t>Opaž robov betona (vključno dilatacije - delovni stik)</t>
  </si>
  <si>
    <t>Izdelava arm. betonskega zidca za napravo zaključnih "L" elementov, betonirani na mestu; beton, opaž, armatura; v obliki "L" dim. 60/91/20 cm, dolžine 5,9 m</t>
  </si>
  <si>
    <t>podložni beton</t>
  </si>
  <si>
    <t>opaž</t>
  </si>
  <si>
    <t xml:space="preserve">m2 </t>
  </si>
  <si>
    <t>beton C25/30</t>
  </si>
  <si>
    <t>armatura</t>
  </si>
  <si>
    <t>kg</t>
  </si>
  <si>
    <t>Vlaganje stiroporja v dilatacije temeljev in delno pete L zidu</t>
  </si>
  <si>
    <t>debeline 3,5 cm (temelj in delno peta L zidu)</t>
  </si>
  <si>
    <t>debeline 1 cm (zid)</t>
  </si>
  <si>
    <t>Tesnitev dilatacijskega spoja s trajno elastičnim kitom</t>
  </si>
  <si>
    <t>Zalitje z bitumensko zmes med betonskimi tlakovci in peronskim elementom ter zidovi klančin</t>
  </si>
  <si>
    <t>Tlak iz betonskih tlakovcev pravokotne oblike viš. 8 cm s predhodno napravo podlage iz peska  0,2-2mm na typar foliji; deb. 5 cm s finim planiranjem in utrditvijo. Tlakovci v naravni (npr. sivi) barvi. Tlakovanje na peronu in predpostajnem platoju</t>
  </si>
  <si>
    <t>Dobava in vgraditev betonskih robnikov dim. 8/20cm, položeni v bet. podlago iz betona C16/20, z zemeljskimi deli, zaključek tlakovanih površin na bočnem peronu in predpostajnem platoju</t>
  </si>
  <si>
    <t>Izvedba smerno vodilnih oznak za slepe in slabovidne (na peronih), od roba perona cca 1 m (v varnem območju) in na predpostajnem platoju. Podlaga enaka kot v prejšnjih postavkah</t>
  </si>
  <si>
    <t>rebričaste strukture</t>
  </si>
  <si>
    <t>mehurjene strukture</t>
  </si>
  <si>
    <t>Barvanje tlakovcev v rumeni barvi s posipom s kremenčevim peskom</t>
  </si>
  <si>
    <t>varnostni pas širine 100 mm (notranji rob 2.20 od osi tira ali 55 cm od roba perona)</t>
  </si>
  <si>
    <t>varnostni pas širine 600 mm (stopnice, klančina, konec perona)</t>
  </si>
  <si>
    <t>Izdelava arm. betonskih zidcev za izvedbo klančine (B stran postaje) za dostop na otočni peron (interventni dostop), s spremenljivo višino v obliki "L" dim. 60/90-167/15 cm, dolžine 6,14 m</t>
  </si>
  <si>
    <t>Izdelava arm. betonskih zidcev za zaključek perona in izvedbo klančine 1 za dostop na bočni peron, v obliki "L" dim. 60/160/25 cm</t>
  </si>
  <si>
    <t>Izdelava arm. betonskih zidcev za zaključek perona in izvedbo klančine 2 za dostop na bočni peron, v obliki "L" dim. 60/150/25 cm</t>
  </si>
  <si>
    <t>Izdelava stopnic za dostop z postajnega platoja na nov bočni peron, količine za dvoje stopnišč, v skupni dolžini 20,50m, stopnišče 2 in 3</t>
  </si>
  <si>
    <t>dobava in vgraditev podložnega beton C12/15 v debelini 10 cm</t>
  </si>
  <si>
    <t>dobava in vgraditev cementnega betona C30/37</t>
  </si>
  <si>
    <t>dobava in vgraditev hrapave, rumene epoksirane prevleke v debelini do 3 mm, širine, za izdelavo črte širine 5 cm, na nastopni in čelni ploskvi prve in zadnje stopnice.</t>
  </si>
  <si>
    <t>Izdelava stopnic za dostop na začetku  bočnega perona, A stran postaje, dolžina 2 m, stopnišče 1</t>
  </si>
  <si>
    <t xml:space="preserve">Izdelava poti od stopnic bočnega perona (A stran) do podhoda v km 586+422, širine 2 m in skupne dolžine 30 m </t>
  </si>
  <si>
    <t>Obnova tlaka v obstoječem podhodu v asfaltni izvedbi</t>
  </si>
  <si>
    <t>Izdelava arm. AB zidcev na bočnem peronu med stopniščem 1 in 2 v obliki "L" dim. 60/153-159/25 cm skupne dolžine 16 m</t>
  </si>
  <si>
    <t>Dobava, izdelava in vgrajevanje jeklene ograje iz kovinskih profilov - ogrodja iz okroglih cevi Ø 50mm (stojke na 2,5m, z dvema horizontalama) in polnila iz okroglih jeklenih palic Ø 16mm na cca 12 cm. Višina ograje je 1,00m in 15 cm nad tlakom. Stojke so vgrajene na predhodno izvedenih zidovih. Kovinski deli so očiščeni in vroče cinkani. Ograja je ozemljena. Montaža na zidcih bočnega perona</t>
  </si>
  <si>
    <t>Dobava in montaža inox ograje za pešce višine 1,0 m po priloženem detajlu; držala iz dveh cevi  Ø 45mm v višinskem razmaku 30 cm; stebrički Ø 50mm se sidrnimi vijaki vgradijo v AB konstrukcijo stopnic 1, 2 in 3, ter klančine 2</t>
  </si>
  <si>
    <t>Dobava in montaža inox ograje za pešce višine 1,0 m po priloženem detajlu; držala iz dveh cevi  Ø 45mm v višinskem razmaku 30 cm; Stojke (Ø 50mm) so vgrajene v temelj iz bet.cevi Ø 30cm, viš.60cm in zalite z betonom C25/30 z vsemi zemeljskimi deli. Ob klančini 1.</t>
  </si>
  <si>
    <t>Naprava jeklene ograje iz kovinskih profilov - ogrodja iz okroglih cevi Ø 50mm (stojke na 2,5m, viš. 1,55m ter z dvema horizontalama). Višina ograje je 1,00m. Stojke so vgrajene v temelj iz bet.cevi Ø 30cm, viš. 60cm in zalite z betonom C25/30 z vsemi zemeljskimi deli. Kovinski deli so očiščeni in vroče cinkani. Ograja je dilatirana na 20m in ozemljena; v medtirju tirov št. 1 in 2</t>
  </si>
  <si>
    <t>Dobava in polaganje tipske betonske kanalete (kot tip Faserfix-super 100Ks)  s.vm. 10x10 cm, vključno z rešetko in izvedbo priklopa na jašek</t>
  </si>
  <si>
    <t xml:space="preserve">Kompletna izdelava ponikovalnic iz betonskih cevi Ø 80 cm, kompletno z izdelavo temelja, drenažnega zasipa in LTŽ pokrovom Ø 60 cm, 250 KN,  globine do 4,0  </t>
  </si>
  <si>
    <t>Prilagoditev obstoječh jaškov novemu stanju na bočnem peronu in predpostajnem platoju, z odstranitvijo pokrovov, dobetoniranje do 50 cm, ter ponovna montaža obstoječega pokrova</t>
  </si>
  <si>
    <t>Dobava in montaža uličnega parkirnega stebrička (preklopni), plošča privijačena v tlakovano podlago</t>
  </si>
  <si>
    <t>Čiščenje površin po končanih delih</t>
  </si>
  <si>
    <t>Signalna oznaka 204 "mesto ustavitve"; dobava in vgraditev</t>
  </si>
  <si>
    <r>
      <t xml:space="preserve">Izdelava kanalizacije iz PVC cevi </t>
    </r>
    <r>
      <rPr>
        <sz val="8"/>
        <rFont val="Calibri"/>
        <family val="2"/>
      </rPr>
      <t xml:space="preserve">Ø </t>
    </r>
    <r>
      <rPr>
        <sz val="8"/>
        <rFont val="Arial"/>
        <family val="2"/>
        <charset val="238"/>
      </rPr>
      <t>160, vgrajenih na podložno plast iz cementnega betona s polnim obbetoniranjem</t>
    </r>
  </si>
  <si>
    <t>B) TIRNE NAPRAVE</t>
  </si>
  <si>
    <t>C) OBJEKTI</t>
  </si>
  <si>
    <t>C.1) NADSTREŠEK_PODHOD</t>
  </si>
  <si>
    <t>IV. POTNIŠKI PERON IN PREDPOSTAJNI PLATO</t>
  </si>
  <si>
    <t>1.1 Geodetska preddela</t>
  </si>
  <si>
    <t>0001</t>
  </si>
  <si>
    <t>Postavitev in zavarovanje profilov za zakoličbo objekta s površino nad  100 m2</t>
  </si>
  <si>
    <t>KOS</t>
  </si>
  <si>
    <t>0002</t>
  </si>
  <si>
    <t>Določitev in preverjanje položajev, višin in smeri pri gradnji objekta s površino do 200m2</t>
  </si>
  <si>
    <t>1.3 Ostala preddela</t>
  </si>
  <si>
    <t>0003</t>
  </si>
  <si>
    <t>2.1 Izkopi</t>
  </si>
  <si>
    <t>1. PREDDELA</t>
  </si>
  <si>
    <t>2. ZEMELJSKA DELA</t>
  </si>
  <si>
    <t>Izkop vezljive zemljine/zrnate kamnine – 3. kategorije za gradbene jame za objekte, globine nad 4,0 m – strojno
Opomba: nakladanje in odvoz izkopane zemljine v stalno deponijo.</t>
  </si>
  <si>
    <t>M3</t>
  </si>
  <si>
    <t>Izkop vezljive zemljine/zrnate kamnine - 3. kategorije za temelje, kanalske rove, prepuste, jaške in drenaže, širine do 1,0 m in globine do 1,0 m - strojno, planiranje dna ročno</t>
  </si>
  <si>
    <t>2.2 Planum temeljnih tal</t>
  </si>
  <si>
    <t>Ureditev planuma temeljnih tal zrnate kamnine – 3. kategorije
Opomba: pod talnimi ploščami podhoda, dvigal, stopnic in pod točkovnimi temelji</t>
  </si>
  <si>
    <t>M2</t>
  </si>
  <si>
    <t>2.3 Ločilne, drenažne in filtrske plasti</t>
  </si>
  <si>
    <t>Dobava in vgraditev geotekstilije za ločilno plast (po načrtu), natezna trdnost do nad 12 do 14 kN/m2</t>
  </si>
  <si>
    <t>2.4 Nasipi, zasipi, klini, posteljica in glinasti naboj</t>
  </si>
  <si>
    <t>Zasip z zrnato kamnino - 3. kategorije z dobavo iz kamnoloma</t>
  </si>
  <si>
    <t>a)</t>
  </si>
  <si>
    <t>zasipni klin; nekoherenten material (GW) ustrezne zrnavosti izvesti s komprimacijo v slojih po 30 cm na min. 95% po MPP, Ev2 &gt; 60 Mpa (Evd &gt; 30 Mpa)</t>
  </si>
  <si>
    <t>b)</t>
  </si>
  <si>
    <t>zasipni klin; nekoherenten material (GW) ustrezne zrnavosti izvesti s komprimacijo v slojih po 30 cm na min. 98% po MPP, Ev2 &gt; 80 Mpa (Evd &gt; 40 Mpa)</t>
  </si>
  <si>
    <t>Vgraditev nasipa iz zrnate kamnine - 3. kategorije
Opomba: zasip kanalov za kanalizacijo z obstoječim materialom</t>
  </si>
  <si>
    <t>2.8 Zagatne stene</t>
  </si>
  <si>
    <t>Dobava, vgraditev in vzdrževanje lesene zagatne stene</t>
  </si>
  <si>
    <t>Izvlačenje lesene zagatne stene, vključno z vso demontažo spojnih elementov</t>
  </si>
  <si>
    <t>4. ODVODNJAVANJE</t>
  </si>
  <si>
    <t>4.1 Površinsko odvodnjavanje</t>
  </si>
  <si>
    <t>Dobava in vgradnja montažne kanalete z rešetko za odvod meteorne vode.
Naprimer tip Hauraton Racyfix Hicap tip 265, z vtočnim kanalom, v vroče pocinkani izvedbi z vsemi gradbenimi deli in vbetoniranjem.
(kanaleta na vrhu stopnišč podhoda)</t>
  </si>
  <si>
    <t>M</t>
  </si>
  <si>
    <t>Dobava in vgradnja montažne kanalete z rešetko za odvod meteorne vode.
Naprimer tip Hauraton Faserfix Super KS 100, s kovinskim okvirjem in mrežo v vroče pocinkani izvedbi z vsemi gradbenimi deli in vbetoniranjem.
Kanaleta z vgrajenim padcem. Okvir je tesnjen ob tlaku s trajnoelastičnim kitom.
(kanaleta v podhodu)</t>
  </si>
  <si>
    <t>4.3 Globinsko odvodnjavanje</t>
  </si>
  <si>
    <t>Dobava in polaganje PVC kanalizacijskih cevi SN8 z vsemi potrebnimi spojkami, priključnimi in revizijskimi kosi, skupaj z izdelavo podloge in obbetoniranjem cevi, obračun po tekočem metru;</t>
  </si>
  <si>
    <t>cevi fi 110</t>
  </si>
  <si>
    <t>cevi fi 125</t>
  </si>
  <si>
    <t>c)</t>
  </si>
  <si>
    <t>cevi fi 160</t>
  </si>
  <si>
    <t>d)</t>
  </si>
  <si>
    <t>cevi fi 200</t>
  </si>
  <si>
    <t>4.4 Jaški</t>
  </si>
  <si>
    <t>Kompletna izdelava peskolova kot npr. Hauraton Recyfix Hicap s tipsko rešetko, komplet z armiranobetonskim temeljem, z izvedbo vseh pomožnih del, komplet z zasipom ob jašku s tamponskim nasutjem, obračun po komadu;</t>
  </si>
  <si>
    <t>Kompletna izdelava peskolova iz betonskih cevi fi 50 cm, globine do 1,5 m, komplet z armiranobetonskim temeljem in vencem ter LTŽ pokrovom fi 40 cm (125 KN), z izvedbo vseh pomožnih del, obdelava jaška, komplet z zasipom ob jašku s tamponskim nasutjem, obračun po komadu;</t>
  </si>
  <si>
    <t>Kompletna izdelava revizijskega jaška iz betonskih cevi fi 80 cm, globine do 1,50 m. Vključena dobava vsega potrebnega materiala, z izvedbo vseh pomožnih del, obdelava jaška, komplet z dobavo in montažo LTŽ pokrova dim. 60x60 cm (125 KN) in zasipom ob jašku s tamponskim nasutjem, obračun po komadu;</t>
  </si>
  <si>
    <t>0004</t>
  </si>
  <si>
    <t>Kompletna izdelava revizijskega jaška iz betonskih cevi fi 100 cm, globine do 2,50 m. Vključena dobava vsega potrebnega materiala, z izvedbo vseh pomožnih del, obdelava jaška, komplet z dobavo in montažo LTŽ pokrova dim. 60x60 cm (125 KN) in zasipom ob jašku s tamponskim nasutjem, obračun po komadu;</t>
  </si>
  <si>
    <t>0005</t>
  </si>
  <si>
    <t>Izdelava jaška iz cementnega betona, izmere prereza 100/100 cm, globokega do 1,0 m
Opomba: Jašek pod tlakom v arm. bet. izvedbi, sv. mere 100/100 cm, globine 0,75 m. Izvedba jaška je vključena pri talni plošči podhoda (beton, opaž, armatura) zaradi vodotesne izvedbe in povezave. V tej postavki je zajeti obdelavo notranjosti jaška s cem.malto v zalikani izvedbi in pokrov z okvirjem iz nerjavne pločevine, betonskim polnilom in obdelavo kot tlak ter vijakom za dviganje (ali druga lažja izvedba). Opomba: izvedba jaška tudi po dogovoru na objektu.</t>
  </si>
  <si>
    <t>5. GRADBENA OBRTNIŠKA DELA</t>
  </si>
  <si>
    <t>5.1 Tesarska dela</t>
  </si>
  <si>
    <t>Izdelava podprtega opaža za ravne temelje.
(skupaj z dobavo in vgradnjo trikotnih letvic)
Opomba: opaž talnih plošč za: podhod, dvigalnih jaškov, stopniščnih ram in vtorov za kanaleto ter opaž za točkovne temelje nadstrešnice. Razred obdelave opaženih bet. Površin VB 0 po SIST EN 13670.</t>
  </si>
  <si>
    <t>Izdelava dvostranskega vezanega opaža za raven zid, od 2,1 do 4m (skupaj z dobavo in vgradnjo trikotnih letvic)
Opomba: opaž sten podhoda, stopnišč in zidcev na peronu. Razred obdelave opaženih bet. Površin VB 4 - vidne površine in VB 0 zasute površine po SIST EN 13670.</t>
  </si>
  <si>
    <t>Izdelava dvostranskega vezanega opaža za raven zid, visok 4,1 do 6 m (skupaj z dobavo in vgradnjo trikotnih letvic)
Opomba: opaž sten jaška za dvigalo. Razred obdelave opaženih bet. Površin VB 4 - vidne površine in VB 0 zasute površine po SIST EN 13670.</t>
  </si>
  <si>
    <t xml:space="preserve">Doplačilo za izdelavo opaža za poševen zid
Opomba: Doplačilo za opaž poševnega dela prehoda v steni, višine ca 10 cm. Vodoravni prehod iz debeline stene 35 na 25 cm. </t>
  </si>
  <si>
    <t>Izdelava podprtega opaža za ravno ploščo s podporo, visoko 2,1 do 4 m (skupaj z dobavo in vgradnjo trikotnih letvic)
Opomba: opaž spodnje strani stropne plošče podhoda in opaž spodnje strani stropne plošče nad stopniščem. Razred obdelave opaženih bet. Površin VB 4 - po SIST EN 13670.</t>
  </si>
  <si>
    <t>0006</t>
  </si>
  <si>
    <t>Izdelava podprtega opaža za bočne stranice ravnih plošč
Opomba: opaž bočnih vertikalnih strani zgornje plošče podhoda in izhodov na stopnišče. Razred obdelave opaženih bet. Površin VB 0 po SIST EN 13670.</t>
  </si>
  <si>
    <t>0007</t>
  </si>
  <si>
    <t xml:space="preserve">Izdelava škatlastega opaža za razne odprtine do 0,10 m2
Opomba: odprtine v stenah podhoda in stopnišča za električne inštalacije </t>
  </si>
  <si>
    <t>0008</t>
  </si>
  <si>
    <t xml:space="preserve">Izdelava opaža za …………..
Opaži za izvedbo čela in stranic enostavnih stopnic. </t>
  </si>
  <si>
    <t>0009</t>
  </si>
  <si>
    <t>Izdelava premičnega odra, visokega do 4 m
Opomba: premični oder za betoniranje sten</t>
  </si>
  <si>
    <t>0010</t>
  </si>
  <si>
    <t>Izdelava premičnega odra, visokega nad 4 m
Opomba: premični oder za betoniranje sten</t>
  </si>
  <si>
    <t>5.2 Dela z jeklom za ojačitev</t>
  </si>
  <si>
    <t>Dobava in postavitev rebrastih žic iz visokovrednega naravno trdega jekla B 500 B s premerom do 12 mm, za srednje zahtevno ojačitev</t>
  </si>
  <si>
    <t>KG</t>
  </si>
  <si>
    <t xml:space="preserve">Dobava in postavitev rebrastih palic iz visokovrednega naravno trdega jekla B 500 B s premerom 14 mm in večjim, za srednje zahtevno ojačitev </t>
  </si>
  <si>
    <t>5.3 Dela s cementnim betonom</t>
  </si>
  <si>
    <t>Dobava in vgraditev cementnega betona C16/20 v prerez od 0,10 do 0,30 m3/m2-m1</t>
  </si>
  <si>
    <t>naklonski beton - estrih na talni plošči podhoda, d= 28 cm, dilatiran.</t>
  </si>
  <si>
    <t>naklonski beton nad krovno ploščo stopnišča, d= 10-12 cm, dilatiran.</t>
  </si>
  <si>
    <t>Dobava in vgraditev cementnega betona C16/20 v prerez 0,31 do 0,50 m3/m2-m1
Opomba: pusti beton pri stiku talnih plošč podhoda in dvigala na različnih višinah in pri jašku v talni plošči podhoda</t>
  </si>
  <si>
    <t>Dobava in vgraditev podložnega cementnega betona C12/15 v prerez do 0,15 m3/m2
Opomba: pod konstrukcijo podhoda, dvigal in stopniščem ter pod točkovnimi temelji nadstrešnice v debelini 10 cm</t>
  </si>
  <si>
    <t>Dobava in vgraditev ojačenega cementnega betona C30/37 v točkovne temelje ali temeljne blazine
Opomba: XC2, vodotesni beton PV-II, točkovni temelji in temeljni nastavki nadstrešnice</t>
  </si>
  <si>
    <t>Dobava in vgraditev ojačenega cementnega betona C30/37 v pasovne temelje, temeljne nosilce ali poševne in vertikalne slope
Opomba: XC4, XD3, XF4, vodotesni beton PV-II, poševna stopniščna plošča s stopnicami</t>
  </si>
  <si>
    <t xml:space="preserve">Dobava in vgraditev ojačenega cementnega betona C30/37 v temeljne plošče
Opomba: XC2, vodotesni beton PV-II, temeljna plošča podhoda z zbirnim jaškom in jaškov za dvigala </t>
  </si>
  <si>
    <t xml:space="preserve">Dobava in vgraditev ojačenega cementnega betona C30/37 v stene …………
Opomba: XC4, XD1, XF3, vodotesni beton PV-II, stene podhoda, dvigala, zidcev nad podhodom in stene stopnišča. </t>
  </si>
  <si>
    <t>Dobava in vgraditev ojačenega cementnega betona C30/37 v plošče ……………
Opomba: XC4, XD1, XF2, stropna plošča podhoda in izhoda na stopnišča, površina gladko zaribana v vseh potrebnih naklonih</t>
  </si>
  <si>
    <t>5.4 Zidarska in kamnoseška dela</t>
  </si>
  <si>
    <t>Dobava in lepljenje kamna - žgan pohorski tonalit na talne površine deb. 3 cm, komplet izdelava izravnave z izravnalno maso 3 mm, obračun po m2; (podesti in klančina ob stopnicah)</t>
  </si>
  <si>
    <t>Dobava in lepljenje kamna - žgan pohorski tonalit na talne površine deb. 2 cm, komplet izdelava izravnave z izravnalno maso 3 mm, obračun po m2; (tlak v podhodu)</t>
  </si>
  <si>
    <t>Dobava in izdelava hrapave rumene epoksidne prevleke v debelini do 3 mm za debeloslojno trajno prečno označbo, širina črte 5 cm.
Opomba: izvedeno na nastopni in čelni ploskvi prve in zadnje stopnice</t>
  </si>
  <si>
    <t xml:space="preserve">Finalno čiščenje tlakov
Čiščenje tlaka po končanih delih (podhod, stopnišča) </t>
  </si>
  <si>
    <t>5.8 Ključavničarska dela</t>
  </si>
  <si>
    <t>Dobava in vgraditev ograje iz …. , po posebnem arhitektonskem načrtu
Ročaj na obeh straneh stopnišča iz dveh cevi iz nerjavečega (inox) jekla Ø 44 mm v višinskem razmaku 20cm. Sidra za vgraditvijo na zid in na vrhu stopnišča v stebriček. Površina obdelana v nesvetleči izvedbi. Izvedba po detajlu projektanta!</t>
  </si>
  <si>
    <t>Dobava in vgraditev žlebu za kolesa iz nerjavečega jekla deb. 7 mm, razvite širine do 40 cm, povozna površina žleba mora imeti rebrasto ali luknjasto površino, žleb za kolesa se montira na svetli razdalji 20 cm od zidu oz. osno 30.5 cm od zidu, pritrdi se z vijačenjem v nosilno konstrukcijo, komplet z vsem inoks pritrdilnim materialom, žleb ali vsaj robovi žleba morajo biti vidni - barvani v rumeni barvi, obračun po tekočem metru;</t>
  </si>
  <si>
    <t>Dobava in vgraditev merilnih čepov, vključno navezavo na veljavno nivelmansko mrežo</t>
  </si>
  <si>
    <t>Dobava in vgraditev kovinske plošče z vpisanim nazivom izvajalca in letom izgradnje objekta</t>
  </si>
  <si>
    <t xml:space="preserve">Dobava in vgraditev pokrova in okvirja za talni jašek črpališča v podhodu iz nerjavne pločevine, dim 60 x 60 cm. Polnilo pokrova iz cementnega betona, površina je obdelana kot tlak podhoda. Pokrov je opremljen z vijakom za dviganje. </t>
  </si>
  <si>
    <t>Dobava kritine in pokrivanje jaška dvigala s pločevinastimi profiliranimi strešnimi paneli s protikondenzacijskim obrizgom 1 cm (trapezna pločevina), vijačeno na nosilno strešno konstrukcijo. Montaža v skladu z detajli in navodili dobavitelja. Vključno s vsem pritdilnim in spojnim materialom, vsemi dodatnimi deli in prenosi, obračun po m2;</t>
  </si>
  <si>
    <t>Dobava in montaža čela med zasteklitvijo dvigala in streho dvigala, pas višine 45 cm s perforiranimi ploščami - tip in barva po izboru projektanta, vključno z nosilno in pritrdilno podkonstrukcijo, s potrebnimi izrezi in z vsemi zaključki, vsemi potrebnimi zaključnimi profili in letvicami, vsemi dilatacijskimi kosi, s pritrdilnim materialom, s prenosi in z vsemi pomožnimi deli, obračun po tekočem metru;</t>
  </si>
  <si>
    <t>Kompletna izdelava ravne strehe, vse komplet:
 - strešna folija iz umetnih snovi, mehansko pritrjena (kot npr. SIKAPLAN 15 G, d=1.5mm UV stabiliziran ali enakovredno), trakovi so medsebojno varjeni, vključno z vogalnimi elementi, obdelavo žlot, odtokov in prebojev ter vsemi vertikalnimi zaključki, komplet s tipskimi zaključnimi letvicami,
 - termično obdelan filc (300g/m),
 - OSB plošče (naklon 1.5%) deb. 2,5 cm, komplet z izdelavo žlote in zaključkov na atike,
 - podkonstrukcija iz lesenih letev kot po načrtu.
Vključno z vsem pritdilnim, spojnim, podložnim materialom, vsemi dodatnimi deli in prenosi, vse komplet, obračun po m2 tlorisa strehe;</t>
  </si>
  <si>
    <t>Dobava in montaža čel nadstrešnice višine do 60 cm s kompozitnimi ploščami (kot npr. Alucobond 4 mm ali enakovredno) - barva po izboru projektanta, vključno z ALU nosilno in pritrdilno podkonstrukcijo (podkonstrukcija opisana pri stropu v postavki 0004), s potrebnimi izrezi in z vsemi zaključki, vsemi potrebnimi zaključnimi profili in letvicami, vsemi dilatacijskimi kosi, s pritrdilnim materialom, s prenosi in z vsemi pomožnimi deli, obračun po tekočem metru;</t>
  </si>
  <si>
    <t>Dobava in montaža pločevinastih obrob - atika iz pocinkane in barvane pločevine deb. 0,6 mm, barva kot Alucobond, razvite širine do 20 cm, pritrjeno v nosilno konstrukcijo, komplet s vsem pritrdilnim in spojnim materialom, vsemi dilatacijskimi kosi, vodonepropustno izvedbo in podkonstrukcijo, vse komplet, obračun po tekočem metru;</t>
  </si>
  <si>
    <t>Dobava in montaža vtočnikov, komplet Rf izvedbe, dimenzij za odtočno cev fi 150 mm, kompletno s pritrjevanjem v nosilno konstrukcijo, ves pritrdilni in spojni material, vodonepropustno izvedbo in podkonstrukcijo, vse komplet po detajlu, obračun po tekočem metru;</t>
  </si>
  <si>
    <t>Dobava in montaža LTŽ odtočnih cevi fi 150 v barvi po izbiri projektanta, kompletno z zaščitno rešetko, odtočnimi kotlički, koleni, pritrjevanjem cevi v nosilno konstrukcijo, ves pritrdilni in spojni material, vodonepropustno izvedbo in podkonstrukcijo, vse komplet, obračun po tekočem metru;</t>
  </si>
  <si>
    <t>Dobava in montaža INOX odtočnih cevi fi 150, kompletno z zaščitno rešetko, odtočnimi kotlički, koleni, pritrjevanjem cevi v nosilno konstrukcijo, ves pritrdilni in spojni material, vodonepropustno izvedbo in podkonstrukcijo, vse komplet, obračun po tekočem metru;</t>
  </si>
  <si>
    <t>Dobava in vgrajevanje revizijskih pokrovov v spuščenem stropu za kontrolo instalacij, dimenzij 60 x 60 cm, komplet z vsem pritrdilnim materialom, obdelana z enakim materialom kot spuščen strop (kot npr. Alucobond 4 mm ali enakovredno), obračun po komadu;</t>
  </si>
  <si>
    <t>0011</t>
  </si>
  <si>
    <t>Ozemljitev podhoda in povezava na odprti sistem ozemljevanja voznega omrežja
Opomba: dobava in polaganje nerjavečega traku Rf 30x3,5 mm v armirano betonsko konstrukcijo ter povezava z armaturo, križne spojke, fiksni ozemljilni priključki, izolirane jeklene vrvi.
Opomba: ocena (po načrtu ELKT. inštalacij)</t>
  </si>
  <si>
    <t xml:space="preserve">Slikanje vidnih betonskih površin z zunanjo disperzijsko barvo v dveh slojih, s predhodno pripravo in osnovnim premazom podlage.
Opomba: stene in strop podhoda, stene ob stopnišču </t>
  </si>
  <si>
    <t>Izvedba antigrafitnega premaza sten podhoda po končanih slikopleskarskih delih. Premaz mora biti brez vizualnega učinka!</t>
  </si>
  <si>
    <t>Izdelava oljetesnega premaza betonskih površin objekta
Opomba: zaščitni premaz talne plošče jaška za dvigalo, komplet z vertikalnim zaključkom 1m, predhodna priprava površine</t>
  </si>
  <si>
    <t>Priprava podlage - površine cementnega betona z vodnim curkom</t>
  </si>
  <si>
    <t>Izdelava sprijemne plasti - osnovnega premaza ali zalivnega premaza z reakcijsko smolo v eni plasti in količini do 0,31 do 0,4 kg/m2</t>
  </si>
  <si>
    <t>Posip sprijemne plasti - osnovnega premaza s posušenim kremenčevim peskom zrnavosti 0,5/1 mm, količina 1,1 do 1,5 kg/m2</t>
  </si>
  <si>
    <t>Izdelava sprijemne plasti - izravnave z epoksidno malto 1:3 za lopatico, količina do 1,5 kg/m2</t>
  </si>
  <si>
    <t>Izdelava dodatne povezovalne plasti s približno 250 g/m2 bituminoznega veziva</t>
  </si>
  <si>
    <t>Izdelava vrhnje tesnilne plastiz dvema bitumenskima trakovoma debeline 4,0 mm, stikovanje s preklopi
Opomba: BHT s poliestersko tkanino</t>
  </si>
  <si>
    <t>Izdelava zaščitne plasti iz cementnega betona C25/30 v debelini 10 cm
- zaščita vodoravne hidroizolacije s cem. betonom deb. 2x5 cm, vmes vložena armaturna mreža Q196, agregat 0-8mm)</t>
  </si>
  <si>
    <t>Izdelava zaščitne plasti iz cementne malte v debelini 5 cm
Zaščita vertikalne hidroizolacije s cem. malto deb. 2x2,5 cm, vmes vložena pocinkana mreža iz valovite žice deb. 2,5 mm z okenci 3x3 cm (malta je pripravljena iz mešanice 300 kg cementa/m3, agregat 0-8mm)
- vertikalni deli, beton je fino zariban (s potrebnim opažem robov);</t>
  </si>
  <si>
    <t>Izdelava ločilne plasti iz trdih penastih plošč, debelih 2 cm</t>
  </si>
  <si>
    <t>Izdelava ločilne plasti iz gumijastih plošč, debelih 2 cm
- elastična blazina za zmanjšanje hrupa v deb. 2 cm. Na zgornji površini stropne plošče pod tirno gredo.</t>
  </si>
  <si>
    <t>Zatesnitev dilatacijske rege s trajno elastičnim zapolnitvenim materialom
Opomba: širine 2 cm, globine 2 cm, zapolnitev s penasto gumo in trajno elastičnim kitom, zasuta stran dilatacije</t>
  </si>
  <si>
    <t>0012</t>
  </si>
  <si>
    <t xml:space="preserve">Zatesnitev dilatacijske rege z zaključnim trakom za rege
Opomba: vidna stran dilatacije </t>
  </si>
  <si>
    <t>0013</t>
  </si>
  <si>
    <t>Izdelava dilatacijske rege brez izolacijskih trakov - konstruktivni elementi, debeli do 50 cm, s tesnilnim trakom v notranjosti prereza
Opomba: sredinski dilatacijski trak širine 320 mm</t>
  </si>
  <si>
    <t>0014</t>
  </si>
  <si>
    <t>Izdelava delovnega stika z nabrekajočim trakom ali profilom, brez izolacijskih trakov
Opomba: notranji tesnilni elastomerni trak širine 30cm v notranjosti prereza; po detajlu</t>
  </si>
  <si>
    <t>7. TUJE STORITVE</t>
  </si>
  <si>
    <t>Tehnologija gradnje</t>
  </si>
  <si>
    <t>C.2) JEKLENE KONTRUKCIJE PORTALOV VM</t>
  </si>
  <si>
    <t>1. Pripravljalna dela</t>
  </si>
  <si>
    <t>1.1.</t>
  </si>
  <si>
    <t>1.2.</t>
  </si>
  <si>
    <t>Zakoličba z zavarovanjem, naprava prečnih profilov in druga geodetska dela</t>
  </si>
  <si>
    <t>1.3.</t>
  </si>
  <si>
    <t>1.4.</t>
  </si>
  <si>
    <t>2. Temelji portalov</t>
  </si>
  <si>
    <t>2.1.</t>
  </si>
  <si>
    <t>2.2.</t>
  </si>
  <si>
    <t>2.3.</t>
  </si>
  <si>
    <t>3. Ključavničarska dela</t>
  </si>
  <si>
    <t>3.1.</t>
  </si>
  <si>
    <t>Izdelava, dobava in montaža jeklenih konstrukcij - PORTALOV - jeklo S355 J2, vse vročecinkano - sidrni in vijačni material kvalitete 8.8, dimenzij in oblik po statičnem računu in detajlih, v ceni na enoto zajeti tudi: izdelavo delavniške dokumentacije (izdela jo izvajalec kovinske konstrukcije), sidranje jeklene konstrukcije v nosilno konstrukcijo ter izvedbo pregleda jeklene konstrukcije in pisne potrditve s strani pooblaščenega inštituta, komplet z vsemi deli in vsem pritrdilnim materialom ter montažo z ustreznim avtodvigalom</t>
  </si>
  <si>
    <t>Portali - teža skupaj:</t>
  </si>
  <si>
    <t>Nosilec elektrovoda</t>
  </si>
  <si>
    <t>3.2.</t>
  </si>
  <si>
    <t>3.3.</t>
  </si>
  <si>
    <t xml:space="preserve">Komplet fiksni varovalni sistem - dobava z montažo na stebre portalov vozne mreže višine cca. 12,1 m (lestev, delovni podesti, vsi potrebni prtrdilni elementi, pokrov za omejevanje dostopa, zaklepanje s cilindrično obešanko zaklepnega sistema SŽ. </t>
  </si>
  <si>
    <t>4. Ostala gradbena dela</t>
  </si>
  <si>
    <t>4.1.</t>
  </si>
  <si>
    <t>4.2.</t>
  </si>
  <si>
    <t>4.3.</t>
  </si>
  <si>
    <t>5.1.</t>
  </si>
  <si>
    <t>5.2.</t>
  </si>
  <si>
    <t>C.3) SANACIJA PODHODA BOROVNICA</t>
  </si>
  <si>
    <t>1.1 Geodetska dela</t>
  </si>
  <si>
    <t>S 11 511</t>
  </si>
  <si>
    <t>Zakoličenje ter dajanje in preverjanje višin in smeri pri sanaciji in rehabilitaciji objekta s površino do 200 m2</t>
  </si>
  <si>
    <t>S 11 621</t>
  </si>
  <si>
    <t>Detajlni posnetek tlorisnih mer in višin obstoječega objekta, zaradi detajlne prilagoditve izvedbenega projekta dejanskemu stanju objekta</t>
  </si>
  <si>
    <t>1.2 Čiščenje terena</t>
  </si>
  <si>
    <t>S 12 231</t>
  </si>
  <si>
    <t xml:space="preserve">Demontaža jeklene varnostne ograje. </t>
  </si>
  <si>
    <t>S 12 498</t>
  </si>
  <si>
    <t xml:space="preserve">Porušitev in odstranitev AB robnih vencev, prečnega prereza.
OPOMBA:  30cm x 28cm 1, dolžin 480cm 1kos in 682cm 1 kos. </t>
  </si>
  <si>
    <t>S 12 497</t>
  </si>
  <si>
    <t>Porušitev in odstranitev elementa (temelj, stena, plošča) iz cementnega betona.
OPOMBA: delna odstranitev betona kril, betona plošče</t>
  </si>
  <si>
    <r>
      <t>m</t>
    </r>
    <r>
      <rPr>
        <vertAlign val="superscript"/>
        <sz val="9"/>
        <color indexed="8"/>
        <rFont val="Calibri"/>
        <family val="2"/>
        <charset val="238"/>
      </rPr>
      <t>3</t>
    </r>
  </si>
  <si>
    <t>S 13 226</t>
  </si>
  <si>
    <t>Ureditev začasne zaščitne ograje višine 1,5 m za varovanje prometa na tiru in za varovanje gradbišča. Ograja bo pritrjena na podstavke iz betona</t>
  </si>
  <si>
    <t>S 13 293</t>
  </si>
  <si>
    <t>Začasna prestavitev oz. zavarovanje inštalacij SVTK kabelskih vodov na območju objekta
OPOMBA: FeZN pločevinasta korita se odstrani, vsi komunalni vodi pa se prestavijo v betonska korita, ki potekajo po robnem vencu</t>
  </si>
  <si>
    <t>N 13 299</t>
  </si>
  <si>
    <t>Prestavitev jaška kabelske kanalizacije in kablov na območju objekta
OPOMBA: Odstranitev in ponovna postavitev jaška kabelske kanalizacije</t>
  </si>
  <si>
    <t>1.4 Predhodna dela za popravilo objektov</t>
  </si>
  <si>
    <t>N 14 880</t>
  </si>
  <si>
    <t>Priprava za obnovo zidanih elementov (pranje) parapetnih zidov, zidov opornikov in oboka iz obdelanega kamna in iz betonskih blokov, fugiranih s cementno malto. Postavka zajema pranje umazanije, alg in sige z visokotlačnim vodnim curkom, ročno ali strojno, vključno z izruvanjem korenin vseh vrst zarasti. Postopek zajema vse vidne in odkopane zidane površine
OPOMBA: zidan zid na levi strani</t>
  </si>
  <si>
    <t>N 14 890</t>
  </si>
  <si>
    <t>Priprava za obnovo zidanih elementov (žlebljenje površin in fug zidakov) parapetnih zidov, zidov opornikov in krilnih zidov ter oboka iz obdelanega kamna, in iz cementnih blokov fugiranih s cementno malto. Postavka zajema poglabljanje (žlebljenje) propadlih fug, ročno ali strojno odstranjevanje do zdrave osnove slabih površin kamnov
OPOMBA: zidan zid na levi strani</t>
  </si>
  <si>
    <t>S 14 524</t>
  </si>
  <si>
    <t>Odstranitev cementnega betona, z vodnim curkom pod visokim pritiskom, brez odkrivanja armature, površina horizontalna ali pod nagibom do 20° glede na horizontalo, posamična površina prereza nad 10,0 m2, globina nad 30 mm 
OPOMBA: V primeru, da je zgornja površina betona plošče kontaminirana in lokalna mesta na krilih na desni strani</t>
  </si>
  <si>
    <t>S 14 741</t>
  </si>
  <si>
    <t>Ročna ali strojna odstranitev malte iz reg kamnitih ali opečnih zidov, površina vertikalna ali nagnjena do 45° glede na vertikalo, globina do 20 mm 
OPOMBA: zidan zid na levi strani, 20% površine</t>
  </si>
  <si>
    <t>S 14 811</t>
  </si>
  <si>
    <t>Vrtanje lukenj v navadni cementni beton ali kamen, površina vodoravna ali nagnjena do 45° glede na horizontalo, premer do 30 mm</t>
  </si>
  <si>
    <t>S 14 821</t>
  </si>
  <si>
    <t>Vrtanje lukenj v navadni cementni beton ali kamen, površina navpična ali poševna do 45° glede na vertikalo, premer do 30 mm</t>
  </si>
  <si>
    <t>S 14 887</t>
  </si>
  <si>
    <t>Strojna odstranitev bitumenskega ali epoksi premaza in hidroizolacije z voziščne plošče z rezkanjem
OPOMBA: v primeru obstoječe HI in če se izkaže zgornji sloj plošče za kontaminiran</t>
  </si>
  <si>
    <t>N 14 879</t>
  </si>
  <si>
    <t>Priprava betonskih površin (pranje) za obnovo opornikov, sten in drugih elementov iz betona.
Postavka zajema pranje umazanije, mahov in sige z visokotlačnim vodnim curkom, ročno ali strojno.  Postopek zajema vso obstoječo betonsko površino (100%)</t>
  </si>
  <si>
    <t>N 14 889</t>
  </si>
  <si>
    <t>Priprava betonskih površin (dolbenje) za obnovo opornikov, sten in drugih elementov iz betona. Postavka zajema dolbenje lokalnih poškodb betona globine 10  do 50 mm z visokotlačnim vodnim curkom, ročno ali strojno, s posamičlnimi površinami do 1,0m2</t>
  </si>
  <si>
    <t>2. ZEMELJSKA DELA IN TEMELJENJE</t>
  </si>
  <si>
    <t>S 21 314</t>
  </si>
  <si>
    <t>Izkop slabo vezljive zemljine/zrnate kamnine - 3. kategorije - strojno, planiranje dna ročno,
OPOMBA : izkop zaledja vseh zasutih delov vencev, kril in kamnitih zidov</t>
  </si>
  <si>
    <t>2.3 Drenažne in filtrske plasti</t>
  </si>
  <si>
    <t>S 23 313</t>
  </si>
  <si>
    <t>Dobava in vgraditev geotekstilije za ločilno plast (po načrtu), natezna trdnost nad 16 do 18 kN/m2</t>
  </si>
  <si>
    <t>t</t>
  </si>
  <si>
    <t>5. GRADBENA DELA</t>
  </si>
  <si>
    <t>S 51 121</t>
  </si>
  <si>
    <t>Izdelava nepremičnega odra, visokega do 4 m</t>
  </si>
  <si>
    <t>S 51 131</t>
  </si>
  <si>
    <t>Izdelava nosilnega podpornega odra za prekladno konstrukcijo premostitvenega objekta, visokega do 4 m</t>
  </si>
  <si>
    <t>S 51 531</t>
  </si>
  <si>
    <t>Izdelava dvostranskega vezanega opaža za raven nosilec
OPOMBA: opaž robnih vencev kril in robnih nosilcev</t>
  </si>
  <si>
    <t>S 52 221</t>
  </si>
  <si>
    <t>Dobava in postavitev rebrastih žic iz visokovrednega naravno trdega jekla B St 500 S s premerom do 12 mm, za enostavno ojačitev</t>
  </si>
  <si>
    <t>S 52 515</t>
  </si>
  <si>
    <t>Dobava in postavitev rebrastih palic iz visokovrednega naravno trdega jekla B St 420 S s premerom 14 mm in večjim, za enostavno ojačitev
OPOMBA: B 500 B</t>
  </si>
  <si>
    <t>S 52 315</t>
  </si>
  <si>
    <r>
      <t>Dobava in postavitev mreže iz vlečene jeklene žice B500A, s premerom &gt; od 4 in &lt; od 12 mm, masa nad 6 kg/m</t>
    </r>
    <r>
      <rPr>
        <vertAlign val="superscript"/>
        <sz val="9"/>
        <color indexed="8"/>
        <rFont val="Calibri"/>
        <family val="2"/>
        <charset val="238"/>
      </rPr>
      <t>2</t>
    </r>
  </si>
  <si>
    <t>N 52 763</t>
  </si>
  <si>
    <t>Izvedba ozemljitve za ojačilno jeklo iz predhodnih postavk, z dobavo Fe-Zn trakov 25/4 mm, z vgradnjo v robne vence ali ploščo</t>
  </si>
  <si>
    <t>S 53 136</t>
  </si>
  <si>
    <t>Dobava in vgraditev cementnega betona C30/37 v prerez do 0,15 m3/m2-m1
OPOMBA:  z vsemi dodatki za predpisane razrede izpostavljenosti</t>
  </si>
  <si>
    <t>Dobava in vgraditev cementnega betona C30/37 v prerez do 0,15 m3/m2-m1
OPOMBA:  z vsemi dodatki za predpisane razrede izpostavljenosti in mikroarmature iz vlaken</t>
  </si>
  <si>
    <t>S 53 174</t>
  </si>
  <si>
    <t>Dobava in vgraditev zaščitnega / izravnalnega / nagibnega cementnega betona C16/20 v prerez do 0,15 m3/m2
OPOMBA: zaščitni in nagibni beton na plošči kaskadnih jaškov z vloženo armaturno mrežo</t>
  </si>
  <si>
    <t>5.4 Zidarska dela in kamnoseška dela</t>
  </si>
  <si>
    <t>N 54 152</t>
  </si>
  <si>
    <t>Priprava in ročna vgraditev cementne malte (vtiskovanje v spojnice) z dodatkom umetnih vlaken po navodilih proizvajalca, vtiskovanje v predhodno pripravljerne rege v kamnitih zidovih, v razpoke in manjše prazne prostore, s končno obdelavo površine zastičenih reg</t>
  </si>
  <si>
    <t>5.5 Dela pri popravilu objektov</t>
  </si>
  <si>
    <t>S 55 556</t>
  </si>
  <si>
    <t>Ročno čiščenje korodirane armature ali kablov z jeklenimi krtačami ali brušenjem, površina nad glavo, horizontalna ali nagnjena do 20˚ glede na horizontalo, posamične površine do 0,5 m2</t>
  </si>
  <si>
    <t>S 55 561</t>
  </si>
  <si>
    <r>
      <t>Protikorozijska zaščita armature ali kablov z nanašanjem premaza na cementni bazi v skladu z navodili proizvajalca, površina horizontalna ali nagnjena do 20˚ glede na horizontalo, posamične površine do 0,5 m</t>
    </r>
    <r>
      <rPr>
        <vertAlign val="superscript"/>
        <sz val="9"/>
        <color indexed="8"/>
        <rFont val="Calibri"/>
        <family val="2"/>
        <charset val="238"/>
      </rPr>
      <t>2</t>
    </r>
  </si>
  <si>
    <t>S 55 763</t>
  </si>
  <si>
    <t>Priprava in vgraditev cementne malte z dodatkom umetnih vlaken po navodilih proizvajalca, površina nagnjena 71˚ in 90˚, posamične površine do 1,0 m2, debelina od 41 do 60 mm</t>
  </si>
  <si>
    <t>S 55 457</t>
  </si>
  <si>
    <t>Sanacija – injektiranje površinskih razpok v cementnem betonu, globokih do 40 mm (do armature), z epoksidno ali poliuretansko smolo, po načrtu in navodilih proizvajalca, površina nad glavo horizontalna ali nagnjena do 20˚ glede na horizontalo, širina razpok od 1,1 do 3 mm</t>
  </si>
  <si>
    <t>S 55 771</t>
  </si>
  <si>
    <t>Priprava in vgraditev cementne malte z dodatkom umetnih vlaken po navodilih proizvajalca, površina nagnjena 71˚ in 90˚, posamične površine nad 10,0 m2, debelina do 20 mm
Opomba: reprofiliranje vseh betonskih površin</t>
  </si>
  <si>
    <t>S 55 786</t>
  </si>
  <si>
    <t>Priprava in vgraditev cementne malte z dodatkom umetnih vlaken po navodilih proizvajalca, površina nad glavo horizontalna ali nagnjena do 20˚ glede na horizontalo, posamične površine nad 10,0 m2, debelina do 20 mm</t>
  </si>
  <si>
    <t>5.6 Sidranje</t>
  </si>
  <si>
    <t>N 56 815</t>
  </si>
  <si>
    <t>Vgradnja sidrnih želez iz betonskega ojačilnega jekla BSt 500, premera 18 mm, vlepljenih v ALTEX ali enakovredno malto, dolžina sidrnega dela 40 ali 50 cm
OPOMBA: Samo vgradnja, železo je upoštevano pri postavkah 5.3 Delo z jeklom za ojačitev</t>
  </si>
  <si>
    <t>5.8 Ključavničarska dela in dela v jeklu</t>
  </si>
  <si>
    <t>S 58 111</t>
  </si>
  <si>
    <t>Izdelava in priprava za vgraditev nosilne konstrukcije zaščitne ograje na objektu iz jeklenih cevi z okroglim prerezom (po načrtu), vključno z ozemljilom
OPOMBA: S horizontalnimi polnili, višine 1,20 m in okvirjem h=600 m z žičnim pletivom v spodnjem delu ograje</t>
  </si>
  <si>
    <t>5.9 Hidroizolacije</t>
  </si>
  <si>
    <t>S 59 532</t>
  </si>
  <si>
    <t>Izdelava vrhnje tesnilne plasti z enojnim varjenim bitumenskim trakom debeline 4,5 mm, stikovanje s preklopi</t>
  </si>
  <si>
    <t>S 59 433</t>
  </si>
  <si>
    <t>Izdelava sprijemne plasti – osnovnega premaza z reakcijsko smolo v dveh ali več slojih in količini do 0,81 do 1,0 kg/m2
Opomba: 2 x premaz</t>
  </si>
  <si>
    <t>S 59 441</t>
  </si>
  <si>
    <t>Posip sprijemne plasti – osnovnega premaza s posušenim kremenčevim peskom zrnavosti 0,5/1 mm, količina do 1,0 kg/m2</t>
  </si>
  <si>
    <t>N 59 200</t>
  </si>
  <si>
    <t>Dobava in vgraditev zaščite pred mehanskimi vibracijami, deb. 20 mm
OPOMBA: - podblastna izolacija vibracij po DIN 45673-5, npr. Damtec Kraiburg SBM ali enakovredno</t>
  </si>
  <si>
    <t>1. GRADBENA DELA</t>
  </si>
  <si>
    <t>1.1 Preddela</t>
  </si>
  <si>
    <t>1.1.1</t>
  </si>
  <si>
    <t>1.1.2</t>
  </si>
  <si>
    <t>Zakoličba z zavarovanjem, naprava prečnih profilov in
druga geodetska dela</t>
  </si>
  <si>
    <t>1.2 Temelji drogov</t>
  </si>
  <si>
    <t>1.2.1</t>
  </si>
  <si>
    <t>1.2.2</t>
  </si>
  <si>
    <t>1.2.3</t>
  </si>
  <si>
    <t>1.2.4</t>
  </si>
  <si>
    <t>1.3.1</t>
  </si>
  <si>
    <t>Izdelava armiranobetonskega temelja dvojnega sidra
Tsd:
Pozicija obsega odmetavanje tolčenca, izkop za
temelj v materialu III. kategorije,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t>
  </si>
  <si>
    <t>dimenzija temelja 130x130x200 (220) cm; temelj
dvojnega sidra št.: 7, 8, 12, 19, 21, 23, 28, 29, 30, 34, 39, 40, 42, 401, 47, 504, 49, 50, 60, 62, 64, 69, 73</t>
  </si>
  <si>
    <t>1.3 Temelji dvojnih sider</t>
  </si>
  <si>
    <t>1.4 Temelji enojnih sider</t>
  </si>
  <si>
    <t>1.4.1</t>
  </si>
  <si>
    <t>1.5 Ostala gradbena dela</t>
  </si>
  <si>
    <t>1.5.1</t>
  </si>
  <si>
    <t>Rušenje in odstranitev obstoječih temeljev ter sanacija nastalih jam:</t>
  </si>
  <si>
    <t>Temelj drogov.</t>
  </si>
  <si>
    <t>Temelj sidrov.</t>
  </si>
  <si>
    <t>2. MONTAŽNA DELA</t>
  </si>
  <si>
    <t>2.1 Dobava drogov</t>
  </si>
  <si>
    <t>2.1.1</t>
  </si>
  <si>
    <t>M57vp.</t>
  </si>
  <si>
    <t>2.1.2</t>
  </si>
  <si>
    <t>M110vp.</t>
  </si>
  <si>
    <t>2.1.3</t>
  </si>
  <si>
    <t>M110kvp.</t>
  </si>
  <si>
    <t>Končna regulacija drogov po vertikali po
obremenitvi le teh.</t>
  </si>
  <si>
    <t>2.2 Dobava in namestitev nosilcev, nosilne in poligonacijske opeme vodov</t>
  </si>
  <si>
    <t>2.2.1</t>
  </si>
  <si>
    <t>Nosilec enega voznega voda
nad enim tirom.</t>
  </si>
  <si>
    <t>2.2.2</t>
  </si>
  <si>
    <t>Dva nosilca voznega voda nameščena eden poleg drugega.</t>
  </si>
  <si>
    <t>2.2.3</t>
  </si>
  <si>
    <t>Namestitev konzole L-4738 za pritrditev električnih vezi s silikonskimi izolatorji.</t>
  </si>
  <si>
    <t>2.3 Zatezna oprema vodov</t>
  </si>
  <si>
    <t>2.3.1</t>
  </si>
  <si>
    <t>2.3.2</t>
  </si>
  <si>
    <t>Zatezna oprema VV 220 mm²
s škripčevjem 1:5 v polnokompenzirani
izvedbi.</t>
  </si>
  <si>
    <t>2.3.3</t>
  </si>
  <si>
    <t>Čvrsto vpetje VV 220 mm².</t>
  </si>
  <si>
    <t>2.3.4</t>
  </si>
  <si>
    <t>Čvrsta točka polnokompenziranega voznega voda 440 mm² kompletno.</t>
  </si>
  <si>
    <t>2.3.5</t>
  </si>
  <si>
    <t>Čvrsta točka polnokompenziranega voznega voda 440 mm² izvedena s enostranskim križanjem vrvi čvrste točke preko več tirov kompletno.</t>
  </si>
  <si>
    <t>2.3.6</t>
  </si>
  <si>
    <t>Čvrsta točka polnokompenziranega voznega voda 220 mm² kompletno.</t>
  </si>
  <si>
    <t>2.3.7</t>
  </si>
  <si>
    <t>Čvrsta točka polnokompenziranega voznega voda 220 mm² izvedena s enostranskim križanjem vrvi čvrste točke preko več tirov kompletno.</t>
  </si>
  <si>
    <r>
      <t>Zatezna oprema VV 440 mm</t>
    </r>
    <r>
      <rPr>
        <sz val="11"/>
        <rFont val="Calibri"/>
        <family val="2"/>
        <charset val="238"/>
      </rPr>
      <t xml:space="preserve">²
</t>
    </r>
    <r>
      <rPr>
        <sz val="8"/>
        <rFont val="Arial"/>
        <family val="2"/>
        <charset val="238"/>
      </rPr>
      <t>s škripčevjem 1:5 v polnokompenzirani
izvedbi.</t>
    </r>
  </si>
  <si>
    <t>2.4 Dobava opreme in izvedba sidranja drogov</t>
  </si>
  <si>
    <t>2.4.1</t>
  </si>
  <si>
    <t>Sidranje droga z enojnim
sidrom (izolirni člen).</t>
  </si>
  <si>
    <t>2.4.2</t>
  </si>
  <si>
    <t>Sidranje droga z dvojnim
sidrom (izolirni člen).</t>
  </si>
  <si>
    <t>2.5 Dobava in namestitev vodov</t>
  </si>
  <si>
    <t>2.5.1</t>
  </si>
  <si>
    <t>Dobava in namestitev voznega voda 440 mm² z obešalkami in električnimi vezmi v polnokompenziranoj izvedbi.</t>
  </si>
  <si>
    <t>km</t>
  </si>
  <si>
    <t>2.5.2</t>
  </si>
  <si>
    <t>Dobava in namestitev voznega voda 220 mm² z obešalkami in električnimi vezmi v polnokompenziranoj izvedbi.</t>
  </si>
  <si>
    <t>2.5.3</t>
  </si>
  <si>
    <t>Namestitev regulacijskih sponk v obešalke VV
 v krivinah s polmeri pod 300m (sponke sa namestijo
 v dve obešalki na vsaki strani nosilca VV) v razpetinah
 nad kretnicami in   v razpetinah medzateznih polj in ločišč voznega voda in izvedba fine regulacije obešalke.</t>
  </si>
  <si>
    <t>2.5.4</t>
  </si>
  <si>
    <t>Izvedba električnih vezi (2x185 mm²) stikala na vozni
vod preseka 220 mm² po konzoli preko
enega tira.</t>
  </si>
  <si>
    <t>2.5.5</t>
  </si>
  <si>
    <t>Izvedba električnih vezi (2x185 mm²) stikala na vozni
vod preseka 220 mm² po portalni gredi preko enega tira kompletno.</t>
  </si>
  <si>
    <t>2.5.6</t>
  </si>
  <si>
    <t>Izvedba električnih vezi (2x185 mm²) stikala na vozni
vod preseka 220 mm² po portalni gredi preko dveh tirov kompletno.</t>
  </si>
  <si>
    <t>2.5.7</t>
  </si>
  <si>
    <t>Izvedba električnih vezi (2x185 mm²) stikala na vozni
vod preseka 220 mm² po portalni gredi preko treh tirov kompletno.</t>
  </si>
  <si>
    <t>2.5.8</t>
  </si>
  <si>
    <t>Izvedba električnih vezi (2x185 mm²) stikala na vozni
vod preseka 440 mm² po portalni gredi preko enega tira kompletno.</t>
  </si>
  <si>
    <t>2.5.9</t>
  </si>
  <si>
    <t>Izvedba električnih vezi (2x185 mm²) stikala na vozni
vod preseka 440 mm² po portalni gredi preko dveh tirov kompletno.</t>
  </si>
  <si>
    <t>2.5.10</t>
  </si>
  <si>
    <t>Izvedba kretnice v voznih vodih.</t>
  </si>
  <si>
    <t>2.5.11</t>
  </si>
  <si>
    <t>Tokovna vez v medzateznem polju VV 440 mm².</t>
  </si>
  <si>
    <t>2.5.12</t>
  </si>
  <si>
    <t>Ločitev voznega voda 440 mm² z vgradnjo izolatorjev.</t>
  </si>
  <si>
    <t>2.5.13</t>
  </si>
  <si>
    <t>Ločitev voznega voda 220 mm² z vgradnjo izolatorjev.</t>
  </si>
  <si>
    <t>2.5.14</t>
  </si>
  <si>
    <t>Ločitev voznega voda 220 mm² z vgraditvijo ločilca.</t>
  </si>
  <si>
    <t>2.5.15</t>
  </si>
  <si>
    <t>Ločitev jeklene vrvi čvrste točke 70 mm² z vgradnjo izolatorjev.</t>
  </si>
  <si>
    <t>2.5.16</t>
  </si>
  <si>
    <t>Natančen pregled lege voznih vodov (poligonacije)
nad novimi tiri in smerna ter višinska regulacija
le teh po vsaki od treh predvidenih regulacij tirov
(trojna dolžina novih in reguliranih tirov).</t>
  </si>
  <si>
    <t>2.5.17</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</si>
  <si>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</si>
  <si>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2.6 Dobava in namestitev opreme povratnega voda</t>
  </si>
  <si>
    <t>2.6.1</t>
  </si>
  <si>
    <t>Izvedba električnih vezi na kretnici
(4 x 120 mm² izol.) na glavnem tiru.</t>
  </si>
  <si>
    <t>2.6.2</t>
  </si>
  <si>
    <t>Izvedba električnih vezi na kretnici
(2 x 120 mm² izol.) na stranskem tiru.</t>
  </si>
  <si>
    <t>2.6.3</t>
  </si>
  <si>
    <t>Zaščitna vez med vsemi tirnicami
dveh postajnih tirov izvedena z jekleno
pocinkano izolirano vrvjo
70 mm².</t>
  </si>
  <si>
    <t>2.6.4</t>
  </si>
  <si>
    <t>Zaščitna vez med vsemi tirnicami
treh postajnih tirov izvedena z jekleno
pocinkano izolirano vrvjo
70 mm².</t>
  </si>
  <si>
    <t>2.6.5</t>
  </si>
  <si>
    <t>Zaščitna vez med vsemi tirnicami
štirih postajnih tirov izvedena z jekleno
pocinkano izolirano vrvjo
70 mm².</t>
  </si>
  <si>
    <t>2.6.6</t>
  </si>
  <si>
    <t>Zaščitna vez med vsemi tirnicami
šestih postajnih tirov izvedena z jekleno
pocinkano izolirano vrvjo
70 mm².</t>
  </si>
  <si>
    <t>2.6.7</t>
  </si>
  <si>
    <t>Zaščitna vez med vsemi tirnicami
šestih postajnih tirov izvedena z jekleno
pocinkano izolirano vrvjo
70 mm², vključno namestitev plastične
cevi premera 50 mm 
skozi otočna perona na vivoju GRP.</t>
  </si>
  <si>
    <t>2.6.8</t>
  </si>
  <si>
    <t>Zaščitna vez med vsemi tirnicami
sedmih postajnih tirov izvedena z jekleno
pocinkano izolirano vrvjo
70 mm².</t>
  </si>
  <si>
    <t>2.6.9</t>
  </si>
  <si>
    <t>Bakrena tirna vezica 50mm²
privarjena na tirnico.</t>
  </si>
  <si>
    <t>2.7 Dobava in namestitev zaščitne in opozorilne opreme</t>
  </si>
  <si>
    <t>2.7.1</t>
  </si>
  <si>
    <t>Dobava in namestitev ozemljilne
vrvi Al 1 x 150 mm² kompletno
s pritrdilno opremo.</t>
  </si>
  <si>
    <t>2.7.2</t>
  </si>
  <si>
    <t>Dobava in namestitev izoliranega kratkostičnega zaščitnega vodnika  Al 1 x 150 mm² med dvema drogovima v alkaten cevi v tolčencu (l = 45-55m, prečkanje dveh tirov) kompletno s pritrdilno opremo.</t>
  </si>
  <si>
    <t>2.7.3</t>
  </si>
  <si>
    <t>Dobava in namestitev izoliranega kratkostičnega zaščitnega vodnika  Al 1 x 150 mm² ob vrhu med dvema drogovima(l = 9-12 m, prečkanje enega tira) kompletno s pritrdilno opremo.</t>
  </si>
  <si>
    <t>2.7.4</t>
  </si>
  <si>
    <t>Dobava in namestitev izoliranega kratkostičnega zaščitnega vodnika  Al 1 x 150 mm² ob vrhu med dvema drogovima(l = 30-35 m, prečkanje dveh tirov) kompletno s pritrdilno opremo.</t>
  </si>
  <si>
    <t>2.7.5</t>
  </si>
  <si>
    <t>Vpetje ozemljilne vrvi Al 1x
150 mm² na drogu.</t>
  </si>
  <si>
    <t>2.7.6</t>
  </si>
  <si>
    <t>Določitev mikrolokacije ozemljil.</t>
  </si>
  <si>
    <t>2.7.7</t>
  </si>
  <si>
    <t>Izvedba paličnega ozemljila z vrtanjem in vstavljanjem cevi φ 51/47 mm, dolžine 6 m iz nerjavečega jekla, v izvrtino, kompletno z objemko za priključek ozemljilne vrvi.</t>
  </si>
  <si>
    <t>2.7.8</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</si>
  <si>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(dolzina do 4 m).</t>
  </si>
  <si>
    <t>2.7.9</t>
  </si>
  <si>
    <t>Povezava kovinskih objektov med seboj ali na drog vozne mreže z izolirano jekleno pocinkano vrvjo 70 mm² do oddaljenosti 5m.</t>
  </si>
  <si>
    <t>2.7.10</t>
  </si>
  <si>
    <t>Povezava kovinskih objektov med seboj ali na drog vozne mreže z izolirano jekleno pocinkano vrvjo 70 mm² do oddaljenosti 10m.</t>
  </si>
  <si>
    <t>2.7.11</t>
  </si>
  <si>
    <t>Povezava kovinskih objektov med seboj ali na drog vozne mreže z izolirano jekleno pocinkano vrvjo 70 mm² do oddaljenosti 20m.</t>
  </si>
  <si>
    <t>2.7.12</t>
  </si>
  <si>
    <t>Zaščitna vez droga na tirnico z jekleno
pocinkano izolirano vrvjo 70 mm2.</t>
  </si>
  <si>
    <t>2.7.13</t>
  </si>
  <si>
    <t>Povezava med drogom vozne mreže in ozemljilom z neizolirano pocinkano jekleno vrvjo 70 mm².</t>
  </si>
  <si>
    <t>2.7.14</t>
  </si>
  <si>
    <t>Varjenje ozemljilnih ploščic na kovinske objekte z izdelavo antikorozijske zaščite po varjenju. V kolikor je možno se mesto ozemljitve predvidi že pri izdelavi kovinske konstrukcije.</t>
  </si>
  <si>
    <t>2.7.15</t>
  </si>
  <si>
    <t>Izvedba električnih meritev ozemljil, upornosti med kratkostično zaščitno vrvjo in povratnim vodom, ter med povratnim vodom in kovinskimi masami ostalih sistemov na progi (SV, TK, ZR...), odstranitev vseh galvanskih povezav z povratnim vodom in izvedba upornosti zaščitnih odsekov ter kontrola tiristorskih naprav.</t>
  </si>
  <si>
    <t>2.7.16</t>
  </si>
  <si>
    <t>Signalni znak za obeleževanje ločišča.</t>
  </si>
  <si>
    <t>2.7.17</t>
  </si>
  <si>
    <t>Namestitev plošče z oznako ločilca.</t>
  </si>
  <si>
    <t>2.8 Dobava in namestitev stikal</t>
  </si>
  <si>
    <t>2.8.1</t>
  </si>
  <si>
    <t>Dobava in namestitev konzole ločilnega odklopnika, ločilnega odklopnika (3kV), pritrdilnih elementov električnega pogona, električnega pogona s pogonskim vzvodjem ter zaščitnih cevi za kable na stebru portala.</t>
  </si>
  <si>
    <t>2.8.2</t>
  </si>
  <si>
    <t>Dobava in namestitev konzole stikala, stikala z ozemljilnim kontaktom (ločilnik 3 kV) prtitrdilnih elementov ročnega pogona in ročnega pogona s pogonskim drogom na stebru portala.  Omarica ročnega pogona opremljena s tipsko ključavnico.</t>
  </si>
  <si>
    <t>2.9 Ostala montažna dela</t>
  </si>
  <si>
    <t>2.9.1</t>
  </si>
  <si>
    <t>Izdelava natančnega elaborata faznosti del glede na dejansko faznost gradbenih del izbranega izvajalca le teh in raspoložljive kapacitete ponudnika za dela na voznem omrežju, upoštevaje predvideno tehnologijo odvijanja prometa v času gradnje.</t>
  </si>
  <si>
    <t>2.9.2.</t>
  </si>
  <si>
    <t>Začasne predelave voznega omrežja postaje glede na izdelani elaborat faznosti del na voznem omrežju v procesu predelav voznega omrežja oziroma postopnega vključevanja posameznih odsekov vozne mreže pod napest.</t>
  </si>
  <si>
    <t>3. DEMONTAŽNA DELA</t>
  </si>
  <si>
    <t>3.1 Demontaža drogov</t>
  </si>
  <si>
    <t>3.1.1</t>
  </si>
  <si>
    <t>Jekleni drog tip M</t>
  </si>
  <si>
    <t>3.1.2</t>
  </si>
  <si>
    <t>Jekleni drog iz tirnic tip L511</t>
  </si>
  <si>
    <t>3.1.3</t>
  </si>
  <si>
    <t>Nosilec portala</t>
  </si>
  <si>
    <t>3.1.4</t>
  </si>
  <si>
    <t>Portalna greda</t>
  </si>
  <si>
    <t>3.2 Demontaža nosilcev in druge opreme voznih vodov</t>
  </si>
  <si>
    <t>3.2.1</t>
  </si>
  <si>
    <t>3.2.2</t>
  </si>
  <si>
    <t>Nosilec dveh voznih vodov
nad enim tirom.</t>
  </si>
  <si>
    <t>3.2.3</t>
  </si>
  <si>
    <t>Nosilec dveh voznih vodov
nad dvema tiroma.</t>
  </si>
  <si>
    <t>3.2.4</t>
  </si>
  <si>
    <t>Nosilec treh voznih vodov
nad dvema tiroma.</t>
  </si>
  <si>
    <t>3.2.5</t>
  </si>
  <si>
    <t>Nosilec treh voznih vodov
nad tremi tiri.</t>
  </si>
  <si>
    <t>3.2.6</t>
  </si>
  <si>
    <t>Zatezna oprema VM 170 mm²
v polkompenzirani izvedbi.</t>
  </si>
  <si>
    <t>3.2.7</t>
  </si>
  <si>
    <t>Zatezna oprema VM 320 mm²
v polkompenzirani izvedbi.</t>
  </si>
  <si>
    <t>3.2.8</t>
  </si>
  <si>
    <t>Zatezna oprema VM 320 mm²
v polkompenzirani izvedbi narejena na portalu.</t>
  </si>
  <si>
    <t>3.2.9</t>
  </si>
  <si>
    <t>Zatezna oprema VM 320 mm²
v polnokompenzirani izvedbi.</t>
  </si>
  <si>
    <t>3.2.10</t>
  </si>
  <si>
    <t>Čvrsta vpetje VV 170 mm².</t>
  </si>
  <si>
    <t>3.2.11</t>
  </si>
  <si>
    <t>Čvrsta točka polkompenziranega
voznega voda 320 mm².</t>
  </si>
  <si>
    <t>3.2.12</t>
  </si>
  <si>
    <t>Čvrsta točka polkompenziranega
voznega voda 170 mm².</t>
  </si>
  <si>
    <t>3.3 Demontaža sider drogov</t>
  </si>
  <si>
    <t>3.3.1</t>
  </si>
  <si>
    <t>Enojno sidro.</t>
  </si>
  <si>
    <t>3.3.2</t>
  </si>
  <si>
    <t>Dvojno sidro.</t>
  </si>
  <si>
    <t>3.4 Demontaža vodov</t>
  </si>
  <si>
    <t>3.4.1</t>
  </si>
  <si>
    <t>Demontaža polkompenziranega voznega
voda 320 mm².</t>
  </si>
  <si>
    <t>3.4.2</t>
  </si>
  <si>
    <t>Demontaža polkompenziranega voznega
voda 170 mm².</t>
  </si>
  <si>
    <t>3.4.3</t>
  </si>
  <si>
    <t>Demontaža prečne vezi 2x95 mm² preko dveh tirov.</t>
  </si>
  <si>
    <t>3.4.4</t>
  </si>
  <si>
    <t>Demontaža vezi prečna vez vozni vod.</t>
  </si>
  <si>
    <t>3.4.5</t>
  </si>
  <si>
    <t>Demontaža vezi prečna vez stikalo.</t>
  </si>
  <si>
    <t>3.4.6</t>
  </si>
  <si>
    <t>Demontaža električnih vezi stikala na vozni vod po konzoli preko enega tira.</t>
  </si>
  <si>
    <t>3.4.7</t>
  </si>
  <si>
    <t>Demontaža električnih vezi stikala na vozni vod po konzoli preko dveh tirov.</t>
  </si>
  <si>
    <t>3.4.8</t>
  </si>
  <si>
    <r>
      <t>Demontaža tokovne vezi v medzateznem polju VV 320 mm</t>
    </r>
    <r>
      <rPr>
        <sz val="11"/>
        <rFont val="Calibri"/>
        <family val="2"/>
        <charset val="238"/>
      </rPr>
      <t xml:space="preserve">². </t>
    </r>
  </si>
  <si>
    <t>3.4.9</t>
  </si>
  <si>
    <t>Demontaža vezi na kretnici.</t>
  </si>
  <si>
    <t>3.4.10</t>
  </si>
  <si>
    <r>
      <t>Demontaža ločilca iz voznega voda 170 mm</t>
    </r>
    <r>
      <rPr>
        <sz val="11"/>
        <rFont val="Calibri"/>
        <family val="2"/>
        <charset val="238"/>
      </rPr>
      <t xml:space="preserve">². </t>
    </r>
  </si>
  <si>
    <t>3.4.11</t>
  </si>
  <si>
    <r>
      <t>Demontaža izolatorjev iz voznega voda 320 mm</t>
    </r>
    <r>
      <rPr>
        <sz val="11"/>
        <rFont val="Calibri"/>
        <family val="2"/>
        <charset val="238"/>
      </rPr>
      <t xml:space="preserve">². </t>
    </r>
  </si>
  <si>
    <t>3.4.12</t>
  </si>
  <si>
    <r>
      <t>Demontaža izolatorjev iz voznega voda 170 mm</t>
    </r>
    <r>
      <rPr>
        <sz val="11"/>
        <rFont val="Calibri"/>
        <family val="2"/>
        <charset val="238"/>
      </rPr>
      <t xml:space="preserve">². </t>
    </r>
  </si>
  <si>
    <t>3.4.13</t>
  </si>
  <si>
    <t>Demontaža stikala, elektromotornega pogona in pripadajoče pritrdilne opreme.</t>
  </si>
  <si>
    <t>3.4.14</t>
  </si>
  <si>
    <t>Demontaža stikala, ročnega pogona in pripadajoče pritrdilne opreme.</t>
  </si>
  <si>
    <t>3.5 Demontaža opreme povratnega voda</t>
  </si>
  <si>
    <t>3.5.1</t>
  </si>
  <si>
    <t>Demontaža zaščitne vezi med vsemi tirnicami
dveh postajnih tirov izvedena z jekleno
pocinkano izolirano vrvjo
70 mm².</t>
  </si>
  <si>
    <t>3.5.2</t>
  </si>
  <si>
    <t>Demontaža zaščitne vezi med vsemi tirnicami
treh postajnih tirov izvedena z jekleno
pocinkano izolirano vrvjo
70 mm².</t>
  </si>
  <si>
    <t>3.5.3</t>
  </si>
  <si>
    <t>Demontaža zaščitne vezi med vsemi tirnicami
štirih postajnih tirov izvedena z jekleno
pocinkano izolirano vrvjo
70 mm².</t>
  </si>
  <si>
    <t>3.5.4</t>
  </si>
  <si>
    <t>Demontaža zaščitne vezi med vsemi tirnicami
šestih postajnih tirov izvedena z jekleno
pocinkano izolirano vrvjo
70 mm².</t>
  </si>
  <si>
    <t>3.5.5</t>
  </si>
  <si>
    <t>Demontaža zaščitne vezi med vsemi tirnicami
sedmih postajnih tirov izvedena z jekleno
pocinkano izolirano vrvjo
70 mm².</t>
  </si>
  <si>
    <t>3.5.6</t>
  </si>
  <si>
    <t>Demontaža električne vezi na kretnici (povratni vod).</t>
  </si>
  <si>
    <t>3.6 Demontaža zaščitne in opozorilne opreme</t>
  </si>
  <si>
    <t>3.6.1</t>
  </si>
  <si>
    <t>Jeklena pocinkana vrv nameščena vzdolž drogov.</t>
  </si>
  <si>
    <t>3.6.2</t>
  </si>
  <si>
    <t>Zaščitna vez droga na tirnico</t>
  </si>
  <si>
    <t>3.6.3</t>
  </si>
  <si>
    <t>Zaščitna vez kovinskega objekta na
tirnico.</t>
  </si>
  <si>
    <t>3.6.4</t>
  </si>
  <si>
    <t>Signalni znak "ločišče".</t>
  </si>
  <si>
    <t>4. OZNAKE DROGOV IN PLESKARSKA DELA</t>
  </si>
  <si>
    <t>4.1</t>
  </si>
  <si>
    <t>Pritrditev ploščic za oštevilčenje drogov in
izvedbo ostalih oznak na drogovih.</t>
  </si>
  <si>
    <t>4.2</t>
  </si>
  <si>
    <t>Izvedba oznak za oddaljenost osi tira,
niveleto tira in geometrijske elemente
tira na drogovih VM (obliko in način izvedbe
oznak ter način pritrjevanja le teh na drogove
pridobi izvajalec pri upravljalcu).</t>
  </si>
  <si>
    <t>4.3</t>
  </si>
  <si>
    <t>Zaključno barvanje setov uteži zateznih
naprav na drogovih po končni sestavi le teh:</t>
  </si>
  <si>
    <t>set 8 uteži premera 270 mm
in višine 77 mm</t>
  </si>
  <si>
    <t>set 9 uteži premera 270 mm
in višine 77 mm</t>
  </si>
  <si>
    <t>set 16 uteži premera 270 mm
in višine 77 mm</t>
  </si>
  <si>
    <t>set 918uteži premera 270 mm
in višine 77 mm</t>
  </si>
  <si>
    <t>4.4</t>
  </si>
  <si>
    <t>Izdelava in namestitev plošče z oznako tira na konzoli voznega voda (št. tira na obeh straneh plošče)</t>
  </si>
  <si>
    <t>4.5</t>
  </si>
  <si>
    <t>Ponovna vzpostavitev geodetskega poligona
tira po končanih delih.</t>
  </si>
  <si>
    <t>D) ELEKTRIČNE INŠTALACIJE IN ELEKTRO OPREMA</t>
  </si>
  <si>
    <t>D.1) VOZNA MREŽA</t>
  </si>
  <si>
    <t>D.2) ZUNANJA RAZSVETLJAVA</t>
  </si>
  <si>
    <t>Zakoličba kabelske trase. Zajema novo traso za izgradnjo kabelske kanalizacije za zunanji razvod kablov.</t>
  </si>
  <si>
    <t>Izkop jarka v zemlji. III do IV kat. z odmetom in odvozom odvečnega materiala (izkopani material je potrebno ustrezno sortirati). Izkop za izgradnjo nove kabelske kanalizacije in jaškov zunanje razsvetljave.</t>
  </si>
  <si>
    <r>
      <t>m</t>
    </r>
    <r>
      <rPr>
        <vertAlign val="superscript"/>
        <sz val="10"/>
        <rFont val="Arial"/>
        <family val="2"/>
        <charset val="238"/>
      </rPr>
      <t>3</t>
    </r>
  </si>
  <si>
    <t>Ročni izkop jarka v zemlji. III do IV kat. z odmetom in odvozom odvečnega materiala (izkopani material je potrebno ustrezno sortirati). Izkop v bližini obstoječih zemeljskih kablov.</t>
  </si>
  <si>
    <t>Dobava in polaganje upogljivih plastičnih cevi PEHD na pripravljeno podlago.
Obseg del: 
- izdelava podlage za cevi iz peska, 
- dobava in polaganje cevi, 
- dobava in vgraditev distančnikov.</t>
  </si>
  <si>
    <t>-cev 2 x fi 50 mm</t>
  </si>
  <si>
    <t>-cev fi 75 mm</t>
  </si>
  <si>
    <t>-cev fi 110 mm</t>
  </si>
  <si>
    <t>Dobava in polaganje upogljivih plastičnih cevi PEHD na pripravljeno podlago s polaganjem in obbetoniranjem cevi pod povoznimi površinami.</t>
  </si>
  <si>
    <t>Dobava in polaganje upogljivih plastičnih cevi PEHD na pripravljeno podlago s polaganjem in obbetoniranjem cevi pod tirima.</t>
  </si>
  <si>
    <t>Polaganje PVC opozorilnega traku PAZI KABEL  nad PVC cevi kabelske kanalizacije</t>
  </si>
  <si>
    <t>Pesek granulacije največ 8 mm za zasipavanje cevi.</t>
  </si>
  <si>
    <t>Beton C16/20 za obbetoniranje cevi pod tiri ali povoznimi površinami.</t>
  </si>
  <si>
    <t>Zasip jarka z materialom od izkopa s postopnim vgrajevanjem v slojih 20-30 cm</t>
  </si>
  <si>
    <t>Odvoz odvečnega materiala na stalno deponijo, stresanje in planiranje</t>
  </si>
  <si>
    <t xml:space="preserve">Gradnja armiranobetonskega jaška tip C z litoželeznim pokrovom 60x60 cm, nosilnostjo 250 kN z napisom "Elektrika" , svetlih mer 60x60x80 cm z betoniranjem C 25/30, kompletno z armaturo in opažem. </t>
  </si>
  <si>
    <t>-enako toda tip A jašek svetlih mer 120x120x180m</t>
  </si>
  <si>
    <t>-enako toda tip B jašek svetlih mer 120x120x120m</t>
  </si>
  <si>
    <t>-enako toda tip D jašek svetlih mer 35x35x25cm s pokrovom art. 500A (Livar) ali temu ustrezen (jašek narejen v estrihu podhoda)</t>
  </si>
  <si>
    <t xml:space="preserve">Gradnja armiranobetonskega jaška tip C z "oljnim pokrovom jaška" 60x60 cm, nosilnostjo 250 kN z napisom "Elektrika" , svetlih mer 60x60x80 cm z betoniranjem C 25/30, kompletno z armaturo in opažem. </t>
  </si>
  <si>
    <t>Sanacija terena po gradnji kabelske kanalizacije. Postavka zajema vsa dela in material za povrnitev terena v prvotno stanje.</t>
  </si>
  <si>
    <t xml:space="preserve">Gradnja betonskega temelja za drog zunanje razvetljave (drog s plezalnimi klini) z C 25/30 svetlih mer 60x60x180 cm, ter vgrajeno betonsko cevjo Ø 200 mm, dolžine 180 cm, in PVC cevjo 2*Ø 50 mm za uvod kabla, skupaj z strojnim izkopom zemljine 3. kat z odmetom na rob, zasipom z iskopanim materialom, odvozom viška materijala iz izkopa.
</t>
  </si>
  <si>
    <t>Dobava in montaža pocinkanega jeklenega droga v izdelani temelj.
-drog dolžine L=11m naj bo opremljen s spono za ozemljitev, vijakom, plezalnimi klini, varovalno nerjavečo vrvjo proti padcu fi 8mm, l=6m ter sponkami za spajanje dveh vrvi.
Vgrajeno naj ima vrstno sponko z odcepno varovalko tip PVE-4/16 (Stanovnik ali tej ustrezno).</t>
  </si>
  <si>
    <t>Bitumenska zaščita spodnjega dela kovinskega droga L=11m zunanje tirne razsvetljave do višine 20 cm vključno z vijaki in brez ozemljilnega vodnika</t>
  </si>
  <si>
    <t>Gradnja betonskega temelja za drog
zunanje razvetljave z betonom C25/30
svetlih mer 50x50x100 cm, kompletno z
sidrnimi vijaki ter uvodnimi pvc cevmi 2*50
mm ter 2*36 mm, ter 1*50 mm za ozemljitev</t>
  </si>
  <si>
    <t>Dobava in montaža pocinkanega jeklenega
droga na izdelani temelj. Drog dolžine L=5m
montiran s sidrnimi vijaki. Opremljen naj bo s
spono za ozemljitev, vijakos. Vgrajeno naj
ima vrstno sponko z odcepno varovalko tip
PVE-5/16 (Stanovnik ali tej ustrezno).</t>
  </si>
  <si>
    <t>Bitumenska zaščita spodnjega dela kovinskega droga L=5m zunanje razsvetljave do višine 20 cm vključno z vijaki in brez ozemljilnega vodnika</t>
  </si>
  <si>
    <t>Prebijanje stene obstoječih betonskih jaškov za uvod plastičnih cevi.</t>
  </si>
  <si>
    <t>Demontaža obstoječih drogov zunanje razsvetljave skupaj s temeljem ter svetilk.</t>
  </si>
  <si>
    <t>Demontaža svetilk z drogov vozne mreže kompletno z objemkami, cevmi in kabli. Ob demontaži so potrebni izklopi napetosti voznega omrežja.</t>
  </si>
  <si>
    <t>Demontaža obstoječih svetilk na nadstrešku postajneg poslopja.</t>
  </si>
  <si>
    <t>Demontaža obstoječe svetilke na zidu postajnega poslopja.</t>
  </si>
  <si>
    <t>Demontaža obstoječih betonskih jaškov.</t>
  </si>
  <si>
    <t>Ureditev inštalacij in kabelske kanalizacije v zgradbi prometnega urada od obstoječega razdelilnika RG do novega jaška tip C pred zgradbo ter omare KPMO. Postavka vključuje ves potreben material (kabelske police, cevi, pritrdilni material, gradbena dela vse do polne funkcionalnosti). Pred izdelavo ponudbe je potreben ogled na terenu s predstavnikom SŽ.</t>
  </si>
  <si>
    <t>Izvlek obstoječih kablov zunanje razsvetljave iz kabelske kanalizacije, ki se ukinja.</t>
  </si>
  <si>
    <t>Dobava in montaža PE kabelskega jaška DN1000/625, H=1500mm.</t>
  </si>
  <si>
    <t>2. SVETILKE ZA ZUNANJO RAZSVETLJAVO</t>
  </si>
  <si>
    <t xml:space="preserve">Prenapetostna zaščita LED svetilke za vgradnjo v omarico ali drog razsvetljave, tip 1ACIMLPX1230LW3 </t>
  </si>
  <si>
    <t>Dobava in montaža svetilke na drog vozne mreže (noga portala).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t>
  </si>
  <si>
    <t>Prenapetostna zaščita LED svetilke za vgradnjo v omarico ali drog razsvetljave, tip 1ACIMLPX1230LW3</t>
  </si>
  <si>
    <r>
      <t xml:space="preserve">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</si>
  <si>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strop nadstreška postajnega poslopja. 
Svetilka kot Siteco Aqualine LED,
svetilka za vlažne prostore, ohišje, primarni svetlobnotehnični pokrov: diffuser, material: PC, satinirano, izstop svetlobe: direktno sevajoče, primarna svetlobna karakteristika: simetrično, način montaže: nadgradna montaža, viseča montaža, LED, nazivni svetlobni tok: 5.200lm, svetlobni izkoristek: 124lm/W, barva svetlobe: 840, barvna temperatura: 4000K, predstikalna naprava: EVG, v kompletu: socket/plug, linijsko ožičenje: 3x 1,5mm², priklop na omrežje: 220..240V, AC, 50/60Hz, nazivna moč: 42W, ohišje, ohišje svetilke, material: PC, v svetlo sivi barvi (RAL 7035), dolžina: 1.372mm, širina: 74mm, višina: 64mm, zaščitna stopnja (celota): IP66, zaščitni razred (celota): zaščitni razred II (RII - zaščitno izoliranje), certifikacijski znak: CE, zaščitni znak: D, odpornost na udarce: IK08, dopustna delovna temperatura okolice: -20..+40°C. 
</t>
    </r>
    <r>
      <rPr>
        <b/>
        <sz val="8"/>
        <rFont val="Arial"/>
        <family val="2"/>
        <charset val="238"/>
      </rPr>
      <t>Svetilke za osvetlitev nadstreška.</t>
    </r>
  </si>
  <si>
    <t>3. ELEKTROMONTAŽNA DELA ZA ZUNANJO RAZSVETLJAVO</t>
  </si>
  <si>
    <t>Dobava in polaganje kabla v izdelano kabelsko kanalizacijo (del v  betonska korita, del v PVC cevi) ali notranjosti droga. Oštevilčenje kablov v vseh kabelskih jaških in razdelilnikih.</t>
  </si>
  <si>
    <r>
      <t>-Kabel NYY-J-3x2,5 mm</t>
    </r>
    <r>
      <rPr>
        <vertAlign val="superscript"/>
        <sz val="10"/>
        <rFont val="Arial"/>
        <family val="2"/>
        <charset val="238"/>
      </rPr>
      <t>2</t>
    </r>
  </si>
  <si>
    <r>
      <t>-Kabel NYY-J-4x10 mm</t>
    </r>
    <r>
      <rPr>
        <vertAlign val="superscript"/>
        <sz val="10"/>
        <rFont val="Arial"/>
        <family val="2"/>
        <charset val="238"/>
      </rPr>
      <t>2</t>
    </r>
  </si>
  <si>
    <r>
      <t>-Kabel NYY-J-5x10 mm</t>
    </r>
    <r>
      <rPr>
        <vertAlign val="superscript"/>
        <sz val="10"/>
        <rFont val="Arial"/>
        <family val="2"/>
        <charset val="238"/>
      </rPr>
      <t>2</t>
    </r>
  </si>
  <si>
    <r>
      <t>-Kabel NYY-J-4x16 mm</t>
    </r>
    <r>
      <rPr>
        <vertAlign val="superscript"/>
        <sz val="10"/>
        <rFont val="Arial"/>
        <family val="2"/>
        <charset val="238"/>
      </rPr>
      <t>2</t>
    </r>
  </si>
  <si>
    <r>
      <t>-Kabel NYY-J-5x16 mm</t>
    </r>
    <r>
      <rPr>
        <vertAlign val="superscript"/>
        <sz val="10"/>
        <rFont val="Arial"/>
        <family val="2"/>
        <charset val="238"/>
      </rPr>
      <t>2</t>
    </r>
  </si>
  <si>
    <r>
      <t>-Kabel NYY-J-4x35mm</t>
    </r>
    <r>
      <rPr>
        <vertAlign val="superscript"/>
        <sz val="10"/>
        <rFont val="Arial"/>
        <family val="2"/>
        <charset val="238"/>
      </rPr>
      <t>2</t>
    </r>
  </si>
  <si>
    <r>
      <t>-Kabel NYY-J-4x50mm</t>
    </r>
    <r>
      <rPr>
        <vertAlign val="superscript"/>
        <sz val="10"/>
        <rFont val="Arial"/>
        <family val="2"/>
        <charset val="238"/>
      </rPr>
      <t>2</t>
    </r>
  </si>
  <si>
    <r>
      <t>-Kabel NYY-J-4x120mm</t>
    </r>
    <r>
      <rPr>
        <vertAlign val="superscript"/>
        <sz val="10"/>
        <rFont val="Arial"/>
        <family val="2"/>
        <charset val="238"/>
      </rPr>
      <t>2</t>
    </r>
  </si>
  <si>
    <r>
      <t>-Olflex Cl 100Cy-3x1,5mm</t>
    </r>
    <r>
      <rPr>
        <vertAlign val="superscript"/>
        <sz val="10"/>
        <rFont val="Arial"/>
        <family val="2"/>
        <charset val="238"/>
      </rPr>
      <t>2</t>
    </r>
  </si>
  <si>
    <r>
      <t>-Olflex Cl 100Cy-7x1,5mm</t>
    </r>
    <r>
      <rPr>
        <vertAlign val="superscript"/>
        <sz val="10"/>
        <rFont val="Arial"/>
        <family val="2"/>
        <charset val="238"/>
      </rPr>
      <t>2</t>
    </r>
  </si>
  <si>
    <r>
      <t>-Olflex Cl 110Cy-12x2,5mm</t>
    </r>
    <r>
      <rPr>
        <sz val="10"/>
        <rFont val="Calibri"/>
        <family val="2"/>
        <charset val="238"/>
      </rPr>
      <t>²</t>
    </r>
  </si>
  <si>
    <t>-Olflex Cl 110Cy-18x1,5mm²</t>
  </si>
  <si>
    <t>-H07V-K-120mm²</t>
  </si>
  <si>
    <t>-UTP kabel cat.6e</t>
  </si>
  <si>
    <t>Priključitev svetilk nadstreška na obstoječo inštalacijo razsvetljave nadstreška.
Postavka zajema vsa dela, material, spojni in montažni pribor ter gradbena dela do polne funkcionalnosti.</t>
  </si>
  <si>
    <t>Priključitev svetilke (žarometa) na obstoječo inštalacijo razsvetljave postajnega poslopja.
Postavka zajema vsa dela, material, spojni in montažni pribor ter gradbena dela do polne funkcionalnosti.</t>
  </si>
  <si>
    <t>Dobava in montaža pocinkane konzole za namestitev ene svetilke na drog s plezalnimi klini h=11m.</t>
  </si>
  <si>
    <t>Dobava in montaža pocinkane konzole za namestitev dveh svetilk na drog s plezalnimi klini h=11m.</t>
  </si>
  <si>
    <t>Dobava in montaža opreme za pritrditev ene svetilke na nogo portala (inox kanal od jaška do omarice, FeZn cev za dovod kablov od inox omarice do svetilke,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</si>
  <si>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 zbiralka, uvodnice) do polne funkcionalnosti.</t>
  </si>
  <si>
    <t>Dobava in montaža opreme za pritrditev dveh svetilk na nogo portala (inox kanal od jaška do omarice, FeZn cev za dovod kablov od inox omarice do svetilke,  2 x cev za pritrditev svetilke na nogo portala, komplet spojni in montažni material po shemi v prilogi projekta, do polne funkcionalnosti.</t>
  </si>
  <si>
    <t>Dobava in montaža na nogo portala inox omarice IP65, komplet z vratci in tipsko ključavnico SŽ-EE, po shemi v prilogi projekta. 
Komplet spojni in montažni material (sponke, instalacijski odklopniki, zbiralka, uvodnice) do polne funkcionalnosti.</t>
  </si>
  <si>
    <t>Dobava in montaža konzole za namestitev ene svetilke na drog h=5m</t>
  </si>
  <si>
    <t>Dobava in montaža konzole za namestitev dveh svetilk na drog h=5m</t>
  </si>
  <si>
    <t xml:space="preserve">Dobava in polaganje traku Rf 30*3,5mm, položen v izkopani kanal za ozemljitev drogov zunanje razsvetljave, kompletno s križno sponko in povezavo z drogovi </t>
  </si>
  <si>
    <t>Križna sponka pri vsakem drogu zunanje razsvetljave za ozemljitev droga ter ostalih prevodnih mas kot so ograje, obvestilne table na peronu in podobno.</t>
  </si>
  <si>
    <t>Prestavitev obstoječih kablov zaradi izgradnje novih tirov ter drogov vozne mreže, potrebne prevezave in povezave.</t>
  </si>
  <si>
    <t>Prispevek distributerju za povečanje priključne moči iz 3x50A na 3x100A</t>
  </si>
  <si>
    <t>Označavanje novih drogov in kablov zunanje razsvetljave</t>
  </si>
  <si>
    <t>Meritve ter preizkus el. instalacij (kablov) ter osvetlitve z izdelavo pisnega poročila o ustreznosti</t>
  </si>
  <si>
    <r>
      <t>Dobava in polaganje izolirane pocinkane jeklene vrvi 70 mm</t>
    </r>
    <r>
      <rPr>
        <vertAlign val="superscript"/>
        <sz val="10"/>
        <rFont val="Arial"/>
        <family val="2"/>
        <charset val="238"/>
      </rPr>
      <t>2</t>
    </r>
    <r>
      <rPr>
        <sz val="10"/>
        <rFont val="Arial"/>
        <family val="2"/>
        <charset val="238"/>
      </rPr>
      <t xml:space="preserve"> </t>
    </r>
    <r>
      <rPr>
        <sz val="8"/>
        <rFont val="Arial"/>
        <family val="2"/>
        <charset val="238"/>
      </rPr>
      <t>položene v alkaten cev fi 32 mm v gramozni gredi ali v tla od droga zunanje razsvetljave do najbližeg droga vozne mreže ali ozemljila, kompletno z vijakom  (dolžine do 20m)</t>
    </r>
  </si>
  <si>
    <t>4. SVETILKE ZA PODHOD IN NADSTREŠKE</t>
  </si>
  <si>
    <t xml:space="preserve">MTS ED-IN LED 22W IP65  - vgradna stropna zunanja svetilka stanovitne konstrukcije s povišano stopnjo zaščite IP65 in LED virom svetlobe tople barve 3000K in Ra&gt;80, izhodne svetilnosti svetilke 1580 lm, s širokosnopno simetrično optiko 86° po izračunu, prašno lakirano ohišje iz litega aluminija grafitno črne barve in varnostno kaljeno steklo, z vgrajeno visoko odsevno optiko, zaščitnega razreda III, odporna na udarce po IK08, za vpetje v sekundarni strop debeline do 50 mm, dimenzije: Ø175x115 mm, s predvideno obratovalno dobo 50 000h L90 B10 , s certifikatom CE in energijskega razreda A++, z garancijo dobavljivosti nadomestnih delov vključno z LED enoto min. 20 let
</t>
  </si>
  <si>
    <t>1.1</t>
  </si>
  <si>
    <t>PP B LED 22W IP65 - pripadajoči pretvornik s povišano stopnjo zaščite, ohišje iz s steklenimi vlakni ojačanega poliamida, zaščitnega razreda: II, z dvema uvodnicama za možnost linijskega očičenja, s certifikatom CE</t>
  </si>
  <si>
    <t>MTS EQ WAL ASY LED 14W IP65  - vgradna zaprta stenska zunanja svetilka stanovitne konstrukcije s povišano stopnjo zaščite IP65 in LED virom svetlobe tople barve 3000K in Ra&gt;80, izhodne svetilnosti svetilke 1350 lm, s širokosnopno asimetrično optiko po izračunu, prašno lakirano ohišje iz litega aluminija srebrno sive DB702 barve in varnostno steklo, z zasenčenim virom svetlobe, z vgrajeno visoko odsevno optiko, odporna na udarce po IK08, z dvema priključnima uvodnicama, dimenzije: 250x250x110 mm, s predvideno obratovalno dobo 50 000h, s certifikatom ENEC in CE, z garancijo dobavljivosti nadomestnih delov vključno z LED enoto min. 20 let</t>
  </si>
  <si>
    <t>2.1</t>
  </si>
  <si>
    <t>GEH 250 - pripadajoče vgradno ohišje za v beton, dimenzije: 280x260x125 mm</t>
  </si>
  <si>
    <t xml:space="preserve">MTS EQ WAL ASY LED 7W IP65  - vgradna zaprta stenska zunanja svetilka stanovitne konstrukcije s povišano stopnjo zaščite IP65 in LED virom svetlobe tople barve 3000K in Ra&gt;80, izhodne svetilnosti svetilke 530 lm, s širokosnopno asimetrično optiko po izračunu, prašno lakirano ohišje iz litega aluminija srebrno sive DB702 barve in varnostno steklo, z zasenčenim virom svetlobe, z vgrajeno visoko odsevno optiko, odporna na udarce po IK08, z dvema priključnima uvodnicama, dimenzije: 190x190x105 mm, s predvideno obratovalno dobo 50 000h L90, s certifikatom ENEC in CE, z garancijo dobavljivosti nadomestnih delov vključno z LED enoto min. 20 let, </t>
  </si>
  <si>
    <t>3.1</t>
  </si>
  <si>
    <t>GEH 190 - pripadajoče vgradno ohišje za v beton, dimenzije: 225x205x125 mm</t>
  </si>
  <si>
    <t>MTS ED-IN2 LED 28W IP65  - vgradna stropna zunanja svetilka stanovitne konstrukcije s povišano stopnjo zaščite IP65 in LED virom svetlobe tople barve 3000K in Ra&gt;80, izhodne svetilnosti svetilke 3030 lm, z usmerjeno simetrično optiko 56°, prašno lakirano ohišje iz litega aluminija grafitno črne barve in varnostno kaljeno steklo, z vgrajeno visoko odsevno optiko iz čistega aluminija, zaščitnega razreda II, odporna na udarce po IK08, s prigrajenim pretvornikom s povišano stopnjo zaščite IP65, za vpetje v sekundarni strop debeline do 50 mm, dimenzije: Ø175x100 mm, s predvideno obratovalno dobo 50 000h L80, s certifikatom CE in energijskega razreda A++,  komplet, z garancijo dobavljivosti nadomestnih delov vključno z LED enoto min. 20 let</t>
  </si>
  <si>
    <t>MTS AL-OUT LED 36W IP65 - nadgradna zunanja zaprta svetilka stanovitne konstrukcije s povišano stopnjo zaščite in LED virom svetlobe tople barve 3000K, s širokosnopno opalno optiko izhodne svetilnosti svetilke 2030 lm, prahotesno prašno lakirano ohišje iz masivnega proti udarcem odpornega litega aluminija grafitno črne barve in belo varnostno steklo, odporno na udarce min. po IK05,  dimenzije: 1010x60x100 mm, s predvideno obratovalno dobo: 50000h L90,  s certifiktom CE, z garancijo dobavljivosti nadomestnih delov vključno z LED enoto min. 20 let</t>
  </si>
  <si>
    <t>Beghelli 19370 Lungalargaluce EXTREME OPT SE1H IP65 - nadgradna stropna svetilka zasilne razsvetljave s povišano stopnjo zaščite in LED virom svetlobe, z priloženimi optikami Lungaluce (koridor) 7m optiko in Largaluce ( antipanik) 3m, priključne moči: 7,5W, stanovitno ohišje iz tlačno litefa aluminija, odporno na udarce po IK09, v pripravnem spoju avtonomije 1h, izhodne svetilnosti pri avtonomiji 1h: 1000 lm, dimenzije: 180x180x57 mm, za temperaturno območje od: -20˚C do +50˚C, s certifikatom CE, z garancijo 10 let na komplet svetilko vključno z baterijo</t>
  </si>
  <si>
    <t>6.1</t>
  </si>
  <si>
    <t>19372-pribor za vgradnjo v spuščeni strop</t>
  </si>
  <si>
    <t>Beghelli 4371 UP LED  2436W IP65 AT OPT SE8LTO  - nadgradna stenska oz. stropna svetilka zasilne razsvetljave z LED virom svetlobe, s titan baterijami, z avto test funkcijo, v pripravnem spoju avtonomije 1h, izhodne svetilnosti svetilke pri 1h avtonomiji: 450 lm, s sistemom leč in mikroprizem za dosego minimiziranja bleščanja in visok svetlobno tehnični izkoristek, dimenzije: 213x83x20 mm, z vgrajeno libelo za enostavno montažo v ravni liniji, stanovitno ohišje debeline 20 mm s povišano stopnjo zaščite odporno na udarce po IK07, ohišje bele barve, s certifikatom CE, z garancijo 10 let na komplet svetilko vključno z baterijo</t>
  </si>
  <si>
    <t>7.1</t>
  </si>
  <si>
    <t>4201GP - zaščitna mreža</t>
  </si>
  <si>
    <t>5. ELEKTROMONTAŽNA DELA ZA PODHOD IN NADSTREŠKE</t>
  </si>
  <si>
    <t>Dobava in polaganje vodnika ali kabla v instalacijske cevi, perforirano korito ali kab. kanalizacijo:</t>
  </si>
  <si>
    <t>-Kabel FGOR-3x2,5 mm2</t>
  </si>
  <si>
    <t>-Kabel FGOR-4x2,5 mm2</t>
  </si>
  <si>
    <t>-Kabel FGOR-7x2,5 mm2</t>
  </si>
  <si>
    <t>Dobava in polaganje kos. cevi povečane trdode za vgradnjo v vibriran beton:</t>
  </si>
  <si>
    <t>- cev fi32</t>
  </si>
  <si>
    <t>- cev fi36</t>
  </si>
  <si>
    <t>- cev fi50</t>
  </si>
  <si>
    <t>Dobava in montaža plastičnih doz 100x100x50mm za razcep kablov skupaj s pokrovom.</t>
  </si>
  <si>
    <t>Dobava in montaža plastične omarice 400x300x170mm, IP65, opremljene s ključavnico SŽ-EE.</t>
  </si>
  <si>
    <t>Dobava in montaža vtičnic 230V, 16A, v podhodu v dozo opremljeno s ključavnico SŽ-EE ali doza za fiksni priključek (omarica iz Rf materiala).</t>
  </si>
  <si>
    <t>Dobava in polaganje nerjavečega traku Rf
30x3,5 mm v podhodu v armirano-betonsko
konstrukcijo ter povezava z armaturo s
sponko KON 09</t>
  </si>
  <si>
    <t>- povezava s križno spojko</t>
  </si>
  <si>
    <t>- povezava ozemljila z nosilci nadstreška, na PE zbiralko omarice, komplet</t>
  </si>
  <si>
    <t xml:space="preserve">-dobava in polaganje vodnika fi 8mm iz Al legure na konzole za "Trimo" kritino kompletno s konzolo po strehi peronskega nadstreška </t>
  </si>
  <si>
    <t>-povezava zgoraj omenjenega na jekleno
kontsrukcijo nadstreška s sponkami ZON03 in
samoreznim vijakima</t>
  </si>
  <si>
    <t>Bitumenski premaz ozemljila na prehodu v
zemljo</t>
  </si>
  <si>
    <t>Element za fiksni ozemljilni priključek kot
Hermi KON30 privarjen na valjanc in
armaturo objekta. Preko tega priključka se
izvede GIP za izenačevanje potencialov v
notranjosti podhoda in zunanjih naprav (lahko
je tudi druga rešitev).</t>
  </si>
  <si>
    <t>Dobava in montaža perforirane pocinkane
police PK-100 s pritrditvijo v sekundarnem
stropu nadstreška</t>
  </si>
  <si>
    <t>Meritve ter preizkus el. instalacij ter meritev
osvetlitve</t>
  </si>
  <si>
    <t>Izdelava poročila o vizualnem pregledu,
preizkusu in meritvah električnih instalacij.
Potrdilo o brezhibnem delovanju aktivne
požarne zaščite (zasilna razsvetljava v
podhodu in stopnišču).</t>
  </si>
  <si>
    <t>6. OGREVANJE ŽLOTE NADSTREŠKA</t>
  </si>
  <si>
    <t>7. ZAŠČITA PRED DELOVANJEM STRELE ZA POSTAJNO POSLOPJE (STRELOVOD)</t>
  </si>
  <si>
    <t>Zaščita pred delovanjem strele za postajno poslopje - STRELOVOD</t>
  </si>
  <si>
    <t>Meritve strelovodne napeljave z izdajo poročila in merilnih protokolov</t>
  </si>
  <si>
    <t xml:space="preserve">Drobni in montažni material </t>
  </si>
  <si>
    <t>Prenapetostna zaščita - zaščita pred posrednim udarom strele</t>
  </si>
  <si>
    <r>
      <t xml:space="preserve">Dobava in montaža slemenskega nosilnega elementa </t>
    </r>
    <r>
      <rPr>
        <b/>
        <sz val="8"/>
        <rFont val="Arial"/>
        <family val="2"/>
        <charset val="238"/>
      </rPr>
      <t>SON06</t>
    </r>
    <r>
      <rPr>
        <sz val="8"/>
        <rFont val="Arial"/>
        <family val="2"/>
        <charset val="238"/>
      </rPr>
      <t xml:space="preserve"> iz nerjavečega jekla za pritrjevanje strelovodnega vodnika AH1 Al fi 8 mm na opečno kritino. Proizvajalec HERMI</t>
    </r>
  </si>
  <si>
    <r>
      <t xml:space="preserve">Dobava in montaža strešnega nosilnega elementa </t>
    </r>
    <r>
      <rPr>
        <b/>
        <sz val="8"/>
        <rFont val="Arial"/>
        <family val="2"/>
        <charset val="238"/>
      </rPr>
      <t>SON12A</t>
    </r>
    <r>
      <rPr>
        <sz val="8"/>
        <rFont val="Arial"/>
        <family val="2"/>
        <charset val="238"/>
      </rPr>
      <t xml:space="preserve"> iz nerjavečega jekla za pritrjevanje strelovodnega vodnika AH1 Al fi 8 mm na opečno kritino. Proizvajalec HERMI</t>
    </r>
  </si>
  <si>
    <r>
      <t xml:space="preserve">Dobava in montaža zidnega nosilnega elementa </t>
    </r>
    <r>
      <rPr>
        <b/>
        <sz val="8"/>
        <rFont val="Arial"/>
        <family val="2"/>
        <charset val="238"/>
      </rPr>
      <t>ZON01</t>
    </r>
    <r>
      <rPr>
        <sz val="8"/>
        <rFont val="Arial"/>
        <family val="2"/>
        <charset val="238"/>
      </rPr>
      <t xml:space="preserve"> iz nerjavečega jekla za pritrjevanje strelovodnega vodnika AH1 Al fi 8mm na votle fasade z izolacijo do 100 mm. Proizvajalec HERMI</t>
    </r>
  </si>
  <si>
    <r>
      <t xml:space="preserve">Dobava in montaža mehanske vertikalne zaščite </t>
    </r>
    <r>
      <rPr>
        <b/>
        <sz val="8"/>
        <rFont val="Arial"/>
        <family val="2"/>
        <charset val="238"/>
      </rPr>
      <t xml:space="preserve">VZ03 </t>
    </r>
    <r>
      <rPr>
        <sz val="8"/>
        <rFont val="Arial"/>
        <family val="2"/>
        <charset val="238"/>
      </rPr>
      <t>za zaščito zemljevodov. Proizvajalec HERMI</t>
    </r>
  </si>
  <si>
    <r>
      <t xml:space="preserve">Dobava in montaža cevnih objemk </t>
    </r>
    <r>
      <rPr>
        <b/>
        <sz val="8"/>
        <rFont val="Arial"/>
        <family val="2"/>
        <charset val="238"/>
      </rPr>
      <t>KON11A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</si>
  <si>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cevnih objemk </t>
    </r>
    <r>
      <rPr>
        <b/>
        <sz val="8"/>
        <rFont val="Arial"/>
        <family val="2"/>
        <charset val="238"/>
      </rPr>
      <t>KON12A</t>
    </r>
    <r>
      <rPr>
        <sz val="8"/>
        <rFont val="Arial"/>
        <family val="2"/>
        <charset val="238"/>
      </rPr>
      <t>,</t>
    </r>
    <r>
      <rPr>
        <b/>
        <sz val="8"/>
        <rFont val="Arial"/>
        <family val="2"/>
        <charset val="238"/>
      </rPr>
      <t xml:space="preserve"> </t>
    </r>
    <r>
      <rPr>
        <sz val="8"/>
        <rFont val="Arial"/>
        <family val="2"/>
        <charset val="238"/>
      </rPr>
      <t>za pritrjevanje strelovodnega vodnika AH1 fi 8 mm na odtočne cevi. Proizvajalec HERMI</t>
    </r>
  </si>
  <si>
    <r>
      <t xml:space="preserve">Dobava in montaža sponke </t>
    </r>
    <r>
      <rPr>
        <b/>
        <sz val="8"/>
        <rFont val="Arial"/>
        <family val="2"/>
        <charset val="238"/>
      </rPr>
      <t>KON04 A</t>
    </r>
    <r>
      <rPr>
        <sz val="8"/>
        <rFont val="Arial"/>
        <family val="2"/>
        <charset val="238"/>
      </rPr>
      <t xml:space="preserve"> iz nerjavečega jekla za medsebojno spajanje okroglih strelovodnih vodnikov. Proizvajalec HERMI</t>
    </r>
  </si>
  <si>
    <r>
      <t xml:space="preserve">Dobava in montaža merilne sponke </t>
    </r>
    <r>
      <rPr>
        <b/>
        <sz val="8"/>
        <rFont val="Arial"/>
        <family val="2"/>
        <charset val="238"/>
      </rPr>
      <t xml:space="preserve">KON06 </t>
    </r>
    <r>
      <rPr>
        <sz val="8"/>
        <rFont val="Arial"/>
        <family val="2"/>
        <charset val="238"/>
      </rPr>
      <t xml:space="preserve"> za izdelavo spojev med strelovodnim vodnikom in žlebnim koritom. Proizvajalec HERMI</t>
    </r>
  </si>
  <si>
    <r>
      <t xml:space="preserve">Dobava in montaža merilne sponke </t>
    </r>
    <r>
      <rPr>
        <b/>
        <sz val="8"/>
        <rFont val="Arial"/>
        <family val="2"/>
        <charset val="238"/>
      </rPr>
      <t>KON07</t>
    </r>
    <r>
      <rPr>
        <sz val="8"/>
        <rFont val="Arial"/>
        <family val="2"/>
        <charset val="238"/>
      </rPr>
      <t xml:space="preserve"> iz nerjavečega jekla za izvedbo merilnih spojev med okroglimi vodniki. Proizvajalec HERMI</t>
    </r>
  </si>
  <si>
    <r>
      <t xml:space="preserve">Dobava in montaža sponke </t>
    </r>
    <r>
      <rPr>
        <b/>
        <sz val="8"/>
        <rFont val="Arial"/>
        <family val="2"/>
        <charset val="238"/>
      </rPr>
      <t>KON07</t>
    </r>
    <r>
      <rPr>
        <sz val="8"/>
        <rFont val="Arial"/>
        <family val="2"/>
        <charset val="238"/>
      </rPr>
      <t xml:space="preserve"> iz nerjavečega jekla za povezovanje okroglega strelovodnega vodnika na lovilne palice. Proizvajalec HERMI</t>
    </r>
  </si>
  <si>
    <r>
      <t xml:space="preserve">Dobava in montaža oznak merilnih mest </t>
    </r>
    <r>
      <rPr>
        <b/>
        <sz val="8"/>
        <rFont val="Arial"/>
        <family val="2"/>
        <charset val="238"/>
      </rPr>
      <t>MŠ.</t>
    </r>
    <r>
      <rPr>
        <sz val="8"/>
        <rFont val="Arial"/>
        <family val="2"/>
        <charset val="238"/>
      </rPr>
      <t xml:space="preserve"> Proizvajalec HERMI</t>
    </r>
  </si>
  <si>
    <r>
      <t xml:space="preserve">Dobava in montaža okroglega vodnika </t>
    </r>
    <r>
      <rPr>
        <b/>
        <sz val="8"/>
        <rFont val="Arial"/>
        <family val="2"/>
        <charset val="238"/>
      </rPr>
      <t>RH3*H2</t>
    </r>
    <r>
      <rPr>
        <sz val="8"/>
        <rFont val="Arial"/>
        <family val="2"/>
        <charset val="238"/>
      </rPr>
      <t xml:space="preserve"> fi 8mm na tipske strelovodne nosilne elemente. Proizvajalec HERMI</t>
    </r>
  </si>
  <si>
    <r>
      <t xml:space="preserve">Dobava in montažalovilne palice </t>
    </r>
    <r>
      <rPr>
        <b/>
        <sz val="8"/>
        <rFont val="Arial"/>
        <family val="2"/>
        <charset val="238"/>
      </rPr>
      <t>LOP02</t>
    </r>
    <r>
      <rPr>
        <sz val="8"/>
        <rFont val="Arial"/>
        <family val="2"/>
        <charset val="238"/>
      </rPr>
      <t xml:space="preserve"> višine h=2,0m z ustreznim pritrdilnim in kontaktnim materialom. Proizvajalec HERMI</t>
    </r>
  </si>
  <si>
    <r>
      <t xml:space="preserve">Dobava in montaža sponke </t>
    </r>
    <r>
      <rPr>
        <b/>
        <sz val="8"/>
        <rFont val="Arial"/>
        <family val="2"/>
        <charset val="238"/>
      </rPr>
      <t>KON07</t>
    </r>
    <r>
      <rPr>
        <sz val="8"/>
        <rFont val="Arial"/>
        <family val="2"/>
        <charset val="238"/>
      </rPr>
      <t xml:space="preserve"> iz nerjavečega jekla za medsebojno spajanje okroglega vodnika RH5*H2 fi10mm in POS Rf ozemljitvene sonde. Proizvajalec HERMI</t>
    </r>
  </si>
  <si>
    <r>
      <t xml:space="preserve">Dobava in montaža okroglega vodnika </t>
    </r>
    <r>
      <rPr>
        <b/>
        <sz val="8"/>
        <rFont val="Arial"/>
        <family val="2"/>
        <charset val="238"/>
      </rPr>
      <t>RH5*H2</t>
    </r>
    <r>
      <rPr>
        <sz val="8"/>
        <rFont val="Arial"/>
        <family val="2"/>
        <charset val="238"/>
      </rPr>
      <t xml:space="preserve"> fi10mm iz nerjavečega jekla  za izvedbo povezave med ozemljitveno sondo in vertikalnim odvodom. Proizvajalec HERMI</t>
    </r>
  </si>
  <si>
    <r>
      <t xml:space="preserve">Dobava in montaža pohodne merilne omarice </t>
    </r>
    <r>
      <rPr>
        <b/>
        <sz val="8"/>
        <rFont val="Arial"/>
        <family val="2"/>
        <charset val="238"/>
      </rPr>
      <t>ZON07</t>
    </r>
    <r>
      <rPr>
        <sz val="8"/>
        <rFont val="Arial"/>
        <family val="2"/>
        <charset val="238"/>
      </rPr>
      <t xml:space="preserve"> </t>
    </r>
    <r>
      <rPr>
        <b/>
        <sz val="8"/>
        <rFont val="Arial"/>
        <family val="2"/>
        <charset val="238"/>
      </rPr>
      <t xml:space="preserve"> </t>
    </r>
    <r>
      <rPr>
        <sz val="8"/>
        <rFont val="Arial"/>
        <family val="2"/>
        <charset val="238"/>
      </rPr>
      <t>za izvedbo merilnih spojev pri podometni izvedbi vertikalnih odvodov. Proizvajalec HERMI</t>
    </r>
  </si>
  <si>
    <r>
      <t xml:space="preserve">Dobava in montaža vertikalne ozemljitvene sonde </t>
    </r>
    <r>
      <rPr>
        <b/>
        <sz val="8"/>
        <rFont val="Arial"/>
        <family val="2"/>
        <charset val="238"/>
      </rPr>
      <t>POS Rf</t>
    </r>
    <r>
      <rPr>
        <sz val="8"/>
        <rFont val="Arial"/>
        <family val="2"/>
        <charset val="238"/>
      </rPr>
      <t xml:space="preserve"> dolžine l=1,5m iz nerjavečega jekla fi 20mm za izvedbo ozemljitvene instalacije.. Sonda ima možnost podaljševanja, tako da se nova sonda nastavi na predhodno in se zabije, ter s tem predhodno potisne globlje v tla. Skupna dolžina posameznega paličnega ozemljila znaša l=4,5m. Proizvajalec HERMI</t>
    </r>
  </si>
  <si>
    <r>
      <t xml:space="preserve">Razrez asfalta z reskarjem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krpanje s hladnim asfaltom oziroma hladno zalivno maso.</t>
    </r>
  </si>
  <si>
    <r>
      <t xml:space="preserve">Lažja zemeljska dela za potrebe zabijanja vertikalnih </t>
    </r>
    <r>
      <rPr>
        <b/>
        <sz val="8"/>
        <rFont val="Arial"/>
        <family val="2"/>
        <charset val="238"/>
      </rPr>
      <t>POS</t>
    </r>
    <r>
      <rPr>
        <sz val="8"/>
        <rFont val="Arial"/>
        <family val="2"/>
        <charset val="238"/>
      </rPr>
      <t xml:space="preserve"> ozemljitvenih sond in izvedbe medsebojnih povezav sond oziroma navezave na obstoječo ozemljitveno instalacijo, povrnitev okolice objekta v prvotno stanje.</t>
    </r>
  </si>
  <si>
    <t>E) TELEKOMUNIKACIJE</t>
  </si>
  <si>
    <t>E.1) PRESTAVITEV IN ZAŠČITA SV IN TK VODOV IN NAPRAV</t>
  </si>
  <si>
    <t>1. KABLI</t>
  </si>
  <si>
    <t xml:space="preserve">  *TK 59          1x4x0,8  M</t>
  </si>
  <si>
    <t xml:space="preserve">  *TK 59          3x4x0,8   M</t>
  </si>
  <si>
    <t xml:space="preserve">  *SPZ         5x0,9                        </t>
  </si>
  <si>
    <t xml:space="preserve">  *SPZ         10x0,9                         </t>
  </si>
  <si>
    <t xml:space="preserve">  *SPZ         24x0,9                        </t>
  </si>
  <si>
    <r>
      <t>AG G(St)Gf 2x2x0,75</t>
    </r>
    <r>
      <rPr>
        <vertAlign val="superscript"/>
        <sz val="11"/>
        <rFont val="Times New Roman CE"/>
        <family val="1"/>
        <charset val="238"/>
      </rPr>
      <t xml:space="preserve"> </t>
    </r>
    <r>
      <rPr>
        <sz val="11"/>
        <color theme="1"/>
        <rFont val="Calibri"/>
        <family val="2"/>
        <charset val="238"/>
        <scheme val="minor"/>
      </rPr>
      <t>(za TM)</t>
    </r>
  </si>
  <si>
    <r>
      <t>*NYBY (PP41) 3x1,5 mm</t>
    </r>
    <r>
      <rPr>
        <vertAlign val="superscript"/>
        <sz val="11"/>
        <rFont val="Times New Roman CE"/>
        <family val="1"/>
        <charset val="238"/>
      </rPr>
      <t>2</t>
    </r>
  </si>
  <si>
    <r>
      <t>*BOA 2x0,5 mm</t>
    </r>
    <r>
      <rPr>
        <vertAlign val="superscript"/>
        <sz val="11"/>
        <rFont val="Times New Roman CE"/>
        <family val="1"/>
        <charset val="238"/>
      </rPr>
      <t>2</t>
    </r>
  </si>
  <si>
    <t>*UEXOH9M 1x2x0,9 mm</t>
  </si>
  <si>
    <t xml:space="preserve">Trasiranje začasne ali nove kabelske trase zemeljskega kabla, kabelske kanalizacije, cevi ali kabelskih korit </t>
  </si>
  <si>
    <t>Posek drevja in grmovja - predvideno</t>
  </si>
  <si>
    <r>
      <t>m</t>
    </r>
    <r>
      <rPr>
        <vertAlign val="superscript"/>
        <sz val="11"/>
        <rFont val="Times New Roman CE"/>
        <family val="1"/>
        <charset val="238"/>
      </rPr>
      <t>2</t>
    </r>
  </si>
  <si>
    <t>Ročni prečni kontrolni izkop obstoječe kabelske trase - predvideno</t>
  </si>
  <si>
    <t xml:space="preserve">Razbitje in odstranitev dela obstoječega betonskega temelja ali drugih podobnih ovir v zemlji (na območju kabelskega jarka) - predvideno </t>
  </si>
  <si>
    <t>Ročni izkop obstoječega kabla/cevi - do 10 kablov ali cevi v skupnem jarku, zasip jarka</t>
  </si>
  <si>
    <t>Zaščita položenih (ali izkopanih) PE, PVC ali alkaten cevi z obbetoniranjem z betonom C12/15 - predvideno</t>
  </si>
  <si>
    <t>Zaščita položenih PE, PVC ali alkaten cevi z obbetoniranjem z C12/15, na območju dovozov na gradbišče - predvideno</t>
  </si>
  <si>
    <t>Zaščita obstoječih zemeljskih kablov ali cevi s položitvijo desk ("plohov") na teren nad kablom oziroma nad cevmi, na območju dovozov na gradbišče, kasnejša odstranitev desk in ureditev okolice - predvideno</t>
  </si>
  <si>
    <t>Vbetoniranje 3x PE cevi premera 63mm v temelj droga VM za prehod kabla skozi temelj VM</t>
  </si>
  <si>
    <t>Dodatek za ročni izkop pri izkopu za temelj VM zaradi bližine SVTK vodov/naprav</t>
  </si>
  <si>
    <t>Začasna zaščita SV ali TK naprave proti vdiranju v gradbeno jamo temelja - vse</t>
  </si>
  <si>
    <t>Začasna zaščita stojišča SV ali TK naprave proti vdiranju v gradbeno jamo temelja (po potrebi) - vse</t>
  </si>
  <si>
    <t>Ročni izkop kablov in/ali cevi na mestu izgradnje temelja, začasna zaščita kablov in/ali cevi proti vdiranju v gradbeno jamo temelja VM, podrivanje "ploha" (2 kosa) v dolžini do 6 m, po vgraditvi temelja povrnitev prvotnega stanja - vse</t>
  </si>
  <si>
    <t>Ročni izkop kablov in/ali cevi na območju izgradnje temelja (do 20m), prestavitev kablov ob predviden temelj VM, začasna zaščita kablov in/ali cevi proti vdiranju v gradbeno jamo temelja VM, podrivanje "ploha" (2 kosa) v dolžini do 6 m, po vgraditvi temelja povrnitev prvotnega stanja - vse</t>
  </si>
  <si>
    <t>Začasen umik betonskih korit stran od gradbene jame droga VM, zaščita kablov in/ali cevi na območju gradbene jame z lesenimi plohi (2 kosa) v dolžini do 6m, po vgraditvi temelja povrnitev prvotnega stanja - vse</t>
  </si>
  <si>
    <t>Začasen umik betonskih korit (do 20m) stran od gradbene jame droga VM, prestavitev in zaščita kablov in/ali cevi na območju gradbene jame z lesenimi plohi (2 kosa) v dolžini do 6m, po vgraditvi temelja ponovna položitev korit in/ali cevi ter kablov v novo traso ob temelj VM - vse</t>
  </si>
  <si>
    <t>Začasna odstranitev in nato ponovna položitev betonskih korit na območju gradbene jame temelja - dolžine do 8m</t>
  </si>
  <si>
    <t>Čiščenje kabelske trase na mestih, kjer polagamo betonska korita</t>
  </si>
  <si>
    <t>Izdelava betonske posteljice za betonska korita na delih trase, kjer ni mogoč izkop jarka - predvidoma</t>
  </si>
  <si>
    <t>Izdelava betonske posteljice za betonska korita in PEHD cev pod njimi na delih trase, kjer ni mogoč izkop jarka - predvidoma</t>
  </si>
  <si>
    <t>Izdelava betonske posteljice za betonska korita in PEHD cev pod njimi zaradi nestabilnega terena - predvidoma</t>
  </si>
  <si>
    <t>Dobava in polaganje enodelnih betonskih kabelskih korit tip A ali tip 2 (EBK), izmer 260x205x1000 (mm), z dvema pokrovoma tip SŽ in ustrezno vrvico, ureditev podlage</t>
  </si>
  <si>
    <t>Dobava in polaganje dvodelnih betonskih kabelskih korit tip B ali tip 4 (DBK), izmer 400x160x1000 (mm), z dvema pokrovoma tip SŽ in ustrezno vrvico, ureditev podlage</t>
  </si>
  <si>
    <t>Dobava in polaganje trodelnih betonskih kabelskih korit tip C (TBK), izmer 600x200x1000 (mm), z dvema pokrovoma tip SŽ in ustrezno vrvico, ureditev podlage</t>
  </si>
  <si>
    <t>Sidranje betonskih kabelskih korit - predvideno</t>
  </si>
  <si>
    <t>Dodatek za povečan izkop jarka za betonska kabelska korita zaradi polaganja PEHD cevi pod njimi</t>
  </si>
  <si>
    <t>Dodatek za izvedbo prehoda betonskih kabelskih korit in/ali PEHD cevi v kabelski jašek</t>
  </si>
  <si>
    <t>Odkrivanje in ponovno pokrivanje betonskih kabelskih korit</t>
  </si>
  <si>
    <t>Prestavitev obstoječih SVTK kablov/cevi v betonska kabelska korita - brez rezanja (do 10 kablov), odpiranje in zapiranje korit</t>
  </si>
  <si>
    <t>Ročni izkop in odvoz obstoječih betonskih kabelskih korit na deponijo ali v skladišče</t>
  </si>
  <si>
    <t>Ročni izkop in odvoz obstoječih betonskih kabelskih korit (in izkop cevi pod njimi) na deponijo ali v skladišče</t>
  </si>
  <si>
    <t>Prestavitev obstoječih betonskih korit (EBK, DBK, ...), vključno z izvedbo prestavitve obstoječih kablov v prestavljena korita</t>
  </si>
  <si>
    <t>Zamenjava obstoječih poškodovanih betonskih kabelskih korit in pokrovov - predvidoma
- EBK korito tip A ali tip 2</t>
  </si>
  <si>
    <t>Zamenjava obstoječih poškodovanih betonskih kabelskih korit in pokrovov - predvidoma
- DBK korito tip B ali tip 4</t>
  </si>
  <si>
    <t>Zaščita obstoječih betonskih kabelskih korit s položitvijo desk ("plohov") na teren nad koriti, na območju dovozov na gradbišče, po končanih delih odstranitev zaščite iz desk, z odvozom in ureditvijo okolice v prvotno stanje - za celoten odsek</t>
  </si>
  <si>
    <t>Demontaža obstoječih ali začasnih kovinskih korit z nosilci, odvoz na deponijo</t>
  </si>
  <si>
    <t>Kabelska kanalizacija - 1x Ф125 mm</t>
  </si>
  <si>
    <t>Kabelska kanalizacija - 8x Ф125 mm</t>
  </si>
  <si>
    <t>Zaščita prazne položene cevi z Raychem ali ustrezno drugo toploskrčno kapo</t>
  </si>
  <si>
    <t xml:space="preserve">Dodatek za ročni izkop kabelskega jarka - predvideno </t>
  </si>
  <si>
    <t>Dodatek za izkop ob obstoječem kablu</t>
  </si>
  <si>
    <t>Kabelski jašek tip A (GSMR) izmer 1,5x1,5x1,5 (m), s kab. konzolami - lahki litoželezni pokrov</t>
  </si>
  <si>
    <t>Kabelski jašek tip A1 (GSMR) izmer 1,5x1,5x2,0 (m), s kab. konzolami - lahki litoželezni pokrov</t>
  </si>
  <si>
    <t>Kabelski jašek tip B (GSMR) izmer 1,2x1,2x1,2 (m), s kab. konzolami - lahki litoželezni pokrov</t>
  </si>
  <si>
    <t>Kabelski jašek tip B1 (GSMR) izmer 1,2x1,2x2,0 (m), s kab. konzolami - lahki litoželezni pokrov</t>
  </si>
  <si>
    <t>Dodatek pri izdelavi kabelskega jaška z ovirami (korenine, inštalacije, obstoječi kabli ali cevi) - površina jaška nad 1 m2</t>
  </si>
  <si>
    <t>Začasna zaščita kabelskega jaška proti vdiranju v gradbeno jamo</t>
  </si>
  <si>
    <t>Odstranitev (razbitje) obstoječega betonskega kabelskega jaška v katerem so kabli v delovanju, izmer do 2,0x2,0x2,0 (m)</t>
  </si>
  <si>
    <t>Odstranitev (razbitje) obstoječega kabelskega jaška iz betonske cevi, v kateri so kabli v delovanju</t>
  </si>
  <si>
    <t>Dvig pokrova obstoječega kabelskega jaška na novo višino terena (do 50cm) - lahki ali težki litoželezni pokrov</t>
  </si>
  <si>
    <t>Dvig stropa in pokrova obstoječega kabelskega jaška na novo višino terena (do 50cm), vključno z razbitjem obstoječega betonskega stropa in zavarovanjem obstoječih kablov v jašku (lesen podest); po končanih delih demontaža lesenega podesta iz jaška - lahki ali težki litoželezni pokrov</t>
  </si>
  <si>
    <t>Izdelava novega stropa obstoječega kabelskega jaška s spremembo lokacije pokrova jaška, vključno z razbitjem obstoječega betonskega stropa in zavarovanjem obstoječih kablov v jašku (lesen podest); po končanih delih demontaža lesenega podesta iz jaška - lahki ali težki litoželezni pokrov</t>
  </si>
  <si>
    <t>Povišanje (do 50cm) obstoječega kabelskega jaška iz betonske cevi (premera do 1m) glede na predvideno višino terena</t>
  </si>
  <si>
    <t>Izdelava kabelskega uvoda na obstoječem kabelskem jašku z obdelavo odprtin za uvod do 2x dvojček in TBK korito</t>
  </si>
  <si>
    <t>Izdelava kabelskega uvoda na obstoječem kabelskem jašku z obdelavo odprtin za uvod do 2x dvojček in DBK korito</t>
  </si>
  <si>
    <t>PEHD cevi 2x50 mm (dvojček)</t>
  </si>
  <si>
    <t>PEHD cev premera 50 mm med koriti ali kabelskim jaškom ali glavno kabelsko traso in SV ali TK napravo, izkop in zasip jarka</t>
  </si>
  <si>
    <t>PEHD cevi 2x50 mm med koriti ali kabelskim jaškom ali glavno kabelsko traso in SV ali TK napravo, izkop in zasip jarka</t>
  </si>
  <si>
    <t>PE cev premera 110 ali 125 mm med koriti ali kabelskim jaškom ali glavno kabelsko traso in SV ali TK napravo, izkop in zasip jarka</t>
  </si>
  <si>
    <t>2x PE cev premera 110 ali 125 mm med koriti ali kabelskim jaškom ali glavno kabelsko traso in SV ali TK napravo, izkop in zasip jarka</t>
  </si>
  <si>
    <t>Testiranje PE cevi 32 mm po polaganju, tlačni preizkus in prehodnost cevi</t>
  </si>
  <si>
    <t>Testiranje obstoječe PE cevi za vpihovanje optičnega kabla, tlačni preizkus in prehodnost cevi</t>
  </si>
  <si>
    <t>Opozorilni metaliziran trak (z vgrajeno Al folijo) z napisom "POZOR OPTIČNI KABEL", položiti nad cevjo</t>
  </si>
  <si>
    <t>Tesnilni čep za cev premera 32 mm</t>
  </si>
  <si>
    <t>Tesnilni čep za cev premera 50 mm</t>
  </si>
  <si>
    <t>Pritrditev/stabiliziranje začasnih cevi na ne ravnem terenu z lesenimi količki na medsebojni razdalji 1m</t>
  </si>
  <si>
    <t>Pritrditev začasne zaščitne cevi na provizorij ali betonski/lesen prag</t>
  </si>
  <si>
    <t>Začasna zračna linija kablov - delo in material: izkop, opaži, betonska in armiranobetonska dela, jeklena konstrukcija, 2x opora, 2x temelj, nosilne vrvi, obešanje kablov v ceveh, začasna ozemljitev, po končanih delih demontaža z odvozom in ureditvijo okolice v prvotno stanje
- dolžine do 20m</t>
  </si>
  <si>
    <t>Prestavitev premikalnega mejnika (SZ 32)</t>
  </si>
  <si>
    <t>Začasna zaščita obstoječega signala</t>
  </si>
  <si>
    <t>Začasna zaščita kabelske SV/TK omare, telefonske omare</t>
  </si>
  <si>
    <t>Izdelava začasne ozemljitve kovinskih elementov ob progi (signali, omare, stebrički, kovinska korita, ograje, …) z izolirano jekleno ozemljilno vrvjo preseka 70 mm2 na neizolirano tirnico</t>
  </si>
  <si>
    <t xml:space="preserve">Izdelava ozemljitve kovinskih elementov ob progi (signali, omare, kovinska korita, ograje, …) z izolirano jekleno ozemljilno vrvjo preseka 70 mm2 na najbližji drog voznega omrežja, meritev in preizkus
- povprečne razdalje do 30 m </t>
  </si>
  <si>
    <t>Izdelava ozemljitve kovinskih elementov ob progi (signali, omare, stebrički, kovinska korita, ograje, …) z izolirano jekleno ozemljilno vrvjo preseka 70 mm2 na najbližji drog voznega omrežja, meritev in preizkus
- povprečne razdalje do 50 m s prečkanjem proge</t>
  </si>
  <si>
    <t>Popravilo obstoječe ozemljitve naprav in/ali kovinskih elementov ob progi, poškodovane zaradi novih izkopov - za celotno območje obdelave</t>
  </si>
  <si>
    <r>
      <t xml:space="preserve">Ročni izkop in </t>
    </r>
    <r>
      <rPr>
        <sz val="8"/>
        <color theme="1"/>
        <rFont val="Arial"/>
        <family val="2"/>
        <charset val="238"/>
      </rPr>
      <t>zaščita</t>
    </r>
    <r>
      <rPr>
        <sz val="8"/>
        <rFont val="Arial"/>
        <family val="2"/>
        <charset val="238"/>
      </rPr>
      <t xml:space="preserve"> 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prerezanimi cevmi in z obbetoniranjem</t>
    </r>
    <r>
      <rPr>
        <sz val="8"/>
        <rFont val="Arial"/>
        <family val="2"/>
        <charset val="238"/>
      </rPr>
      <t xml:space="preserve"> (do 10 kablov v skupni trasi), zasip jarka</t>
    </r>
  </si>
  <si>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t>
    </r>
  </si>
  <si>
    <r>
      <t>Izkop kabelskega jarka. Obseg del: izkop jarka do</t>
    </r>
    <r>
      <rPr>
        <sz val="8"/>
        <color theme="1"/>
        <rFont val="Arial"/>
        <family val="2"/>
        <charset val="238"/>
      </rPr>
      <t xml:space="preserve"> 0,4x0,9</t>
    </r>
    <r>
      <rPr>
        <sz val="8"/>
        <rFont val="Arial"/>
        <family val="2"/>
        <charset val="238"/>
      </rPr>
      <t xml:space="preserve"> (m), izdelava posteljice s peskom granulacije 4-8 mm, zasip kabla/cevi s peskom, dobava in položitev opozorilnega traku, zasip jarka z izkopanim materialom z nabijanjem po slojih in ureditev okolice.</t>
    </r>
  </si>
  <si>
    <t>Izdelava kabelskega uvoda na obstoječem kabelskem jašku z obdelavo odprtin za uvod do 9x cev f125mm ali f110mm</t>
  </si>
  <si>
    <t>Izdelava kabelskega uvoda na obstoječem kabelskem jašku z obdelavo odprtin za uvod do 2x cev f125mm ali f110mm</t>
  </si>
  <si>
    <t>Dobava in uvlačenje AC (PE) cevi v (delno zasedeno) cev kabelske kanalizacije
- 1x f 32 mm</t>
  </si>
  <si>
    <t>Dobava in polaganje AC (PE) cevi v (delno zasedeno) kabelsko korito - 1x f 32 mm</t>
  </si>
  <si>
    <t xml:space="preserve">Ravna cevna spojka - za f 50 mm     </t>
  </si>
  <si>
    <t xml:space="preserve">Ravna cevna spojka - za f 32 mm     </t>
  </si>
  <si>
    <r>
      <t xml:space="preserve">Ročni izkop obstoječih SVTK </t>
    </r>
    <r>
      <rPr>
        <sz val="8"/>
        <color theme="1"/>
        <rFont val="Arial"/>
        <family val="2"/>
        <charset val="238"/>
      </rPr>
      <t>kablov/cevi</t>
    </r>
    <r>
      <rPr>
        <sz val="8"/>
        <rFont val="Arial"/>
        <family val="2"/>
        <charset val="238"/>
      </rPr>
      <t xml:space="preserve"> (do 10 kablov v skupni trasi), poglobitev kablov/cevi, zasip jarka</t>
    </r>
  </si>
  <si>
    <r>
      <t xml:space="preserve">Ročni izkop in </t>
    </r>
    <r>
      <rPr>
        <sz val="8"/>
        <color theme="1"/>
        <rFont val="Arial"/>
        <family val="2"/>
        <charset val="238"/>
      </rPr>
      <t xml:space="preserve">zaščita </t>
    </r>
    <r>
      <rPr>
        <sz val="8"/>
        <rFont val="Arial"/>
        <family val="2"/>
        <charset val="238"/>
      </rPr>
      <t xml:space="preserve">obstoječih SVTK </t>
    </r>
    <r>
      <rPr>
        <sz val="8"/>
        <color theme="1"/>
        <rFont val="Arial"/>
        <family val="2"/>
        <charset val="238"/>
      </rPr>
      <t>kablov/cevi</t>
    </r>
    <r>
      <rPr>
        <sz val="8"/>
        <rFont val="Arial"/>
        <family val="2"/>
        <charset val="238"/>
      </rPr>
      <t xml:space="preserve"> s PVC polcevmi ali PE </t>
    </r>
    <r>
      <rPr>
        <sz val="8"/>
        <color theme="1"/>
        <rFont val="Arial"/>
        <family val="2"/>
        <charset val="238"/>
      </rPr>
      <t xml:space="preserve">prerezanimi cevmi in z obbetoniranjem </t>
    </r>
    <r>
      <rPr>
        <sz val="8"/>
        <rFont val="Arial"/>
        <family val="2"/>
        <charset val="238"/>
      </rPr>
      <t xml:space="preserve">(do 10 kablov v skupni trasi), </t>
    </r>
    <r>
      <rPr>
        <sz val="8"/>
        <color theme="1"/>
        <rFont val="Arial"/>
        <family val="2"/>
        <charset val="238"/>
      </rPr>
      <t>poglobitev kablov/cevi,</t>
    </r>
    <r>
      <rPr>
        <sz val="8"/>
        <rFont val="Arial"/>
        <family val="2"/>
        <charset val="238"/>
      </rPr>
      <t xml:space="preserve"> zasip jarka</t>
    </r>
  </si>
  <si>
    <r>
      <rPr>
        <sz val="8"/>
        <color theme="1"/>
        <rFont val="Arial"/>
        <family val="2"/>
        <charset val="238"/>
      </rPr>
      <t xml:space="preserve">Poglobitev </t>
    </r>
    <r>
      <rPr>
        <sz val="8"/>
        <rFont val="Arial"/>
        <family val="2"/>
        <charset val="238"/>
      </rPr>
      <t xml:space="preserve">obstoječega kabla/cevi na globino 1,5 m pod GRT - </t>
    </r>
    <r>
      <rPr>
        <sz val="8"/>
        <color theme="1"/>
        <rFont val="Arial"/>
        <family val="2"/>
        <charset val="238"/>
      </rPr>
      <t>pod progo</t>
    </r>
    <r>
      <rPr>
        <sz val="8"/>
        <rFont val="Arial"/>
        <family val="2"/>
        <charset val="238"/>
      </rPr>
      <t xml:space="preserve"> (ročni izkop kabla ali cevi, zajetje obstoječega kabla </t>
    </r>
    <r>
      <rPr>
        <sz val="8"/>
        <color theme="1"/>
        <rFont val="Arial"/>
        <family val="2"/>
        <charset val="238"/>
      </rPr>
      <t>s polcevmi, obbetoniranje</t>
    </r>
    <r>
      <rPr>
        <sz val="8"/>
        <rFont val="Arial"/>
        <family val="2"/>
        <charset val="238"/>
      </rPr>
      <t xml:space="preserve"> cevi) </t>
    </r>
  </si>
  <si>
    <r>
      <rPr>
        <sz val="8"/>
        <color theme="1"/>
        <rFont val="Arial"/>
        <family val="2"/>
        <charset val="238"/>
      </rPr>
      <t>Poglobitev obstoječega kabla v cevi</t>
    </r>
    <r>
      <rPr>
        <sz val="8"/>
        <rFont val="Arial"/>
        <family val="2"/>
        <charset val="238"/>
      </rPr>
      <t xml:space="preserve"> na globino 1,5 m pod GRT - </t>
    </r>
    <r>
      <rPr>
        <sz val="8"/>
        <color theme="1"/>
        <rFont val="Arial"/>
        <family val="2"/>
        <charset val="238"/>
      </rPr>
      <t xml:space="preserve">pod progo </t>
    </r>
    <r>
      <rPr>
        <sz val="8"/>
        <rFont val="Arial"/>
        <family val="2"/>
        <charset val="238"/>
      </rPr>
      <t xml:space="preserve">(ročni izkop kabla v cevi, </t>
    </r>
    <r>
      <rPr>
        <sz val="8"/>
        <color theme="1"/>
        <rFont val="Arial"/>
        <family val="2"/>
        <charset val="238"/>
      </rPr>
      <t xml:space="preserve">obbetoniranje </t>
    </r>
    <r>
      <rPr>
        <sz val="8"/>
        <rFont val="Arial"/>
        <family val="2"/>
        <charset val="238"/>
      </rPr>
      <t>cevi) - do 4 cevi</t>
    </r>
  </si>
  <si>
    <r>
      <t xml:space="preserve">Prestavitev in </t>
    </r>
    <r>
      <rPr>
        <sz val="8"/>
        <color theme="1"/>
        <rFont val="Arial"/>
        <family val="2"/>
        <charset val="238"/>
      </rPr>
      <t>zaščita</t>
    </r>
    <r>
      <rPr>
        <sz val="8"/>
        <rFont val="Arial"/>
        <family val="2"/>
        <charset val="238"/>
      </rPr>
      <t xml:space="preserve"> obstoječih SVTK </t>
    </r>
    <r>
      <rPr>
        <sz val="8"/>
        <color theme="1"/>
        <rFont val="Arial"/>
        <family val="2"/>
        <charset val="238"/>
      </rPr>
      <t xml:space="preserve">kablov/cevi </t>
    </r>
    <r>
      <rPr>
        <sz val="8"/>
        <rFont val="Arial"/>
        <family val="2"/>
        <charset val="238"/>
      </rPr>
      <t xml:space="preserve">s PVC polcevmi ali PE </t>
    </r>
    <r>
      <rPr>
        <sz val="8"/>
        <color theme="1"/>
        <rFont val="Arial"/>
        <family val="2"/>
        <charset val="238"/>
      </rPr>
      <t>prerezanimi</t>
    </r>
    <r>
      <rPr>
        <sz val="8"/>
        <rFont val="Arial"/>
        <family val="2"/>
        <charset val="238"/>
      </rPr>
      <t xml:space="preserve"> cevmi (do 10 kablov v skupni trasi), </t>
    </r>
    <r>
      <rPr>
        <sz val="8"/>
        <color theme="1"/>
        <rFont val="Arial"/>
        <family val="2"/>
        <charset val="238"/>
      </rPr>
      <t>prestavitev v začasno traso</t>
    </r>
    <r>
      <rPr>
        <sz val="8"/>
        <rFont val="Arial"/>
        <family val="2"/>
        <charset val="238"/>
      </rPr>
      <t xml:space="preserve"> na teren</t>
    </r>
  </si>
  <si>
    <r>
      <t>Začasna</t>
    </r>
    <r>
      <rPr>
        <sz val="8"/>
        <color theme="1"/>
        <rFont val="Arial"/>
        <family val="2"/>
        <charset val="238"/>
      </rPr>
      <t xml:space="preserve"> 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ponovna položitev</t>
    </r>
    <r>
      <rPr>
        <sz val="8"/>
        <color theme="1"/>
        <rFont val="Arial"/>
        <family val="2"/>
        <charset val="238"/>
      </rPr>
      <t xml:space="preserve"> obstoječih korit in </t>
    </r>
    <r>
      <rPr>
        <sz val="8"/>
        <rFont val="Arial"/>
        <family val="2"/>
        <charset val="238"/>
      </rPr>
      <t xml:space="preserve">SVTK vodov ter cevi </t>
    </r>
    <r>
      <rPr>
        <sz val="8"/>
        <color theme="1"/>
        <rFont val="Arial"/>
        <family val="2"/>
        <charset val="238"/>
      </rPr>
      <t>na enak način</t>
    </r>
    <r>
      <rPr>
        <sz val="8"/>
        <rFont val="Arial"/>
        <family val="2"/>
        <charset val="238"/>
      </rPr>
      <t xml:space="preserve">, </t>
    </r>
    <r>
      <rPr>
        <sz val="8"/>
        <color theme="1"/>
        <rFont val="Arial"/>
        <family val="2"/>
        <charset val="238"/>
      </rPr>
      <t>odstranitev zaščite</t>
    </r>
    <r>
      <rPr>
        <sz val="8"/>
        <rFont val="Arial"/>
        <family val="2"/>
        <charset val="238"/>
      </rPr>
      <t>,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</si>
  <si>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t>
    </r>
    <r>
      <rPr>
        <sz val="8"/>
        <color theme="1"/>
        <rFont val="Arial"/>
        <family val="2"/>
        <charset val="238"/>
      </rPr>
      <t xml:space="preserve"> položitev novih betonskih (DBK) korit in obstoječih SVTK vodov ter cevi, odstranitev zaščite, izkop in zasip</t>
    </r>
  </si>
  <si>
    <r>
      <rPr>
        <sz val="8"/>
        <color theme="1"/>
        <rFont val="Arial"/>
        <family val="2"/>
        <charset val="238"/>
      </rPr>
      <t>Odstranitev betonskih korit</t>
    </r>
    <r>
      <rPr>
        <sz val="8"/>
        <rFont val="Arial"/>
        <family val="2"/>
        <charset val="238"/>
      </rPr>
      <t xml:space="preserve"> in SVTK vodov v njih</t>
    </r>
    <r>
      <rPr>
        <sz val="8"/>
        <color theme="1"/>
        <rFont val="Arial"/>
        <family val="2"/>
        <charset val="238"/>
      </rPr>
      <t xml:space="preserve"> ter morebitnih cevi pod koriti</t>
    </r>
    <r>
      <rPr>
        <sz val="8"/>
        <rFont val="Arial"/>
        <family val="2"/>
        <charset val="238"/>
      </rPr>
      <t xml:space="preserve">, </t>
    </r>
    <r>
      <rPr>
        <sz val="8"/>
        <color theme="1"/>
        <rFont val="Arial"/>
        <family val="2"/>
        <charset val="238"/>
      </rPr>
      <t>začasna prestavitev</t>
    </r>
    <r>
      <rPr>
        <sz val="8"/>
        <rFont val="Arial"/>
        <family val="2"/>
        <charset val="238"/>
      </rPr>
      <t xml:space="preserve"> vodov in cevi na teren/brežino in </t>
    </r>
    <r>
      <rPr>
        <sz val="8"/>
        <color theme="1"/>
        <rFont val="Arial"/>
        <family val="2"/>
        <charset val="238"/>
      </rPr>
      <t>zaščita kablov s PE prerezanimi cevmi</t>
    </r>
    <r>
      <rPr>
        <sz val="8"/>
        <rFont val="Arial"/>
        <family val="2"/>
        <charset val="238"/>
      </rPr>
      <t xml:space="preserve"> (do 10 kablov v skupni trasi), </t>
    </r>
    <r>
      <rPr>
        <sz val="8"/>
        <color theme="1"/>
        <rFont val="Arial"/>
        <family val="2"/>
        <charset val="238"/>
      </rPr>
      <t>prestavitev</t>
    </r>
    <r>
      <rPr>
        <sz val="8"/>
        <rFont val="Arial"/>
        <family val="2"/>
        <charset val="238"/>
      </rPr>
      <t xml:space="preserve"> SVTK vodov</t>
    </r>
    <r>
      <rPr>
        <sz val="8"/>
        <color theme="1"/>
        <rFont val="Arial"/>
        <family val="2"/>
        <charset val="238"/>
      </rPr>
      <t xml:space="preserve"> v končno traso v skupni kabelski jarek</t>
    </r>
  </si>
  <si>
    <t>2. GRADBENA DELA</t>
  </si>
  <si>
    <t>3. KABELSKO MONTAŽNA DELA</t>
  </si>
  <si>
    <t>Zapiranje kabelskih koncev</t>
  </si>
  <si>
    <t>Polaganje kabla v jarek/korito, na teren</t>
  </si>
  <si>
    <t>Vlečenje kabla v cevi kabelske kanalizacije z vlečenjem predvleke</t>
  </si>
  <si>
    <t>Prestavitev kabla ali cevi v začasno ali končno traso - do 10 kablov v skupni trasi</t>
  </si>
  <si>
    <t>Prestavitev kabla ali cevi v začasno ali končno traso - nad 10 kablov v skupni trasi</t>
  </si>
  <si>
    <t>Prestavitev kabla ali cevi v končno traso, odstranitev začasnih zaščitnih cevi s kablov - do 10 kablov v skupni trasi</t>
  </si>
  <si>
    <t>Izvedba rezerve kabla dolžine do 10m</t>
  </si>
  <si>
    <t>Izvedba rezerve kabla dolžine do 10m v kabelskem jašku</t>
  </si>
  <si>
    <t>Izvedba rezerve kabla dolžine do 30m v kabelskem jašku</t>
  </si>
  <si>
    <t>Izvedba rezerve kabla dolžine nad 30m v kabelskem jašku</t>
  </si>
  <si>
    <t>Označitev vseh kablov v kabelskem jašku in/ali v kabelskem prostoru</t>
  </si>
  <si>
    <t>Označitev vseh kablov v kabelskem koritu, vsaj na vsakih 100m</t>
  </si>
  <si>
    <t>Tesnjenje med vsemi kabli in cevmi v kabelskem jašku</t>
  </si>
  <si>
    <t>Tesnjenje med zaščitno cevjo in kablom ali PE cevjo pri vhodu in izhodu iz cevi</t>
  </si>
  <si>
    <t>*Kabelska spojka na TK kablu:</t>
  </si>
  <si>
    <t xml:space="preserve">  TK 59         1x4x0,8  M</t>
  </si>
  <si>
    <t xml:space="preserve">  TK 59         3x4x0,8  M</t>
  </si>
  <si>
    <t xml:space="preserve">  TK 59         5x4x0,8  M</t>
  </si>
  <si>
    <t>*Kabelska spojka na signalnem kablu:</t>
  </si>
  <si>
    <t xml:space="preserve">  SPZ/SEZ          5x0,9                   </t>
  </si>
  <si>
    <t xml:space="preserve">  SPZ/SEZ          10x0,9                   </t>
  </si>
  <si>
    <t xml:space="preserve">  SPZ/SEZ          24x0,9                   </t>
  </si>
  <si>
    <t>Zaključitev obstoječega ali novega kabla na SVTK napravi, vključno z uvlečenjem in tesnjenjem kabla (omara, razdelilec, signal, števec osi,…), kos za napravo</t>
  </si>
  <si>
    <t>Prestavitev obstoječe telefonske omare TO z opremo na novo lokacijo, montaža na betonski podstavek ali na kabelski jašek, priključitev in preizkus</t>
  </si>
  <si>
    <t>Demontaža in ponovna montaža števca osi in priključne omarice z ustreznim novim montažnim materialom (60E1)</t>
  </si>
  <si>
    <t xml:space="preserve">Demontaža in ponovna montaža tirnega magneta 1000/2000 Hz z ustreznim novim montažnim materialom (60E1)
</t>
  </si>
  <si>
    <t>Preizkus tirnega magneta, vključno z izolacijsko trdnostjo</t>
  </si>
  <si>
    <t>28a</t>
  </si>
  <si>
    <t>Demontaža in ponovna montaža evrobalize in kabla oziroma priključne omarice z ustreznim novim montažnim materialom</t>
  </si>
  <si>
    <t>28b</t>
  </si>
  <si>
    <t>Demontaža evrobalize in kabla oziroma priključne omarice, odvoz v skladišče SVTK naprav</t>
  </si>
  <si>
    <t>Demontaža in ponovna montaža premikalnega signala z ustreznim novim montažnim materialom in temeljem</t>
  </si>
  <si>
    <t>Demontaža in ponovna montaža glavnega signala z ustreznim novim montažnim materialom in temeljem, s signalno in ETCS omarico</t>
  </si>
  <si>
    <t>31b</t>
  </si>
  <si>
    <t>Demontaža obstoječega in montaža novega kretniškega pogona s kontrolnim drogovjem, z ustreznim novim montažnim materialom (60E1)</t>
  </si>
  <si>
    <t>Ležajni deli za kretniški pogon (60E1 - 300-1:9)</t>
  </si>
  <si>
    <t>Priprava nove kretnice za montažo pogona</t>
  </si>
  <si>
    <t>Zaščita in stojišče kretniškega pogona, obloga iz betonskih robnikov ali lesenih pragov</t>
  </si>
  <si>
    <t>Demontaža in ponovna montaža gretja kretnice z ustreznim novim montažnim materialom - kos na kretnico</t>
  </si>
  <si>
    <t>Nastavitev - umeritev SV naprave (števec osi, signal, tirni magnet, evrobaliza,…) - predvideno</t>
  </si>
  <si>
    <t>Pritrditev optičnega kabla po drogu in zaščita kabla v spodnjem delu z Fe zaščitnim polžlebom, dolžine 3 m</t>
  </si>
  <si>
    <t>Dobava in montaža končnega nosilca na drog za optični kabel</t>
  </si>
  <si>
    <t>Dobava in montaža nosilca na drog za optični kabel - nosilno kolo</t>
  </si>
  <si>
    <t>Demontaža optičnega kabla in kabelskega nosilca z droga</t>
  </si>
  <si>
    <t>Začasna prestavitev samonosilnega optičnega kabla na začasni lesen drog ustrezne višine, po končanih delih odstranitev začasnega droga in ureditev okolice, po potrebi sidranje droga - predvideno</t>
  </si>
  <si>
    <t>Prestavitev/montaža samonosilnega optičnega kabla na drog - predvideno</t>
  </si>
  <si>
    <t>Prestavitev/montaža samonosilnega optičnega kabla na drog 
- nova konzola tipa LS-400x200-300</t>
  </si>
  <si>
    <t>Prestavitev/montaža samonosilnega optičnega kabla na drog 
- nova konzola tipa LS-400x200-900, vključno z dodatnim zatezanjem; izdelava delavniških risb</t>
  </si>
  <si>
    <t>Prestavitev/montaža samonosilnega optičnega kabla na drog 
- nova konzola tipa M-216-300</t>
  </si>
  <si>
    <t>Prestavitev/montaža samonosilnega optičnega kabla na drog 
- nova konzola tipa M-267-300</t>
  </si>
  <si>
    <t>Vpihovanje optičnega kabla v obstoječe in/ali novopoložene PE cevi na principu zračne blazine</t>
  </si>
  <si>
    <t>Pritrditev optičnega kabla in cevi ob steni kabelskega jaška, označitev kabla/cevi in obročkanje kabla v jašku z znakom za optični kabel "POZOR LASERSKI ŽAREK"</t>
  </si>
  <si>
    <t>Izvedba tesnjenja med AC, PVC ali PE cevjo in optičnim kablom s termoskrčljivim materialom (cevi navlečemo na PE cevi pred vlečenjem kabla)</t>
  </si>
  <si>
    <t>Izvlečenje optičnega kabla iz cevi (predvidoma na principu zračne blazine)</t>
  </si>
  <si>
    <t>Izvedba rezervne dolžine optičnega kabla
- dolžine do 20 m</t>
  </si>
  <si>
    <t>Izvedba rezervne dolžine optičnega kabla
- dolžine do 50 m</t>
  </si>
  <si>
    <t>Demontaža obstoječega optičnega kabla v TK prostoru (do uvodnega jaška)</t>
  </si>
  <si>
    <t>Ponovni uvod obstoječega optičnega kabla  v TK prostoru  (do delilnika)</t>
  </si>
  <si>
    <t>Zaključni optični kabel, FC-PC konektor (kos = 12 kablov v kompletu), s spajanjem</t>
  </si>
  <si>
    <t>Prespajanje optičnih vlaken - do 36 vlaken</t>
  </si>
  <si>
    <t>- do 36 vlaken</t>
  </si>
  <si>
    <t>- do 72 vlaken</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</si>
  <si>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</si>
  <si>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</si>
  <si>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Tipski </t>
    </r>
    <r>
      <rPr>
        <sz val="8"/>
        <color theme="1"/>
        <rFont val="Arial"/>
        <family val="2"/>
        <charset val="238"/>
      </rPr>
      <t xml:space="preserve">betonski podstavek (temelj) </t>
    </r>
    <r>
      <rPr>
        <sz val="8"/>
        <rFont val="Arial"/>
        <family val="2"/>
        <charset val="238"/>
      </rPr>
      <t xml:space="preserve">za telefonsko omaro </t>
    </r>
    <r>
      <rPr>
        <sz val="8"/>
        <color theme="1"/>
        <rFont val="Arial"/>
        <family val="2"/>
        <charset val="238"/>
      </rPr>
      <t>TO</t>
    </r>
  </si>
  <si>
    <r>
      <rPr>
        <sz val="8"/>
        <color theme="1"/>
        <rFont val="Arial"/>
        <family val="2"/>
        <charset val="238"/>
      </rPr>
      <t>Odstranitev</t>
    </r>
    <r>
      <rPr>
        <sz val="8"/>
        <rFont val="Arial"/>
        <family val="2"/>
        <charset val="238"/>
      </rPr>
      <t xml:space="preserve"> telefonske omare s temeljem, odvoz v skladišče SVTK naprav</t>
    </r>
  </si>
  <si>
    <r>
      <t xml:space="preserve">Demontaža in ponovna montaža </t>
    </r>
    <r>
      <rPr>
        <sz val="8"/>
        <color theme="1"/>
        <rFont val="Arial"/>
        <family val="2"/>
        <charset val="238"/>
      </rPr>
      <t>fiksne</t>
    </r>
    <r>
      <rPr>
        <sz val="8"/>
        <rFont val="Arial"/>
        <family val="2"/>
        <charset val="238"/>
      </rPr>
      <t xml:space="preserve"> evrobalize z ustreznim novim montažnim materialom</t>
    </r>
  </si>
  <si>
    <r>
      <t xml:space="preserve">Demontaža in ponovna montaža </t>
    </r>
    <r>
      <rPr>
        <sz val="8"/>
        <color theme="1"/>
        <rFont val="Arial"/>
        <family val="2"/>
        <charset val="238"/>
      </rPr>
      <t>števca osi in priključne omarice</t>
    </r>
    <r>
      <rPr>
        <sz val="8"/>
        <rFont val="Arial"/>
        <family val="2"/>
        <charset val="238"/>
      </rPr>
      <t xml:space="preserve"> zaradi regulacije tira (do 3x), izključitev, priključitev, ustrezne meritve, nastavitve naprave in preizkus delovanja</t>
    </r>
  </si>
  <si>
    <r>
      <t xml:space="preserve">Demontaža in ponovna montaža </t>
    </r>
    <r>
      <rPr>
        <sz val="8"/>
        <color theme="1"/>
        <rFont val="Arial"/>
        <family val="2"/>
        <charset val="238"/>
      </rPr>
      <t xml:space="preserve">tirnega magneta in priključne omarice </t>
    </r>
    <r>
      <rPr>
        <sz val="8"/>
        <rFont val="Arial"/>
        <family val="2"/>
        <charset val="238"/>
      </rPr>
      <t>zaradi regulacije tira (do 3x), izključitev, priključitev, ustrezne meritve, nastavitve naprave in preizkus delovanja</t>
    </r>
  </si>
  <si>
    <r>
      <t xml:space="preserve">Regulacija oziroma prilagoditev </t>
    </r>
    <r>
      <rPr>
        <sz val="8"/>
        <color theme="1"/>
        <rFont val="Arial"/>
        <family val="2"/>
        <charset val="238"/>
      </rPr>
      <t xml:space="preserve">kretniškega ali raztirniškega pogona </t>
    </r>
    <r>
      <rPr>
        <sz val="8"/>
        <rFont val="Arial"/>
        <family val="2"/>
        <charset val="238"/>
      </rPr>
      <t>zaradi regulacije tira (do 3x), ustrezne meritve in preizkus delovanja</t>
    </r>
  </si>
  <si>
    <r>
      <t xml:space="preserve">Izključitev in ponovna priključitev </t>
    </r>
    <r>
      <rPr>
        <sz val="8"/>
        <color theme="1"/>
        <rFont val="Arial"/>
        <family val="2"/>
        <charset val="238"/>
      </rPr>
      <t>gretja kretnice in priključne omarice</t>
    </r>
    <r>
      <rPr>
        <sz val="8"/>
        <rFont val="Arial"/>
        <family val="2"/>
        <charset val="238"/>
      </rPr>
      <t xml:space="preserve"> zaradi regulacije tira (do 3x), ustrezne meritve in preizkus delovanja</t>
    </r>
  </si>
  <si>
    <r>
      <t xml:space="preserve">Demontaža in ponovna montaža </t>
    </r>
    <r>
      <rPr>
        <sz val="8"/>
        <color theme="1"/>
        <rFont val="Arial"/>
        <family val="2"/>
        <charset val="238"/>
      </rPr>
      <t>ozemljitvene vrvi med tirnico in SVTK napravo</t>
    </r>
    <r>
      <rPr>
        <sz val="8"/>
        <rFont val="Arial"/>
        <family val="2"/>
        <charset val="238"/>
      </rPr>
      <t xml:space="preserve"> zaradi regulacije tira (do 3x) - </t>
    </r>
    <r>
      <rPr>
        <sz val="8"/>
        <color theme="1"/>
        <rFont val="Arial"/>
        <family val="2"/>
        <charset val="238"/>
      </rPr>
      <t>za vse SVTK naprave</t>
    </r>
    <r>
      <rPr>
        <sz val="8"/>
        <rFont val="Arial"/>
        <family val="2"/>
        <charset val="238"/>
      </rPr>
      <t xml:space="preserve"> na področju regulacije</t>
    </r>
  </si>
  <si>
    <r>
      <t xml:space="preserve">Demontaža in ponovna montaža </t>
    </r>
    <r>
      <rPr>
        <sz val="8"/>
        <color theme="1"/>
        <rFont val="Arial"/>
        <family val="2"/>
        <charset val="238"/>
      </rPr>
      <t>ozemljitvene vrvi med tirnico in kovinskim elementom</t>
    </r>
    <r>
      <rPr>
        <sz val="8"/>
        <rFont val="Arial"/>
        <family val="2"/>
        <charset val="238"/>
      </rPr>
      <t xml:space="preserve"> ob progi zaradi regulacije tira (do 3x) - </t>
    </r>
    <r>
      <rPr>
        <sz val="8"/>
        <color theme="1"/>
        <rFont val="Arial"/>
        <family val="2"/>
        <charset val="238"/>
      </rPr>
      <t>za vse kovinske elemente</t>
    </r>
    <r>
      <rPr>
        <sz val="8"/>
        <rFont val="Arial"/>
        <family val="2"/>
        <charset val="238"/>
      </rPr>
      <t xml:space="preserve"> na področju regulacije (ograje, korita, …)</t>
    </r>
  </si>
  <si>
    <r>
      <t xml:space="preserve">Začasno </t>
    </r>
    <r>
      <rPr>
        <sz val="8"/>
        <color theme="1"/>
        <rFont val="Arial"/>
        <family val="2"/>
        <charset val="238"/>
      </rPr>
      <t>zapiranje in označitev kabelskih koncev</t>
    </r>
    <r>
      <rPr>
        <sz val="8"/>
        <rFont val="Arial"/>
        <family val="2"/>
        <charset val="238"/>
      </rPr>
      <t xml:space="preserve"> zaradi regulacije tira (do 3x) - predvidoma (kos na napravo)</t>
    </r>
  </si>
  <si>
    <r>
      <rPr>
        <sz val="8"/>
        <color theme="1"/>
        <rFont val="Arial"/>
        <family val="2"/>
        <charset val="238"/>
      </rPr>
      <t>Končne optične meritve na optičnem kablu z</t>
    </r>
    <r>
      <rPr>
        <sz val="8"/>
        <rFont val="Arial"/>
        <family val="2"/>
        <charset val="238"/>
      </rPr>
      <t xml:space="preserve"> izdelavo merilne dokumentacije:</t>
    </r>
  </si>
  <si>
    <t>4. OSTALA - SPLOŠNA DELA</t>
  </si>
  <si>
    <t>Geodetski posnetek obstoječe trase označenega progovnega kabla za kataster komunalnih naprav</t>
  </si>
  <si>
    <t>Izdelava projekta/elaborata za vpis posnetih vodov (obstoječih in novih) v zbirni kataster gospodarske javne infrastrukture</t>
  </si>
  <si>
    <r>
      <t>Izdelava načrta faze IZN gradbenih konstrukcij za začasno zračno linijo, za prestavitev kablov</t>
    </r>
    <r>
      <rPr>
        <sz val="8"/>
        <color theme="1"/>
        <rFont val="Arial"/>
        <family val="2"/>
        <charset val="238"/>
      </rPr>
      <t>; v skladu s tehnologijo izbranega izvajalca (pri izvedbi del)</t>
    </r>
  </si>
  <si>
    <t>E.2) ZAVAROVANJE SV</t>
  </si>
  <si>
    <t>A. POSTAJNE SV NAPRAVE</t>
  </si>
  <si>
    <t>1. Postaja Borovnica</t>
  </si>
  <si>
    <t>B. ZUNANJE NAPRAVE</t>
  </si>
  <si>
    <t>1. Signali</t>
  </si>
  <si>
    <t>vse</t>
  </si>
  <si>
    <t>- meritev in preizkus</t>
  </si>
  <si>
    <t>2. Kretnice</t>
  </si>
  <si>
    <t>3. Števci osi OJP</t>
  </si>
  <si>
    <t>Pritrditev cevi ali kabla na prag</t>
  </si>
  <si>
    <t>6. Kabli</t>
  </si>
  <si>
    <t>Tesnjenje uvoda kablov na prehodu iz uvodnega kabelskega jaška v SV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</si>
  <si>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7. Kabelska oprema</t>
  </si>
  <si>
    <t xml:space="preserve">Meritve kablov </t>
  </si>
  <si>
    <t>par</t>
  </si>
  <si>
    <t>2. 1. Faza: Obnova tira 3, zaščita kablov pred PU in vgradnja provizorija</t>
  </si>
  <si>
    <t>3. 2. Faza: Obnova tira 1 in 2, zamenjava K9 in obnova stranskega perona</t>
  </si>
  <si>
    <t>4. 3. Faza: Obnova tira 4 in dokončanje otočnega perona</t>
  </si>
  <si>
    <t>D. OSTALI STOŠKI</t>
  </si>
  <si>
    <t>C. VMESNA ZAVAROVANJA</t>
  </si>
  <si>
    <t>E.3) TK NAPRAVE NA POSTAJI BOROVNICA</t>
  </si>
  <si>
    <t>Dobava in polaganje v PVC/PE kabelsko kanalizacijo, PEHD cevi, kabelske police ali inštalacijske cevi:</t>
  </si>
  <si>
    <t>001</t>
  </si>
  <si>
    <t>4-vlakenski optični kabel U-DQ(ZN)(SR)H 4xSM G.657A</t>
  </si>
  <si>
    <t>002</t>
  </si>
  <si>
    <t>48-vlakenski optični kabel A-DQ(ZN)(SR)2Y 48xSM G.657A</t>
  </si>
  <si>
    <t>003</t>
  </si>
  <si>
    <t>TK 59 M 1x4x0,8</t>
  </si>
  <si>
    <t>004</t>
  </si>
  <si>
    <t>TD 59 M 1x4x1,2</t>
  </si>
  <si>
    <t>005</t>
  </si>
  <si>
    <t>TK 59 M 3x4x0,8</t>
  </si>
  <si>
    <t>006</t>
  </si>
  <si>
    <t>TD 59 M 3x4x1,2</t>
  </si>
  <si>
    <t>007</t>
  </si>
  <si>
    <t>TK 59 M 5x4x0,8</t>
  </si>
  <si>
    <t>008</t>
  </si>
  <si>
    <t>TK 59 GM 10x4x0,8</t>
  </si>
  <si>
    <t>009</t>
  </si>
  <si>
    <t>TD 59 GM 10x4x1,2</t>
  </si>
  <si>
    <t>010</t>
  </si>
  <si>
    <r>
      <t>EE kabel NYY-J 5x1,5 mm</t>
    </r>
    <r>
      <rPr>
        <vertAlign val="superscript"/>
        <sz val="11"/>
        <rFont val="Times New Roman"/>
        <family val="1"/>
        <charset val="238"/>
      </rPr>
      <t>2</t>
    </r>
  </si>
  <si>
    <t>011</t>
  </si>
  <si>
    <r>
      <t>EE kabel NYY-J 3x2,5 mm</t>
    </r>
    <r>
      <rPr>
        <vertAlign val="superscript"/>
        <sz val="11"/>
        <rFont val="Times New Roman"/>
        <family val="1"/>
        <charset val="238"/>
      </rPr>
      <t>2</t>
    </r>
  </si>
  <si>
    <t>012</t>
  </si>
  <si>
    <r>
      <t>EE kabel NYY-J 3x10 mm</t>
    </r>
    <r>
      <rPr>
        <vertAlign val="superscript"/>
        <sz val="11"/>
        <rFont val="Times New Roman"/>
        <family val="1"/>
        <charset val="238"/>
      </rPr>
      <t>2</t>
    </r>
  </si>
  <si>
    <t>013</t>
  </si>
  <si>
    <r>
      <t>EE kabel FG7OR 3x2,5 mm</t>
    </r>
    <r>
      <rPr>
        <sz val="11"/>
        <rFont val="Calibri"/>
        <family val="2"/>
        <charset val="238"/>
      </rPr>
      <t>²</t>
    </r>
  </si>
  <si>
    <t>014</t>
  </si>
  <si>
    <t>S/UTP 4x2 cat.6</t>
  </si>
  <si>
    <t>015</t>
  </si>
  <si>
    <t>016</t>
  </si>
  <si>
    <t>Uvod in zaključitev EE kabla na napravi, razdelilni omari ali napajalnem sistemu TK prostora</t>
  </si>
  <si>
    <t>017</t>
  </si>
  <si>
    <t>Uvod in zaključitev TK/TD kabla na napravi, v  kabelski omari ali TK prostoru, do 1x4</t>
  </si>
  <si>
    <t>018</t>
  </si>
  <si>
    <t>Uvod in zaključitev TK/TD kabla na napravi, v  kabelski omari ali TK prostoru, do 5x4</t>
  </si>
  <si>
    <t>019</t>
  </si>
  <si>
    <t>Uvod in zaključitev TK/TD kabla na napravi, v  kabelski omari ali TK prostoru, do 20x4</t>
  </si>
  <si>
    <t>020</t>
  </si>
  <si>
    <t>Dobava in montaža odcepne kabelske spojke na TK/TD kablu do 3x4</t>
  </si>
  <si>
    <t>021</t>
  </si>
  <si>
    <t>Zaključevanje S/UTP kabla z RJ45 cat.6 konektorjem</t>
  </si>
  <si>
    <t>022</t>
  </si>
  <si>
    <t>Zaključevanje optičnih inštalacij, izdelava spoja, zaključni kabel z LC konektorjem, 1kos=1vlakno</t>
  </si>
  <si>
    <t>023</t>
  </si>
  <si>
    <t>Izdelava spoja na optičnem vlaknu v spojni optični omarici 1kos=1vlakno</t>
  </si>
  <si>
    <t>024</t>
  </si>
  <si>
    <t>Dobava in montaža negorljive rebraste cevi od uvodnega kabelskega jaška do mesta zaključitve (optični delilnik), vključno z vlečenjem optičnega kabla v cev in tesnjenjem cevi na obeh koncih ter s potrebnim pritrdilnim materialom
- 1x optični kabel</t>
  </si>
  <si>
    <t>025</t>
  </si>
  <si>
    <t>- 5x optični kabel</t>
  </si>
  <si>
    <t>026</t>
  </si>
  <si>
    <t>Dobava in polaganje zaščitne PEHD cevi za optični kabel premera 50 mm v kabelsko kanalizacijo</t>
  </si>
  <si>
    <t>027</t>
  </si>
  <si>
    <t>Meritve optičnega kabla (na bobnu, položene dolžine, končne) - vse
- 4-vlakenski optični kabel</t>
  </si>
  <si>
    <t>028</t>
  </si>
  <si>
    <t>- 48-vlakenski optični kabel</t>
  </si>
  <si>
    <t>029</t>
  </si>
  <si>
    <t>Električne meritve na energetskem kablu, na bobnu, položene dolžine, končne - kos na kabel</t>
  </si>
  <si>
    <t>030</t>
  </si>
  <si>
    <t>Električne meritve na bakrenem telekomunikacijskem kablu (TK, …), na bobnu, položene dolžine, končne - kos na kabel</t>
  </si>
  <si>
    <t>031</t>
  </si>
  <si>
    <t>Označitev vseh kablov v kabelskem jašku, kpl na jašek</t>
  </si>
  <si>
    <t>032</t>
  </si>
  <si>
    <t>Tesnjenje med vsemi kabli in cevmi v kabelskem jašku, kpl na jašek</t>
  </si>
  <si>
    <t>Trasiranje nove kabelske trase zemeljskega kabla ali kabelske kanalizacije</t>
  </si>
  <si>
    <t>Izdelava armirano betonskega kabelskega jaška tip "A1" svetlih izmer 1,5x1,5x2,0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</si>
  <si>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Izdelava armirano betonskega kabelskega jaška tip "A" svetlih izmer 1,5x1,5x1,5 (m) v zemljišču IV. ktg. Obseg del: izkop, opaženje za betoniranje jaška, vgraditev štirih plastificiranih soh in pritrdilnih štirih prečnih konzol l=355 mm na sohe, s pokrovom 60x60 cm, uvod cevi v jašek  in odvoz izkopanega materiala.
Pokrov se izvede iz RF materiala tako, da se v pokrov vgradijo tlakovci.</t>
  </si>
  <si>
    <t>Izgradnja armiranobetonskega jaška s pokrovom 60x60 cm, svetlih mer 60x60x80 cm z betoniranjem C 25/30, kompletno z armaturo in opažem.
Pokrov se izvede iz RF materiala tako, da se v pokrov vgradijo tlakovci.</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</si>
  <si>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- 2x PE (upogljiva) cev premera 50 mm</t>
  </si>
  <si>
    <t>- 3x PE (upogljiva) cev premera 50 mm</t>
  </si>
  <si>
    <t>- 1x PE (upogljiva) cev premera 75 mm</t>
  </si>
  <si>
    <t>- 4x PE (upogljiva) cev premera 125 mm</t>
  </si>
  <si>
    <t>- 4x PVC (gladka) cev premera 125 mm</t>
  </si>
  <si>
    <t>- 2x PEHD cev premera 2x50 mm (dvojček) z ročnim izkopom (povečava obstoječe trase)</t>
  </si>
  <si>
    <t>Izvedba prečkanja železniške proge s podvrtanjem (ali prekopom, če podvrtanje ni izvedljivo), s PVC ali PE cevmi na minimalni globini 1,5 m pod GRP, obbetoniranje cevi z C12/15
- 8x premera 125 mm + 2x PEHD premera 2x50</t>
  </si>
  <si>
    <t>Izdelava kabelskega uvoda na obstoječem kabelskem jašku z obdelavo odprtin za uvod do
- 8x premera 125 mm + 2x PEHD premera 2x50</t>
  </si>
  <si>
    <t>- 2x PEHD cev premera 2x50 mm (dvojček)</t>
  </si>
  <si>
    <t xml:space="preserve">Izdelava povezave med bližnjim kabelskim jaškom in nadstreškom s cevmi 2x PE (upogljiva) premera 40 mm (prehod cevi poteka znotraj temelja in stebra nadstreška)  </t>
  </si>
  <si>
    <t>3.1 Video nadzor</t>
  </si>
  <si>
    <t xml:space="preserve">19'' IP video snemalna naprava s programsko opremo, licencami, arhivskim prostorom </t>
  </si>
  <si>
    <t xml:space="preserve">IP zunanja dnevno/nočna video kamera PoE+ </t>
  </si>
  <si>
    <t>IR reflektor 940 nm</t>
  </si>
  <si>
    <t xml:space="preserve">Ogrevano/ventilirano ohišje kamere </t>
  </si>
  <si>
    <t>Kupolasta IP zunanja dnevno/nočna video kamera PoE+ z vgrajenim IR reflektorjem</t>
  </si>
  <si>
    <t>Konzole za pritrditev kamere in RF reflektorja na drog razsvetljave, Rf objemke</t>
  </si>
  <si>
    <t>Konzole za pritrditev kamere in IR reflektorja na nadstrešek</t>
  </si>
  <si>
    <t>Zunanja omarica iz umetnih mas, IP 66, odporna na UV sevanje, s ključavnico tipa SŽ in opremo: 
- varovalni elementi (IT sistem),
- upravljalno industrijsko L2 ethernet stikalo PoE+, 2x Gb SFP, 4xPoE+ 
- 4-vlakenski optični delilnik (doza) s kaseto
- napajalnik stikala in IR reflektorja</t>
  </si>
  <si>
    <t>Podometna omarica iz umetnih mas, IP 66, 600x400x200 mm s ključavnico tipa SŽ in opremo: 
- varovalni elementi (IT sistem),
- upravljalno industrijsko L2 ethernet stikalo PoE+, 2x Gb SFP, 4xPoE+ 
- 4-vlakenski optični delilnik (doza) s kaseto
- napajalnik stikala</t>
  </si>
  <si>
    <t>Klient delovna postaja z licenčno programsko opremo v kompletu z monitorjem, tipkovnico in miško, namestitev v prometni urad</t>
  </si>
  <si>
    <t>Klient delovna postaja z licenčno programsko opremo v kompletu z 3 monitorji, tipkovnico in miško, namestitev v CVP.</t>
  </si>
  <si>
    <t>Stojalo za vertikalno namestitev dveh monitorjev</t>
  </si>
  <si>
    <t>'Optično / električni (Ethernet) vmesnik industrijske izvedbe za SM optično vlakno, vključno z SFP optičnim vmesnikom in povezovalnim kablom</t>
  </si>
  <si>
    <t>Dvojni optični povezovalni (patch) kabel, 2xSM, LC/LC, 2m</t>
  </si>
  <si>
    <t>Dobava in montaža opozorilnih tabel "Video nadzor" na območjih video nadzora</t>
  </si>
  <si>
    <t>Dobava in montaža 19'' komunikacijske omare višine 46U na mestu obstoječe omare, vključno s prestavitvijo obstoječe opreme, demontažo in odvozom obstoječe omare. Globino omare definira dobavitelj opreme video nadzora glede na zahteve snemalne naprave.</t>
  </si>
  <si>
    <t>Inštalacija opreme, preizkušanje, spuščanje v pogon, parametriranje sistema</t>
  </si>
  <si>
    <t>Poučevanje porabnika</t>
  </si>
  <si>
    <t>Povezovalni in drobni montažni material, tesnjenje uvodov, označevanje kablov</t>
  </si>
  <si>
    <t>3.2 Ozvočenje</t>
  </si>
  <si>
    <t>Zvočniška troblja 100V/20-10-5-2,5W z nosilcem</t>
  </si>
  <si>
    <t>Zvočnik za zunanjo stensko ali stropno montažo, 100V/10-5-2,5W</t>
  </si>
  <si>
    <t>19'' IP ojačevalnik razreda D, 500W, z integrirano matriko, 8 con</t>
  </si>
  <si>
    <t>Objemka iz nerjavnega jekla (inox) za pritrditev zvočniške troblje na drog peronske razsvetljave</t>
  </si>
  <si>
    <t>Demontaža obstoječe trombe ali zvočnika z odvozom</t>
  </si>
  <si>
    <t>3.3 Vizualno obveščanje potnikov</t>
  </si>
  <si>
    <t>Dvostranski tirni LED prikazovalnik</t>
  </si>
  <si>
    <t>Nosilec za montažo LED prikazovalnika na konstrukcijo nadstreška</t>
  </si>
  <si>
    <t>Dobava in vgradnja pocinkanega stebra z nosilno konstrukcijo za tirni prikazovalnik, montaža na sidrno ploščo, z izdelanimi luknjami za izvod kablov, odprtino za manipuliranje s kabli, kovinskimi uvodnicami, izdelava temelja in ozemljitvijo droga na pripravljeno ozemljilo kpl</t>
  </si>
  <si>
    <t>Prikazovalnik voznega reda E-PAPIR</t>
  </si>
  <si>
    <t>Prostostoječe ohišje za namestitev dveh prikazovalnikov voznega reda s pripadajočo opremo, izdelava temelja in ozemljitev na pripravljeno ozemljilo</t>
  </si>
  <si>
    <t>Optično / električni (Ethernet) vmesnik industrijske izvedbe za SM optično vlakno, primeren za vgradnjo v ohišje prikazovalnika</t>
  </si>
  <si>
    <t>SFP modul SM s priključnim kablom</t>
  </si>
  <si>
    <t>4-portna zaključna optična doza s kaseto</t>
  </si>
  <si>
    <t>Prenapetostna zaščita</t>
  </si>
  <si>
    <t>Integracija prikazovalnikov na obstoječi sistem samodejne najave RINS Postojna in nadgradnja sistema z licencami in programskimi datotekami</t>
  </si>
  <si>
    <t>Inštalacija, preizkušanje, spuščanje v pogon, parametriranje sistema</t>
  </si>
  <si>
    <t>Poučevanje uporabnika</t>
  </si>
  <si>
    <t>3.4 Komunikacijska mesta</t>
  </si>
  <si>
    <t>Dobava in montaža CB telefonskega stebrička (KSCB) ob progi ali v medtirju z vso opremo, vključno z ločilnimi letvicami LSA 2/10 in prenapetostno zaščito, povezava na ozemljitev, kpl</t>
  </si>
  <si>
    <t>Dobava in montaža tipskega betonskega temelja za telefonski stebriček</t>
  </si>
  <si>
    <t>3.5 Sistem za klic v sili (SOS stebriček)</t>
  </si>
  <si>
    <t>Dobava in montaža tipskega SOS stebrička SŽ, IP priključek, z vgrajenim optično/električnim pretvornikom, izdelava povezave na peronsko ozemljilo, kpl</t>
  </si>
  <si>
    <t>Izdelava temelja s pritrdilno ploščo za SOS stebriček, priprava ozemljitve stebrička</t>
  </si>
  <si>
    <t>4-portna zaključna optična doza s kaseto, vgradnja v SOS stebriček</t>
  </si>
  <si>
    <t>Dobava in montaža optično/Ethernet pretvornika industrijske kvalitete v obstoječo komunikacijsko omaro, kpl s pritrdilnim materialom</t>
  </si>
  <si>
    <t>3.6 Urni sistem</t>
  </si>
  <si>
    <t>Dobava in montaža vmesnika Mobatime NMI za NTP sinhronizacijo obstoječe matične ure ETC 24R</t>
  </si>
  <si>
    <t>Nosilec za peronsko uro, stropna montaža na konstrukcijo nadstrešnice (prilagojen nosilec)</t>
  </si>
  <si>
    <t>Nosilec za peronsko uro, stranska montaža na drog razsvetljave</t>
  </si>
  <si>
    <t>Povezovalni in drobni montažni material, zaključevanje in označevanje kablov</t>
  </si>
  <si>
    <t>3.7 Dvigala</t>
  </si>
  <si>
    <t>10-parna ločilna letvica tip LSA-PLUS 2/10</t>
  </si>
  <si>
    <t>Kompleksna zaščita za vgradnjo na letvico LSA</t>
  </si>
  <si>
    <t>Nosilec ločilnih letvic LSA PLUS</t>
  </si>
  <si>
    <t>3.8 Podatkovno JŽI omrežje</t>
  </si>
  <si>
    <t>Usmerjevalnik JRO, tip1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za JSW, kot Cisco ASR-920-PWR-D
- 1x ventilatorska enota, kot Cisco ASR-920-FAN-F</t>
  </si>
  <si>
    <t>Usmerjevalnik JRO, tip 2
- 1x usmerjevalnik, MPLS, DC, 12xGE (8xCombo + 4xSFP) in 2xSFP+ 10GE, kot Cisco ASR-920-12CZ-D
- 1x licenca za IP/ MPLS: advanced IP metro, kot Cisco ASR920-S-A
- 1x licenca za 12xGE in 2x 10GE porte, kot Cisco ASR920-12G-2-10G</t>
  </si>
  <si>
    <t>Stikalo JSW_TK
- 1x L2/L3 stikalo, 8x10/100/1000 PoE/PoE+, 12x SPF 1GE, 4x SFP 1GE uplinks, kot Cisco IE 4010-16S12P
- 1x licenca za L3 funkcionalnost in MPLS, kot Cisco L-IE4000-RTU=</t>
  </si>
  <si>
    <t>SFP optični vmesnik 1GB, single mode (SMF), 70 km, GLC-ZX-SMD, DOM, Cisco kompatibilen</t>
  </si>
  <si>
    <t>SFP optični vmesnik 1GB, single mode (SMF), 40 km, GLC-EX-SMD, DOM, Cisco kompatibilen</t>
  </si>
  <si>
    <t>SFP optični vmesnik 1GB, single mode (SMF), min. 10 km, oznaka GLC-LH-SMD, DOM, Cisco kompatibilen</t>
  </si>
  <si>
    <t>SFP optični vmesnik, single mode (SMF), DOM, Cisco kompatibilen, s povezovalnim kablom, za priklop zunanjih naprav</t>
  </si>
  <si>
    <t>Dušilni člen LC (moč slabljenja se določi ob montaži)</t>
  </si>
  <si>
    <t>Dvojni optični povezovalni (patch) kabel, 2xSM, LC/LC, 3m</t>
  </si>
  <si>
    <t>Dvojni optični povezovalni (patch) kabel, 2xSM, LC/LC, 10m</t>
  </si>
  <si>
    <t>Dvojni optični povezovalni (patch) kabel, 2xSM, LC/FC-PC, 10m</t>
  </si>
  <si>
    <t>Samougasna rebrasta cev za zaščito optični povezovalnih kablov pri povezavah med komunikacijski omarami s polaganjem na kabelske lestve ali kabelske inštalacijske kanale</t>
  </si>
  <si>
    <t>Montaža, nastavitve, programiranje in preizkušanje delovanja podatkovnega omrežja</t>
  </si>
  <si>
    <t>3.9 PTS in ŽAT sistem</t>
  </si>
  <si>
    <t>Vključitev IP naročnika (SOS) na PTS preko podatkovnega omrežja, vključno z vsemi potrebnimi licencami in konfiguracijami (naročnik, cCS, upravljanje in nadzor, TK pulti na lokalni postaji in v centru vodenja prometa)</t>
  </si>
  <si>
    <t>Vključitev IP naročnika (potniško ozvočenje) na  PTS preko podatkovnega omrežja, vključno z vsemi potrebnimi licencami in konfiguracijami (naročnik, cCS, upravljanje in nadzor, TK pulti na lokalni postaji in v centru vodenja prometa)</t>
  </si>
  <si>
    <t>Vključitev naročnika (dvigala, LB, CB telefoni, čuvajniški vod,...) na PTS, konfiguracija TK pultov</t>
  </si>
  <si>
    <t>Dobava in montaža IP dostopne točke AP3700IP za povezavo na komunikacijski strežnik HiPath z vmesniki:
- HG3575 V4
- SLMO (24x Up0e priključki)
- SLMA (24x analogni priključki),
- napajalnik 48VDC,
Kpl z inštalacijo, ožičenjem, integracijo in konfiguracija opreme, izvedbo končnih meritev in izdelava merilnega elaborata</t>
  </si>
  <si>
    <t>Vključitev naročnika (dvigala ...) na sistem ŽAT</t>
  </si>
  <si>
    <t>3.10 Napajalni sistem</t>
  </si>
  <si>
    <t>Dobava in montaža 3 faznega on-line modularnega napajalnega sistema 5kVA, 48V DC in 230V AC v omari 60x60x220cm,
z baterijami 48V za minimalno 1 urno avtonomijo, primernimi za vgradnjo v tehnične prostore, montaža v omaro napajalnega sistema,  DC in AC distribucije, izdelava povezav, testiranje in vključevanje v promet, integracija sistema v obstoječ nadzorni center napajalnih sistemov SŽ.
Razsmernik ima čist sinusni izhod zaradi napajanja ločilnega transformatorja zunanjih naprav.</t>
  </si>
  <si>
    <t>19'' razdelilno polje DC 48V, vgradnja v obstoječo omaro.</t>
  </si>
  <si>
    <t>Ločilni transformator za zunanje naprave 2,5 kVA 230/230V AC z zaščitnim pokrovom.</t>
  </si>
  <si>
    <t>Dobava in montaža razdelilnika zunanjih naprav R-TK-Z (IT sistem) skladno z risbo št. 8/3.</t>
  </si>
  <si>
    <t>Dobava in montaža NN razdelilnika zunanjih naprav na peronu (IT sistem) skladno z risbo št. 8/4. Vgradnja v omaro KRO-P1.</t>
  </si>
  <si>
    <t>Dograditev razdelilnika R-TK z izvodom UPS.</t>
  </si>
  <si>
    <t>Dobava in montaža ločilnega transformatorja Dyn5, 3x400/3x230/400V, 15kVA magnetne gostote do 1,3T, z napravo za mehki zagon in zaščitnim pokrovom, vključuje 65 m fleksibilnega energetskega kabla kot FG7OR 4x10mm2, varovalke D0 3x20A, vrstne sponke.</t>
  </si>
  <si>
    <t>Demontaža obstoječega ločilnega transformatorja 10kVA vključno s kabli</t>
  </si>
  <si>
    <t xml:space="preserve">Meritve tokov v preklopni omari diesel/mreža NOM-D pri simuliranju izpada električne energije (pri deloma izpraznjenimi baterijami) in določitev ustreznosti obstoječih kontaktorjev. </t>
  </si>
  <si>
    <t>Menjava obstoječih kontaktorjev na podlagi izvedenih meritev</t>
  </si>
  <si>
    <t>Talilni vložek NV00 63A gG z indikatorjem</t>
  </si>
  <si>
    <r>
      <t>EE vodniki kot FG7OR 5x6 mm</t>
    </r>
    <r>
      <rPr>
        <vertAlign val="superscript"/>
        <sz val="11"/>
        <rFont val="Times New Roman"/>
        <family val="1"/>
        <charset val="238"/>
      </rPr>
      <t>2</t>
    </r>
  </si>
  <si>
    <r>
      <t>EE vodniki kot FG7OR 5x10 mm</t>
    </r>
    <r>
      <rPr>
        <vertAlign val="superscript"/>
        <sz val="11"/>
        <rFont val="Times New Roman"/>
        <family val="1"/>
        <charset val="238"/>
      </rPr>
      <t>2</t>
    </r>
  </si>
  <si>
    <t>Kabli za razvod 48V DC, 2x(1,5; 2,5; 4 mm²)</t>
  </si>
  <si>
    <t>Kabli za razvod 48V DC, 2x25 mm²</t>
  </si>
  <si>
    <t>Vodnik H07V-K 16mm²,  Ru/Ze</t>
  </si>
  <si>
    <t>Izdelava načrta napajanja</t>
  </si>
  <si>
    <t>Pregledi, preizkusi in električne meritve inštalacije z izdelavo merilnega elaborata</t>
  </si>
  <si>
    <t>3.11 Prostori, kabelske omare, ostalo</t>
  </si>
  <si>
    <t>Dobava in montaža prostostoječe kabelske razdelilne omare iz poliestra, IP54, dimenzij 1000x1250x320mm s podstavkom iz poliestra, montažno ploščo, temeljem in tipsko ključavnico TK službe (KRO-P1)</t>
  </si>
  <si>
    <t>Dobava in montaža 19'' komunikacijske omare višine 46U (600x600x2200 mm), s kovinskimi perforiranimi vrati, z režo za dovod kablov zgoraj, kpl
Montaža komunikacijske omare se izvede na mestu obstoječe komunikacijske omare, ki se odstrani.</t>
  </si>
  <si>
    <t>Kabelski kanali s stropnimi nosilci za polaganje optičnih kablov med komunikacijskimi omarami, min. dimenzije kanala 10x10 cm</t>
  </si>
  <si>
    <t>Izdelava preboja v betonski steni za prehod kablov</t>
  </si>
  <si>
    <t>Dobava in montaža nadometnega inštalacijskega
kanala (NIK) 60x40 s pokrovom.</t>
  </si>
  <si>
    <t>Dobava in montaža nadometnega inštalacijskega
kanala (NIK) 100x60 s pokrovom.</t>
  </si>
  <si>
    <t>Barvanje nadometnega inštalacijskega kanala v barvi fasade postajnega objekta</t>
  </si>
  <si>
    <t>Dobava in montaža kabelskih lestev širine 300mm s pritrdilno in spojno opremo (stropna pritrditev).</t>
  </si>
  <si>
    <t>Dobava in montaža perforiranih kabelskih polic inox 400/60mm s pokrovom, pritrdilno in spojno opremo (stenska pritrditev).</t>
  </si>
  <si>
    <t>Demontaža obstoječih kabelskih kanalov z nosilci in odvozom.</t>
  </si>
  <si>
    <t>19'' urejevalnik kablov, višine 1U</t>
  </si>
  <si>
    <t>19'' letev z vtičnicami s prenapetostno zaščito</t>
  </si>
  <si>
    <t>96-vlakenski optični delilnik z vključenimi 72 spojniki LC, 19'', višine 2U</t>
  </si>
  <si>
    <t>Optična ranžirna kaseta (za 12 zvarov)</t>
  </si>
  <si>
    <t>Spojna optična omarica z optičnimi ranžirnimi kasetami za izvedbo 48 optičnih spojev</t>
  </si>
  <si>
    <t>Dobava in montaža nožastega nosilca za 11x letvice LSA 2/10 PLUS</t>
  </si>
  <si>
    <t>Označevalna letev LSA PLUS</t>
  </si>
  <si>
    <t>10-parna ločilna letvica LSA 2/10 PLUS</t>
  </si>
  <si>
    <t>Podnožje za ločilno letvico LSA za priklop žil večjega premera (1,2)</t>
  </si>
  <si>
    <t>10-parna ločilna letvica LSA 2/10 PROFIL</t>
  </si>
  <si>
    <t>Označevalna letev LSA PROFIL</t>
  </si>
  <si>
    <t xml:space="preserve">Ozemljitveni glavnik za ločilne letvice LSA </t>
  </si>
  <si>
    <t xml:space="preserve">Kompleksna zaščita za vgradnjo na letvico LSA </t>
  </si>
  <si>
    <t>Prestavitve obstoječe opreme na novo mesto znotraj komunikacijske omare</t>
  </si>
  <si>
    <t>Tesnjenje uvoda kablov na prehodu iz uvodnega kabelskega jaška v TK prostor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</si>
  <si>
    <t xml:space="preserve">Kot zgoraj, le da se izvede tesnjenje prehoda TK prostor - klet. Obstoječi prehod se poveča na min. 25x25 cm  oz. enakovredno odprtino prilagojeno prostorskim omejitvam. </t>
  </si>
  <si>
    <t>Kot zgoraj, le da se izvede tesnjenje prehoda SV prostor - klet. Obstoječi prehod se poveča na min. 25x25 cm oz. enakovredno odprtino prilagojeno prostorskim omejitvam.</t>
  </si>
  <si>
    <t>Kot zgoraj, le da se izvede tesnjenje prehoda prometni urad - klet.</t>
  </si>
  <si>
    <t>Tesnjenje uvoda kablov v kabelsko razdelilno omaro (KRO-P1) s prahotestno in vodoodporno zaščito in zaščito proti glodavcem (kot npr. Roxtec).</t>
  </si>
  <si>
    <t>Označevanje kablov v prostoru, sistemskih omarah, urejanje povezav, označevanje sistemske opreme</t>
  </si>
  <si>
    <t>4. SPLOŠNA DELA</t>
  </si>
  <si>
    <t>Preizkušanje, spuščanje v pogon, vmesni in končni tehnični prevzemi</t>
  </si>
  <si>
    <t>Izdelava dopolnitve projektne dokumentacije Izvedbenega načrta glede na tehnične karakteristike potrjene opreme ponudnika</t>
  </si>
  <si>
    <t>1.</t>
  </si>
  <si>
    <t>2.</t>
  </si>
  <si>
    <t>3.</t>
  </si>
  <si>
    <t>4.</t>
  </si>
  <si>
    <t>5.</t>
  </si>
  <si>
    <t>6.</t>
  </si>
  <si>
    <t>7.</t>
  </si>
  <si>
    <t>8.</t>
  </si>
  <si>
    <t>F.2 INFORMACIJSKE OZNAKE IN OPREMA</t>
  </si>
  <si>
    <t>Krajevna tabla "BOROVNICA" dim. 1500/300/40, kovinska, dvojna, prostostoječa</t>
  </si>
  <si>
    <t xml:space="preserve">Napisna krajevna tabla "BOROVNICA" dim. 2500/500/40, kovinska, enojna, stenska pritrditev na fasado postajnega objekta. </t>
  </si>
  <si>
    <t>Informacijski pano za vozni red, stenski. Vitrina dim. 1279 x 931 mm.</t>
  </si>
  <si>
    <t>1.3</t>
  </si>
  <si>
    <t>Krajevna tabla "BOROVNICA", dim. 1500/300/40, kovinska, enojna, prostostoječa</t>
  </si>
  <si>
    <t>1.4</t>
  </si>
  <si>
    <t xml:space="preserve">Napisna tabla "ŽELEZNIŠKA POSTAJA" dim. 3000/500/40, kovinska, enojna, stenska pritrditev na fasado postajnega objekta, cestna stran. </t>
  </si>
  <si>
    <t xml:space="preserve">Tabla z napisom in oznako "prepovedano prečkanje tirov" dim. 2480x620x40mm, kovinski, pločevina, d=1.5mm, enostranska, nameščena na ograjo v medtirju </t>
  </si>
  <si>
    <t>2.2</t>
  </si>
  <si>
    <t>Tabla z napisom in oznako "prehod prepovedan", dim. 500/750/40, kovinski, pločevina, d=1.5 mm, enostranska, nameščena na vrata službenega prehoda</t>
  </si>
  <si>
    <t>2.3</t>
  </si>
  <si>
    <t>Dobava in montaža table z napisom in oznako "prehod prepovedan" in zapornice. Tabla dim. 520/200/40, kovinska, pločevina, d=1.5 mm, enostranska, nameščena na kovinsko bariero / zapornico. Pocinkana cev Ø 45 mm, L=3100 mm, Pocinkana cev Ø 90 mm, L=330 mm, barvana RAL 7035, svetlosiva.</t>
  </si>
  <si>
    <t>2.4</t>
  </si>
  <si>
    <t xml:space="preserve">Tabla z napisom in oznako "prehod prepovedan", dim. 500/750/40 mm, kovinska, pločevina, d=1.5 mm, enostranska, prostostoječa na A strani otočnega perona.. </t>
  </si>
  <si>
    <t>Piktogram - SOS, dim. 500/500/40, kovinski, dvostranski, stropna/stenska pritrditev</t>
  </si>
  <si>
    <t xml:space="preserve">Koš za odpadke s pepelnikom, kovinski, stenska oz. pritrditev na drog ZR fi 140, npr. tip B 30 - INOX+pepelnik, </t>
  </si>
  <si>
    <t>4.6</t>
  </si>
  <si>
    <t>Koš za ločeno zbiranje odpadkov s pepelnikom</t>
  </si>
  <si>
    <t>Klop tip - npr. tip Linus (3 - sed, kovinski, z nosilnim držalom, mrežasti, s sedalom, hrbtnim naslonjalom in ročajem za roke)</t>
  </si>
  <si>
    <t>Napisna ploščica iz srebrne eloksirane pločevine, obstojna na atmosferske vplive, pritrjena na stopniščno ograjo in na ročaje namenjen invalidom v zavetiščih.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</si>
  <si>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na zid ali samostojne temelje</t>
  </si>
  <si>
    <t>8.1</t>
  </si>
  <si>
    <t>Piktogram - Tir 1 in smer vlaka, dim. 500/500/40 in dim. 500/250/40, kovinski, dvostranski, stropna ali konzolna pritrditev</t>
  </si>
  <si>
    <t>8.2</t>
  </si>
  <si>
    <t>Piktogram - Tir 3 in smer vlaka, dim. 500/500/40 in dim. 500/250/40, kovinski, dvostranski, stropna ali konzolna pritrditev</t>
  </si>
  <si>
    <t>8.3</t>
  </si>
  <si>
    <t>Piktogram - Tir 4 in smer vlaka, dim. 500/500/40 in dim.500/250/40, kovinski, dvostranski, konzolna pritrditev</t>
  </si>
  <si>
    <t>9.1</t>
  </si>
  <si>
    <t>Usmerjevalna tabla - dvigalo, uporabniki invalidskih vozičkov, IZHOD, puščica, dim. 750/500/40, kovinska, dvostranska, stropna ali konzolna pritrditev.</t>
  </si>
  <si>
    <t>9.2</t>
  </si>
  <si>
    <t>Usmerjevalna tabla - stopnice, IZHOD, puščica, dim. 500/500/40, kovinska, dvostranska, stropna ali konzolna pritrditev.</t>
  </si>
  <si>
    <t>9.3</t>
  </si>
  <si>
    <t>Usmerjevalna tabla - IZHOD, puščica, dim. 500/500/40, kovinska, enostranska, konzolna pritrditev.</t>
  </si>
  <si>
    <t>9.4</t>
  </si>
  <si>
    <t>Usmerjevalna tabla - puščica, TIR 3,4, dim. 500/500/40, kovinska, enostranska, konzolna pritrditev</t>
  </si>
  <si>
    <t>9.5</t>
  </si>
  <si>
    <t>Usmerjevalna tabla - klančina, puščica, IZHOD, dim. 500/500/40, kovinska, dvostranska, konzolna pritrditev.</t>
  </si>
  <si>
    <t>9.6</t>
  </si>
  <si>
    <t>Usmerjevalna tabla - stopnice levo, puščica, napis Tir 3,4, dim. 500/500/40, kovinska, dvostranska, konzolna pritrditev.</t>
  </si>
  <si>
    <t>9.7</t>
  </si>
  <si>
    <t>Usmerjevalna tabla - dvigalo, uporabniki invalidskih vozičkov, puščica, napis Tir 3,4, dim. 750/500/40, kovinska, enostranska, konzolna pritrditev.</t>
  </si>
  <si>
    <t>10.1</t>
  </si>
  <si>
    <t>Kažipot v podhodu - puščica,Tir 3,4, dvigalo, uporabniki invalidskih vozičkov, puščica, dim. 2000/500/400, kovinska, enostranska, stenska pritrditev.</t>
  </si>
  <si>
    <t>10.2</t>
  </si>
  <si>
    <t>Kažipot v podhodu - puščica, dvigalo, uporabniki invalidskih vozičkov, izhod, puščica, dim. 2000/500/40, kovinska, enostranska, stenska pritrditev.</t>
  </si>
  <si>
    <t>11.</t>
  </si>
  <si>
    <t>Pocinkana cev Ø 63 mm, L=3200 mm, barvana RAL 7035, svetlosiva</t>
  </si>
  <si>
    <t>12.</t>
  </si>
  <si>
    <t>Pocinkana cev Ø 80 mm, L=2535 mm, barvana RAL 7035, svetlosiva</t>
  </si>
  <si>
    <t>13.</t>
  </si>
  <si>
    <t>Pocinkana cev Ø 80 mm, L=2100 mm, barvana RAL 7035, svetlosiva</t>
  </si>
  <si>
    <t>14.</t>
  </si>
  <si>
    <t>RF cev Ø 63 mm, L=1650 mm, barvana RAL 7035, svetlosiva.</t>
  </si>
  <si>
    <t>15.</t>
  </si>
  <si>
    <t>Temelji za nosilce Ø 60, Ø 80 mm sestavov za informacijski pano in krajevne table, dim. 40/40/60 cm</t>
  </si>
  <si>
    <t>16.</t>
  </si>
  <si>
    <t>Temelji za kovinske klopi, dim. 60/80/25 cm</t>
  </si>
  <si>
    <t>17.</t>
  </si>
  <si>
    <t xml:space="preserve">Temelj za nosilec (Ø 63 mm) table za prepovedan prehod na začetku perona, dim. 30/30/60 cm.  </t>
  </si>
  <si>
    <t>18.</t>
  </si>
  <si>
    <t>Drobni material za pritrditev tabel na drogove, javne razsvetljave, stebre nadstreška (vijaki, objemke, distančniki, ...)</t>
  </si>
  <si>
    <t>19.</t>
  </si>
  <si>
    <t>Izdelava označbe, mesto za invalida</t>
  </si>
  <si>
    <t>21.</t>
  </si>
  <si>
    <t>Obnova in zavarovanje zakoličbe osi tirov - odprta proga</t>
  </si>
  <si>
    <t>Ureditev katastrskih mej javne železniške infrastrukture (JŽI) na podlagi upravnega postopka evidentiranja mej v zemljiškem katastru, na m1 meje</t>
  </si>
  <si>
    <t>Čiščenje trase s posekom in odstranitvijo grmovja in dreves, odstranitev vej predhodno posekanih dreves, odstranitev panjev, kamenja, zidarskih ostankov in razne nesnage z odvozom v stalno deponijo</t>
  </si>
  <si>
    <t>Čiščenje zarasti in krušljivega kamenja na obstoječih skalnih usekih</t>
  </si>
  <si>
    <t>Zakoličba posameznih komunalnih vodov, nadzor pri izvajanju gradbenih del na območju križanja in zaščita komunalnih vodov po navodilu upravljalca</t>
  </si>
  <si>
    <t>Začasna ureditev prehodov preko tira z izdelavo okvirja iz lesenih pragov  z voziščem v makadamski izvedbi</t>
  </si>
  <si>
    <t>Kompletna odstranitev tira na  betonskih pragih, vključno s stroški za uničenje odpadnih pragov, z nakladanjem tirnic, pragov in d.t.m. na vagone ter odvozom deponiranega materiala na razdaljo do 150 km. Tirnice 60E1 - betonski pragovi</t>
  </si>
  <si>
    <t>Kompletna odstranitev tira na lesenih pragih, vključno s stroški za uničenje odpadnih lesenih pragov, z nakladanjem tirnic, pragov in d.t.m. na vagone ter odvozom deponiranega materiala na razdaljo do 150 km. Tirnice 60E1 - leseni pragovi</t>
  </si>
  <si>
    <t>Dobava tirnic 60E1 trdote R260</t>
  </si>
  <si>
    <t>Dobava betonskih pragov z nagibom naležne površine in vgrajeno podložno gumo (10 mm), dolžine 2,60 m</t>
  </si>
  <si>
    <t>Dobava elastičnega pritrdilnega materiala (npr. Pandrol) za betonski prag - kpl/prag</t>
  </si>
  <si>
    <t>Dobava tirne grede</t>
  </si>
  <si>
    <t>Kompletno polaganje novega tira  60E1, na novih betonskih pragih (npr. B70) z vgrajeno podložno gumo (10mm), dolžine 2,60m, novi tirni gredi deb. min 30 cm pod pragom, z elastično  pritrditvijo (npr. Pandrol). Kompletno z vsemi regulacijami in podbijanjem.  Ves material je nov.</t>
  </si>
  <si>
    <t>Aluminotermitsko varjenje vseh tirnic v tirih, kretniških zvezah in kretnicah, vključno z dobavo materiala - 60E1 R350 HT</t>
  </si>
  <si>
    <t>Aluminotermitsko varjenje vseh tirnic v tirih, kretniških zvezah in kretnicah, vključno z dobavo materiala - 60E1 R260</t>
  </si>
  <si>
    <t xml:space="preserve">Sproščanje kretnic v NZT </t>
  </si>
  <si>
    <t>Dobava, izdelava in vgraditev stalnih oznak za zavarovanje elementov krivin</t>
  </si>
  <si>
    <t>Dobava in vgraditev signalnih oznak voznoredne hitrosti</t>
  </si>
  <si>
    <t>Strošek merilnih voženj za zagotovitev stanja proge po opravljeni obnovi ter strošek meritev svetlega profila proge</t>
  </si>
  <si>
    <t>Strojni izkop tirne grede, z nakladanjem na kamione in odvozom v stalno deponijo</t>
  </si>
  <si>
    <t>Izkop materiala III.-IV.ktg z odvozom v stalno deponijo</t>
  </si>
  <si>
    <t>Izkop materiala V. kat. (z uporabo pnevmatskega kladiva) z nakladanjem na kamione in odvozom v stalno deponijo</t>
  </si>
  <si>
    <t>Izkop v materialu III. kat. za odvodne jarke, drenaže in bankine z nakladanjem na kamione in odvozom v stalno deponijo</t>
  </si>
  <si>
    <t>Planiranje in utrditev temeljnih tal pred izdelavo tamponskega sloja z utrjevanjem do predpisane zbitosti, Ev2&gt;20 Mpa</t>
  </si>
  <si>
    <t>Nevezana nosilna plast; dobava s prevozom, vgrajevanje, planiranje, razgrinjanje in utrditev materiala do predpisane zbitosti; material drobljenec ali prodec debeline 0-31 mm oz. 0-45 mm</t>
  </si>
  <si>
    <t>Fino planiranje in utrditev planuma do predpisane komprimacije, Ev2&gt;100 Mpa</t>
  </si>
  <si>
    <t>Izdelava zasipa z vodoprepustnim materialom - iz sipine 8/16 cm; dobava, vgraditev in utrjevanje</t>
  </si>
  <si>
    <t>Dobava in polaganje plastičnih polno perfoniranih drenažnih cevi DN 200 položenih na drenažno kamniti filter</t>
  </si>
  <si>
    <t xml:space="preserve">Kompletna izdelava revizijskih jaškov iz cevi Ø 80 cm, globina jaškov do 2,5 m, postavljeni na betonskem temelju d=15 cm iz betona C 20/25. Cev je obbetonirana z 10 cm plastjo betona C 20/25, vključno z izdelavo  AB pokrova z odprtinami za dvigovanje </t>
  </si>
  <si>
    <t>Dobava in montaža lovilca olj in maščob z usedalnikom mulja, skupaj z LTŽ pokrovom</t>
  </si>
  <si>
    <t>Izdelava vtočnih in istočnih glav na betonski ali drenažni cevi (Ø 20-30 cm). Postavka vključuje dobavo, pripravo, opaženje in betoniranje z betonom C12/15</t>
  </si>
  <si>
    <t>Dobava in vgradnja viseče mreže z dobavo in montažo sidrnih vijakov na zgornjem robu brežine. Diagonalno pletena mreža visoke natezne trdnosti min. 1770 N/mm2, odprtina okenca 80 - 85mm, širina role min. 3,5 m. Natezna trdnost spiralne mreže: min. 53 kN/m. Protikorozijska zaščita mreže min Zn95Al5 (Salt spray performance &gt; 2500 ur).  Natezna trdnost spojnih elementov mora biti enaka ali večja kot pri mreži. V ceno je vključena dobava in vgradnja:
- mreže
- zgornje jeklenice fi 16 mm
- spodnje jeklenice fi 12 mm
- spojnega materiala (T3 sponke, škopci, ostalo)</t>
  </si>
  <si>
    <t>Dobava in vgradnja sistema za aktivno stabilizacijo brežin (mreža visoke natezne trdnosti). Mreža mora biti narejena iz žice visoke natezne trdnosti 1770 N/mm2 (konstrukcija 1 x 3 mm). Maksimalna odprtina okenca mora biti 65 mm. Odpornost mreže na predrtje DR: 180 kN, odpornost mreže na pretrganje na zgornji strani podložne plošče: 90 kN, nosilna odpornost mreže proti nateznim silam v smeri padca brežine (vzporedno s pobočjem): min. 30 kN. Sistem dovoljuje montažo brez prekrivanja. V ceni je vkjučena dobava in vgradnja spojnega materiala, robna jeklenica, vrvna sidra in pasivna sidra.</t>
  </si>
  <si>
    <t>Profiliranje in humuziranje brežin tamponskega sloja in jarkov z zatravitvijo, v debelini do 20 cm - ročno, kompletno z vsem materialom, transportom in vgradnjo</t>
  </si>
  <si>
    <t>Dobava in vgraditev ločilno-filtrske geotekstilije površinske mase ≥ 300 g/m2 pod tamponskim slojem (geološko poročilo)</t>
  </si>
  <si>
    <t>B.2.) DESNI TIR</t>
  </si>
  <si>
    <t>Kompletna odstranitev tira na lesenih pragih, vključno s stroški za uničenje odpadnih lesenih pragov, z nakladanjem tirnic, pragov in d.t.m. na vagone ter odvozom deponiranega materiala na razdaljo do 150 km. Tirnice 49E1 - leseni pragovi</t>
  </si>
  <si>
    <t>Vgradnja nasipov vključno z odseki kjer je potrebna razširitev nasipa s stopničenjem: Dobava in vgradnja peščeno prodnega materiala z razgrinjanjem do predpisane komprimacije</t>
  </si>
  <si>
    <t>C.) OBJEKTI SPODNJEGA USTROJA</t>
  </si>
  <si>
    <t>I. PREDDELA</t>
  </si>
  <si>
    <r>
      <t>Zakoličenje ter dajanje in preverjanje višin in smeri pri sanaciji in rehabilitaciji objekta s površino 50 do 100 m</t>
    </r>
    <r>
      <rPr>
        <vertAlign val="superscript"/>
        <sz val="10"/>
        <rFont val="Arial"/>
        <family val="2"/>
        <charset val="238"/>
      </rPr>
      <t>2</t>
    </r>
  </si>
  <si>
    <t>Odstranitev grmovja in dreves z debli premera do 10 cm ter vej na redko porasli površini - ročno</t>
  </si>
  <si>
    <t>Odstranitev peska, mulja in drugih nečistoč iz vodnega korita v prepustu, ročno, z uporabo priročnega orodja ali strojno</t>
  </si>
  <si>
    <t>Ureditev začasne zaščitne ograje višine 1,5 m za varovanje prometa na tiru in za varovanje gradbišča. Ograja bo prtitrjena na podstavke iz betona</t>
  </si>
  <si>
    <t>1.3.2</t>
  </si>
  <si>
    <t>Začasna prestavitev inštalacij elektroenergetskega kabelskega voda visoke napetosti na območju objekta - začasno zavarovanje naprav in elementov napajanja vozne mreže</t>
  </si>
  <si>
    <t>1.3.4</t>
  </si>
  <si>
    <t>Začasna prestavitev oz. zavarovanje inštalacij SVTK kabelskih vodov na območju objekta</t>
  </si>
  <si>
    <t>1.4.2</t>
  </si>
  <si>
    <t>II. ZEMELJSKA DELA</t>
  </si>
  <si>
    <t>Površinski izkop plodne zemljine - 1. kategorije  - strojno z odrivom do 50 m, odriv humusa z deponiranjem za kasnejšo končno ureditev brežin na območju objekta</t>
  </si>
  <si>
    <t>Izkop slabo vezljive zemljine/zrnate kamnine - 3. kategorije za temelje, kanalske rove, prepuste, jaške in drenaže, širine 1,1 do 2,0 m globine 1,1 do 2,0 m - strojno, planiranje dna ročno. Zemljina pred in za opornikom.</t>
  </si>
  <si>
    <t>2.2 Nasipi, zasipi, klini, posteljica in glineni naboji</t>
  </si>
  <si>
    <t>2.3 Brežine in zelenice</t>
  </si>
  <si>
    <t>Humuziranje brežine brez valjanja, v debelini do 15 cm - ročno</t>
  </si>
  <si>
    <t>Doplačilo za zatravitev s semenom</t>
  </si>
  <si>
    <t>III. GRADBENA OBRTNIŠKA DELA</t>
  </si>
  <si>
    <t>Dobava in vgraditev cementnega betona C12/15 v prerez 0,15 m3/m2-m1 (podbetoni in zaščitni betoni)</t>
  </si>
  <si>
    <t>IV. TUJE STORITVE</t>
  </si>
  <si>
    <t>C.2) PODVOZ V KM 582+812.72 (582+514.96)</t>
  </si>
  <si>
    <t>Določanje višine gramozne grede v treh točkah prečnega profila, razmak med profili 5,0 m.</t>
  </si>
  <si>
    <t>Posnetek obstoječega objekta.</t>
  </si>
  <si>
    <t>1.2 Porušitev in odstranitev posameznih elementov</t>
  </si>
  <si>
    <t>Demontaža in odstranitev jeklene zaščitne ograje.</t>
  </si>
  <si>
    <r>
      <t>m</t>
    </r>
    <r>
      <rPr>
        <vertAlign val="superscript"/>
        <sz val="10"/>
        <rFont val="Arial"/>
        <family val="2"/>
        <charset val="238"/>
      </rPr>
      <t>1</t>
    </r>
  </si>
  <si>
    <t>Porušitev in odstranitev AB prekladne konstrukcije in robnega venca.</t>
  </si>
  <si>
    <t>Porušitev in odstranitev nearmiranega betona opornikov.</t>
  </si>
  <si>
    <t>1.2.5</t>
  </si>
  <si>
    <t>Začasna prestavitev SVTK kablov z območja objekta.</t>
  </si>
  <si>
    <t>1.3 Začasni objekti</t>
  </si>
  <si>
    <t>Dobava in postavitev začasne podporne konstrukcije za zaščito tirne grede za omogočanje prometa po enem tiru ter izvajanje sanacijskih del na območju drugega tira.</t>
  </si>
  <si>
    <t>1.3.3</t>
  </si>
  <si>
    <t>1.4 Pehodna dela za popravilo objektov</t>
  </si>
  <si>
    <t>Čiščenje betonskih površin z vodo pod pritiskom 400 barov ter kartiranje in ocenjevanje poškodb. Vsa površina opornikov in krilnih zidov.</t>
  </si>
  <si>
    <r>
      <t>m</t>
    </r>
    <r>
      <rPr>
        <vertAlign val="superscript"/>
        <sz val="10"/>
        <rFont val="Arial"/>
        <family val="2"/>
        <charset val="238"/>
      </rPr>
      <t>2</t>
    </r>
  </si>
  <si>
    <t>1.4.3</t>
  </si>
  <si>
    <t>Rezanje ojačenega cementnega betona z diamantno žago. Rezanje obstoječe prekladne konstrukcije in opornikov.</t>
  </si>
  <si>
    <t>1.4.4</t>
  </si>
  <si>
    <t>Izvedba sondažnega jaška za pregled temeljev</t>
  </si>
  <si>
    <t>Vgraditev klina iz zrnate kamnine - 3. kategorije
Vgrajevanje s komprimiranjem po slojih 30 cm in zgostitev 92-98% po Proctorju.</t>
  </si>
  <si>
    <t>3.1 Tesarska dela</t>
  </si>
  <si>
    <t>Izdelava nepomičnega odra za izvajanje del na sanaciji sten podvoza ter  zidov zunaj podvoza, višina odra 4,0 m.</t>
  </si>
  <si>
    <t>Izdelava dvostranskega vezanega opaža za raven zid, visok do 2 m - dobetoniranje opornika</t>
  </si>
  <si>
    <t>Izdelava podprtega opaža za ravno ploščo s podporo, visoko 2,1 do 4m - prekladna konstrukcija</t>
  </si>
  <si>
    <t>Izdelava podprtega ali obešenega opaža robnega venca s hodnikom in kineto.</t>
  </si>
  <si>
    <t>3.1.5</t>
  </si>
  <si>
    <t>Izdelava opaža montažnih elementov.
Opaž montažnih plohov in pokrovov kinete.</t>
  </si>
  <si>
    <t>3.1.6</t>
  </si>
  <si>
    <t>Izdelava opaža za bočne stranice ravne plošče, upoštevan tudi previs plošče.</t>
  </si>
  <si>
    <t>3.2 Betonska dela</t>
  </si>
  <si>
    <t xml:space="preserve">Dobava in vgraditev ojačenega cementnega betona C30/37 v hodnike in robne vence na premostitvenih objektih in podpornih ali opornih konstrukcijah.  Stopnja izpostavljenosti XD3/XF4. </t>
  </si>
  <si>
    <t xml:space="preserve">Dobava in vgraditev ojačenega cementnega betona C30/37 v stene opornikov, krilnih zidov, kril.
Stopnja izpostavljenosti XD1/XF3. </t>
  </si>
  <si>
    <t xml:space="preserve">Dobava in vgraditev ojačenega cementnega betona C30/37 v prekladno konstrukcijo tipa polne plošče. Stopnja izpostavljenosti XD1/XF3. </t>
  </si>
  <si>
    <t>Izdelava prehodne kinete iz cementnega betona C30/37, stopnja izpostavljenosti XD3/XF4, PV-II po načrtu. V obračunu upoštevati 1,0 m3 betona, 110 kg armature ter 9,0 m2 opaža. V ceno vključiti vse transporte, dobavo, vezanje in polaganje armature, izdelava opaža, razopaženje, mazanje opaža z opažnim oljem, transport, vgrajevanje in negovanje betona.</t>
  </si>
  <si>
    <t>3.3 Dela z jeklom za ojačitev</t>
  </si>
  <si>
    <t>Dobava in postavitev jeklene pocinkane mreže, (okence 2/2cm, debelina žice 4 mm) v zaščitno malto hidroizolacije.</t>
  </si>
  <si>
    <t>Dobava in postavitev rebrastih žic iz visokovrednega naravno trdega jekla B500B s premerom do 12 mm, za srednje zahtevno ojačitev</t>
  </si>
  <si>
    <t>3.3.3</t>
  </si>
  <si>
    <t xml:space="preserve">Dobava in postavitev rebrastih žic iz visokovrednega naravno trdega jekla B500B s premerom nad 14 mm, za srednje zahtevno ojačitev </t>
  </si>
  <si>
    <t>3.4 Sidranje</t>
  </si>
  <si>
    <t>Vrtanje lukenj v betonu premera 20 mm, globina vrtanja 40 cm ter vgraditev armaturnih palic v ekspanzijsko malto. Vrtine so na razmaku 20 cm. Armatura upoštevana v postavki 2.3.2.</t>
  </si>
  <si>
    <t>3.5 Dela pri popravilu objektov</t>
  </si>
  <si>
    <t>Čiščenje površine odbitega cementnega betona brez odkrite armature, s komprimiranim zrakom, površina horizontalna ali nagnjena do 20 st. glede na horizontalo. Površina odbitega opornika.</t>
  </si>
  <si>
    <t>Priprava in vgraditev cementne malte za izravnavo, površina nagnjena 71 st.do 90 st., celotne površine, debelina do 20 mm. Površina opornikov in kril.</t>
  </si>
  <si>
    <t>Priprava in vgraditev cementne malte za izravnavo, površina nagnjena 71 st.do 90 st.,  posamične površine do 1,0 m2, debelina nanosa do 50 mm. Izvedba v enem ali dveh slojih v pravilni geometrijski obliki. Upoštevano 15% površine opornikov in kril.</t>
  </si>
  <si>
    <t>Sanacija - injektiranje površinskih razpok v cementnem betonu, globokih do 40 mm (do armature) z epoksidno ali poliuretansko smolo, po načrtu in navodilih proizvajalca, širokih 1-3 mm. V popisu upoštevana količina 35,0 m, obračun po dejansko izvedenih dolžinah. Površina opornikov in kril.</t>
  </si>
  <si>
    <t>Zaščita površine cementnega betona z impregnacijskim premazom.</t>
  </si>
  <si>
    <t>3.6 Ključavničarska dela in dela v jeklu</t>
  </si>
  <si>
    <t>Izdelava katodne zaščite objekta, vključno z izdelavo priključnega mesta na oporniku.Postavka zajema dobavo in polaganje gladke armaturne palice ter točkovno varjenje na armaturni koš nosilne armature. Izpust iz nerjavnega  jekla.</t>
  </si>
  <si>
    <t>Dobava in vgraditev sidra PHO, posamezne teže cca. 45 kg, iz konstrukcijskega jekla S235, AKZ vroče cinkan min.85 mikronov</t>
  </si>
  <si>
    <t>3.6.5</t>
  </si>
  <si>
    <t>Izvedba ozemljitve ograje z valjancem in navezavo na ozemljitev VM. Opomba: Ozemljitev PHO ograje.</t>
  </si>
  <si>
    <t>3.7 Zaščitna dela</t>
  </si>
  <si>
    <t>3.7.1</t>
  </si>
  <si>
    <t>3.7.2</t>
  </si>
  <si>
    <t>Izdelava stične rege s trajno elastično zmesjo za stike. Stik obstoječega in novega dela opornika.</t>
  </si>
  <si>
    <t>3.7.3</t>
  </si>
  <si>
    <t>Izdelava dilatacijske rege širine 20mm po načrtu. Dilatacija prekladne konstrukcije.</t>
  </si>
  <si>
    <t>3.7.4</t>
  </si>
  <si>
    <t>Dobava in vgraditev zaščitne pločevine iz nerjavečega jekla za zaščito dilatacijskega stika na prekladni konstrukciji.</t>
  </si>
  <si>
    <t>3.7.5</t>
  </si>
  <si>
    <t>Izdelava betonskega členkastega ležišča (po projektu).</t>
  </si>
  <si>
    <t>3.7.6</t>
  </si>
  <si>
    <t>Dobava in vgraditev antivibracijske blazine debeline 2 cm, vključno z lepljenjem na pripravljeno površino natezne trdnosti večje od 0,15 N/mm2, odporna na olja, starenje in vodo s tesnjenimi lepilnimi stiki. Zaščita z geotekstilom 300g/m2.</t>
  </si>
  <si>
    <t>C.3) PREPUST V KM 582+938.67 (582+940.80)</t>
  </si>
  <si>
    <r>
      <t>Zakoličenje ter dajanje in preverjanje višin in smeri pri sanaciji in rehabilitaciji objekta s površino 50 do 100 m</t>
    </r>
    <r>
      <rPr>
        <vertAlign val="superscript"/>
        <sz val="10"/>
        <color theme="1"/>
        <rFont val="Arial"/>
        <family val="2"/>
        <charset val="238"/>
      </rPr>
      <t>2</t>
    </r>
  </si>
  <si>
    <t>Porušitev in odstranitev elementa iz cementnega betona (vtočni portali) in iztočni portali s talno ploščo</t>
  </si>
  <si>
    <t>Porušitev in odstranitev kamnite zložbe izvedene v suho</t>
  </si>
  <si>
    <t>Izkop slabo vezljive zemljine/zrnate kamnine - 3. kategorije za temelje, kanalske rove, prepuste, jaške in drenaže, širine 1,1 do 2,0 m globine 1,1 do 2,0 m - strojno, planiranje dna ročno, izkop za temelje podaljškov prepusta in izkop zaledja zasutih delov zaradi izvedbe obnovitev betonov</t>
  </si>
  <si>
    <t>2.2 Ločilne drenaže in filtrske plasti ter delovni plato</t>
  </si>
  <si>
    <t>Dobava in vgraditev čepaste folije</t>
  </si>
  <si>
    <t>Dobava in vgraditev geomreže</t>
  </si>
  <si>
    <t>Ureditev planuma temeljnih tal vezljive zemljine 3. kategorije</t>
  </si>
  <si>
    <t>2.3 Nasipi, zasipi, klini, posteljica in glineni naboji</t>
  </si>
  <si>
    <t xml:space="preserve">Zasip z zrnato kamnino - 3. kategorije z dobavo iz gramoznice, zasip z notranje strani do nivoja planuma in z zunanje strani ob obnovljenih krilih in robnih vecih z gramozno - peščenim materialom </t>
  </si>
  <si>
    <t>Izdelava posteljice iz drobljenih kamnitih zrn v debelini 15 cm,  podlage za izvedbo vodnega korita in obloge dna in brežin ureditve vodnega korita v prepustu in  5m gor- in 5 m dolvodno od prepusta</t>
  </si>
  <si>
    <t>2.4 Bežine in zelenice</t>
  </si>
  <si>
    <t>2.4.3</t>
  </si>
  <si>
    <t>Zaščita brežine s kamnito zložbo, izvedeno v betonu debeline 30cm, dna in obloge brežin, vključno z varovalnimi pragovi, ureditev vodnega korita v prepustu in 5 m gorvodno in dolvodno od prepusta in v AB vtočnem objektu</t>
  </si>
  <si>
    <t>Izdelava podprtega opaža za ravne temelje</t>
  </si>
  <si>
    <t>Izdelava dvostranskega vezanega opaža za raven zid voišine do 2,0 m, opaž robnih vencev,  parapetnih zidov in kril</t>
  </si>
  <si>
    <t>Izdelava podprtega opaža za ravno ploščo s podporo, visoko do 2 m</t>
  </si>
  <si>
    <t>Izdelava podprtega opaža robnega venca na premostitvenem, opornem in podpornem objektu</t>
  </si>
  <si>
    <t>3.2 Dela z jeklom za ojačitev</t>
  </si>
  <si>
    <t>Dobava in postavitev rebrastih žic iz visokovrednega naravno trdega jekla B  500 A s premerom do 12 mm, za srednje zahtevno ojačitev
jeklo B 500 A</t>
  </si>
  <si>
    <t>Dobava in postavitev rebrastih palic iz visokovrednega naravno trdega jekla B  500 A s premerom 14 mm in večjim, za srednje zahtevno ojačitev
jeklo B 500 A</t>
  </si>
  <si>
    <t>3.3 Dela s cementnim betonom</t>
  </si>
  <si>
    <t>Dobava in vgraditev ojačenega cementnega betona C30/37 v temeljne plošče
Stopnja izpostavljenosti PV-II, XD1, XF3, XC2</t>
  </si>
  <si>
    <t>Dobava in vgraditev ojačenega cementnega betona C30/37 v stene opornikov, krilnih zidov, kril in vmesnih podpor
Stopnja izpostavljenosti PV-II, XF3, XD1</t>
  </si>
  <si>
    <t>3.3.4</t>
  </si>
  <si>
    <t>Dobava in vgraditev ojačenega cementnega betona C30/37 v prekladno konstrukcijo tipa polne plošče
Stopnja izpostavljenosti PV-II, XF3, XD1</t>
  </si>
  <si>
    <t>3.3.5</t>
  </si>
  <si>
    <t>Dobava in vgraditev ojačenega cementnega betona C30/37 v hodnike in robne vence na premostitvenih objektih in podpornih ali opornih konstrukcijah
XD3/ XF4 Cl 0,2 Dmax 16 S3</t>
  </si>
  <si>
    <t>3.3.6</t>
  </si>
  <si>
    <t>Dobava in vgraditev zaščitnega / izravnalnega / nagibnega cementnega betona C../... v prerez do 0,15 m3/m2
Zaščitni beton C25/30 nad hidroizolacijo premostitvene plošče</t>
  </si>
  <si>
    <t>3.4 Dela pri popravilu objektov</t>
  </si>
  <si>
    <t>Ročno ali strojno ohrapavljenje površine cementnega betona z nasekanjem ali štokanjem površina vertikalna, posamične površine 1,1 do 5,0 m2, štokanje stIka med portali in pribetoniranimi zidovi</t>
  </si>
  <si>
    <t xml:space="preserve">Sanacija - injektiranje površinskih razpok v cementnem betonu, globokih do 40 mm (do armature) z epoksidno ali poliuretansko smolo, po načrtu in navodilih proizvajalca, širokih 1-3 mm. V popisu upoštevana količina 35,0 m, obračun po dejansko izvedenih dolžinah. </t>
  </si>
  <si>
    <t>Priprava in vgraditev cementne malte z dodatkom umetnih vlaken po navodilih proizvajalca, za horizontalne, poševne, vertikalne in površine nad glavo, posamične površine od 1 do 10 m2, debeline do 10 mm, reprofiliranje robnega venca in manjša popravila betonskih zidov. Površina oboka prepusta</t>
  </si>
  <si>
    <t>Zaščita površine cementnega betona z impregnacijskim premazom, dvakratni premaz oboka in robnih vencev s premazom na osnovi SILOXANA</t>
  </si>
  <si>
    <t>3.5 Ključavničarska dela</t>
  </si>
  <si>
    <t>3.6 Zaščitna dela</t>
  </si>
  <si>
    <t>Izdelava sprijemne plasti - predhodnega premaza s hladnim bitumenskim vezivom, količina 0,21 do 0,3 kg/m2
2 x premaz (npr: Ibitol); zaščita vseh površin betona v stiku z zemljino</t>
  </si>
  <si>
    <t>Izdelava delovnega stika z nabrekajočim trakom ali profilom, brez izolacijskih trakov 
stik temeljna plošča - stene</t>
  </si>
  <si>
    <t>Izdelava delovnega stika stene............... po načrtu
stik stene - prekladna konstrukcija</t>
  </si>
  <si>
    <t>C.4) PODVOZ V KM 583+282.43 (583+284.93)</t>
  </si>
  <si>
    <t>Vgraditev klina iz zrnate kamnine - 3. kategorije Vgrajevanje s komprimiranjem po slojih 30 cm in zgostitev 92-98% po Proctorju.</t>
  </si>
  <si>
    <t>Izdelava opaža montažnih elementov. Opaž montažnih plohov in pokrovov kinete.</t>
  </si>
  <si>
    <t xml:space="preserve">Dobava in vgraditev ojačenega cementnega betona C30/37 v stene opornikov, krilnih zidov, kril. Stopnja izpostavljenosti XD1/XF3. </t>
  </si>
  <si>
    <t>Izdelava sprijemne plasti - predhodnega premaza s hladnim bitumenskim vezivom, količina 0,21 do 0,3 kg/m2 2 x premaz (npr: Ibitol); zaščita vseh površin betona v stiku z zemljino</t>
  </si>
  <si>
    <t>3.7.7</t>
  </si>
  <si>
    <t>3.7.8</t>
  </si>
  <si>
    <t>C.5) PODVOZ V KM 585+119.68 (585+124.52)</t>
  </si>
  <si>
    <t>Dolocitev in preverjanje položajev, višin in smeri pri gradnji objekta s površino do 200 m2</t>
  </si>
  <si>
    <t>Odstranitev grmovja na redko porasli površini (do 50 % pokritega tlorisa) - . Rocno. Opomba: Zajeta količina v območju kril</t>
  </si>
  <si>
    <t>Porušitev in odstranitev ojacenega cementnega betona. Opomba: Porušitev obstoječe plošče in dela opornikov, v dveh fazah</t>
  </si>
  <si>
    <t>Dobava in vgraditev betonskega zaščitnega elementa pri varovanju tira med obema fazama.</t>
  </si>
  <si>
    <t>1.4 Predhodna dela pri popravilu objektov</t>
  </si>
  <si>
    <t>Pranje površine cementnega betona z vodnim curkom pod visokim pritiskom 160-200 barov, z odstranjevanjem umazanije, mahov in slabo sprijetih delcev, površina vertikalna ali pod nagibom do 20st. glede na vertikalo. Opomba: Krila in oporniki</t>
  </si>
  <si>
    <t>Rezanje ojacenega cementnega betona z diamantno vrvjo, debelina nad 20,0 cm. Opomba: Rezanje obstoječe plošče za izvedbo prve faze nove plošče</t>
  </si>
  <si>
    <t>Porušitev in odstranitev ograje iz železnih elementov</t>
  </si>
  <si>
    <t xml:space="preserve">Odstranitev cementnega betona, z dletom, rocno ali strojno, z odkrivanjem armature, površina vertikalna ali pod nagibom do 20 st. glede na vertikalo, posamicna površina prereza 0,051 do 0,20  m2, globina do 31 do 40  mm. Opomba: Poškodovan, segregiran ali karbonatiziran beton kril in opornikov, količina ocenjena, obračun po izmerah </t>
  </si>
  <si>
    <t>Odstranitev cementnega betona, z dletom, rocno ali strojno, z odkrivanjem armature, površina vertikalna ali pod nagibom do 20 st. glede na vertikalo, posamicna površina prereza 0,21 do 1,0  m2, globina nad 50  mm. Opomba: Poškodovan, segregiran ali karbonatiziran beton kril in opornikov, količina ocenjena, obračun po izmerah</t>
  </si>
  <si>
    <t>Začasna prestavitev SVtK vodov na objektu. Postavka zajema vse začasne konstrukcije pri prestavitvi in naknadno prestavitev v tipsko kineto.</t>
  </si>
  <si>
    <t>II. ZEMELJSKA DELA IN TEMELJENJE</t>
  </si>
  <si>
    <t>Široki izkop zrnate kamnine - 3. kategorije - strojno z nakladanjem</t>
  </si>
  <si>
    <t>2.2 Ločilne, drenažne in filterske plasti</t>
  </si>
  <si>
    <t>Dobava in vgraditev geotekstilije za locilno plast (po nacrtu), natezna trdnost do nad 16 do 18 kN/m2. Opomba: Filc 300g/m2 nad drenažnim zasipom</t>
  </si>
  <si>
    <t>Izdelava drenažne plasti iz kamnitega materiala v debelini 30 cm. Opomba: drenažni sloj nad prečnimi drenažami, enofrakcijski gramoz 8-16, š=60 cm</t>
  </si>
  <si>
    <t>Zasip z zrnato kamnino - 3. kategorije z dobavo iz kamnoloma. Opomba: Zasip, zajeto do planuma tirne grede, vgradnja s sprotno komprimacijo po slojih 30 cm s.z. 98-100%spp, Ev2=60 Mpa</t>
  </si>
  <si>
    <t>3.1 Globinsko odvodnjavanje - drenaže</t>
  </si>
  <si>
    <t>III.) ODVODNJAVANJE</t>
  </si>
  <si>
    <t>Izdelava vzdolžne in precne drenaže, globoke do 1,0 m, na planumu izkopa, z gibljivimi plasticnimi cevmi premera 10 cm. Opomba: Prečne drenaže, vklljučno z betonsko muldo,vključno z izdelavo izpusta na brežino na obeh koncih</t>
  </si>
  <si>
    <t>IV.) GRADBENA IN OBRTNIŠKA DELA</t>
  </si>
  <si>
    <t>4.1 Tesarska dela</t>
  </si>
  <si>
    <t>Izdelava podprtega opaža za raven nosilec s podporo, visoko 2,1 do 4 m. Opomba: Opaž novih ležiščnih gred na opornikih</t>
  </si>
  <si>
    <t>Izdelava nosilnega podpornega odra za prekladno konstrukcijo premostitvenega objekta, visokega do 4 m. Opomba: Oder v dveh fazah, upoštevati podpiranje faze 1 pri sprostitvi prometa.</t>
  </si>
  <si>
    <t>Izdelava opaža za ravno plošco ( samo opaž brez podpor )</t>
  </si>
  <si>
    <t>4.2 Dela z jeklom za ojačitev</t>
  </si>
  <si>
    <t>Dobava in vgraditev pocinkane jeklene mreže za armiranje zaščitnega betona hidroizolacije, mreža z okenci 30/30 mm, debelina žice 2,5 mm</t>
  </si>
  <si>
    <t>Dobava in vgraditev moznikov iz jeklene armature B500B, vstavljene v izvrtino v kamnu ali cementnem betonu, zalepljene z neskrčljivo epoksidno malto, odporno na zmrzal.</t>
  </si>
  <si>
    <t>Dobava in postavitev rebrastih žic iz visokovrednega naravno trdega jekla B St 420 S s premerom do 12 mm, za srednje zahtevno ojacitev. Opomba: Armatura B500B</t>
  </si>
  <si>
    <t>Dobava in postavitev rebrastih palic iz visokovrednega naravno trdega jekla B St 420 S s premerom 14 mm in vecjim, za srednje zahtevno ojacitev. Opomba: Armatura B500B</t>
  </si>
  <si>
    <t>Dobava in postavitev armature katodne zaščite objekta iz gladke ali rebraste armature B500, vključno z vsemi varenji, spoji in izpusti iz nerjavnega jekla.</t>
  </si>
  <si>
    <t>4.3 Dela s cementnim betonom</t>
  </si>
  <si>
    <t>Dobava in vgraditev zašcitnega / izravnalnega / nagibnega cementnega betona C12/15 v prerez do 0,15 m3/m2. Opomba: Beton C23/25 X0 D4</t>
  </si>
  <si>
    <t>Dobava in vgraditev podložnega cementnega betona C12/15 v prerez do 0,15 m3/m2</t>
  </si>
  <si>
    <t>Dobava in vgraditev ojacenega cementnega betona C30/37 v prerez nad 0,50 m3/m2-m1. Opomba: Nova AB ležiščna greda, beton C30/37 XF2XD1 PV-II D32 S4</t>
  </si>
  <si>
    <t>Dobava in vgraditev ojacenega cementnega betona C30/37 v prekladno konstrukcijo tipa polne plošce. Opomba: Beton C30/37 XF2 XD1 PV-II D32
Zaglajevanje +/- 0,01/4 m</t>
  </si>
  <si>
    <t>Dobava in vgraditev ojacenega cementnega betona C30/37 v hodnike in robne vence na premostitvenih objektih in podpornih ali opornih konstrukcijah. Opomba: Beton C30/37 XF2 XD1 PV-II D16 S4</t>
  </si>
  <si>
    <t>Dobava in vgraditev montažnega elementa iz ojacenega cementnega betona C30/37, prerez do 0,50 m3/m2-m1, najvecje dimenzije do 2,5 m. Opomba: Montažne kinete, vključno z pokrovi, posamezne dolžine maks.1,82 m, skupno 12 kom kinet in 4 kom prehodnih kinet</t>
  </si>
  <si>
    <t>4.4 Zidaska in kamnoseška dela</t>
  </si>
  <si>
    <t>Metlanje površine cementnega betona. Opomba: Zgornja površina hodnikov</t>
  </si>
  <si>
    <t>4.5 Dela pi popavilu objektov</t>
  </si>
  <si>
    <t>Sanacija - injektiranje globinskih razpok in razpok, ki potekajo skozi celoten prerez, z nizkoviskozno epoksidno smolo, cementno suspenzijo ali poliuretansko smolo, z uporabo površinskih ali globinskih pakerjev, po nacrtu in navodilih proizvajalca, površina horizontalna ali nagnjena do 20 st. glede na horizontalo, širina razpok do 1 mm. Opomba: Količina ocenjena, obračun po izmerah!</t>
  </si>
  <si>
    <t>Priprava in vgraditev cementne malte z dodatkom umetnih vlaken po navodilih proizvajalca, površina nagnjena 71 st. in 90 st., posamicne površine do 1,0 m2, debelina od 21 do 40 mm. Opomba: Sanacija površine iz postavke 14 387</t>
  </si>
  <si>
    <t>Priprava in vgraditev cementne malte z dodatkom umetnih vlaken po navodilih proizvajalca, površina nagnjena 71 st. in 90 st., posamicne površine do 1,0 m2, debelina nad 60 mm. Opomba: Sanacija površine iz postavke 14 394</t>
  </si>
  <si>
    <t>4.6 Ključavničarska dela in dela v jeklu</t>
  </si>
  <si>
    <t>Dobava in vgraditev merilnih cepov, vkljucno navezavo na veljavno nivelmansko mrežo</t>
  </si>
  <si>
    <t>Dobava in vgraditev pokrivnega jeklenega profila iz nerjavne pločevine A4, debele 3 mm, š=25 cm, iz dveh kosov, kot tesnitev stika med prekladama, po načrtu. Pritrdilni material nerjaven A4</t>
  </si>
  <si>
    <t>4.7 Zaščitna dela</t>
  </si>
  <si>
    <t>Dobava in vgraditev neoprenske protivibracijske gume SMB 20 mm in geotekstila (prebodna trdnost&gt;2500 N) nad zaščitno malto hidroizolacije proti tamponski gredi.</t>
  </si>
  <si>
    <t>Izdelava locilne plasti iz trdih penastih plošc, debelih 2 cm</t>
  </si>
  <si>
    <t>Zatesnitev dilatacijske rege s polnilom za stike (penasto gumo). Opomba: Dilatacija med prekladama spodaj</t>
  </si>
  <si>
    <t>Zatesnitev dilatacijske rege s trajno elasticno zmesjo za stike. Opomba: Dilatacija med prekladama spodaj</t>
  </si>
  <si>
    <t>V.) TUJE STORITVE</t>
  </si>
  <si>
    <t>5.1 Elektroenergetski vodi</t>
  </si>
  <si>
    <t>C.6) PREPUST V KM 585+519.75 (585+518.48)</t>
  </si>
  <si>
    <t>Odstranitev grmovja na redko porasli površini (do 50 % pokritega tlorisa) - rocno. Opomba: Zajeta količina v območju kril</t>
  </si>
  <si>
    <t>Pranje površine cementnega betona z vodnim curkom pod visokim pritiskom 160-200 barov, z odstranjevanjem umazanije, mahov in slabo sprijetih delcev, površina vertikalna ali pod nagibom do 20st. glede na vertikalo._x000D_ Opomba: Stene prepusta</t>
  </si>
  <si>
    <t>Pranje površine cementega betona z vodnim curkom pod pritiskom 160-200 barov, z odstranjevanjem umazanije, slabo sprijetih delcev, površina nad glavo ali nagnjena do 75 stopinj. Opomba: Spodnji del oboka</t>
  </si>
  <si>
    <t xml:space="preserve">Odstranitev cementnega betona, z dletom, rocno ali strojno, z odkrivanjem armature, površina nad glavo horizontalna ali pod nagibom do 20 st. glede na horizontalo, posamicna površina prereza 0,051 do 0,20 m2, globina 31 do 40  mm. Opomba: Poškodovan, segregiran ali karbonatiziran betonspodnjega dela oboka, količina ocenjena, obračun po izmerah </t>
  </si>
  <si>
    <t>Široki izkop zrnate kamnine - 3. kategorije - strojno z nakladanjem. Opomba: Izkop površine nasipa za vgraditev kamnite obloge.</t>
  </si>
  <si>
    <t>2.2 Bežine in zelenice</t>
  </si>
  <si>
    <t>Zašcita brežine s kamnito zložbo, izvedeno s cementnim betonom. Opomba: Kamen 20-30 cm na 10 cm pustega betona kot obloga brežine</t>
  </si>
  <si>
    <t>Izdelava praga za omejitev zašcite brežine iz cementnega betona. Opomba: Vtočni in iztočni prag</t>
  </si>
  <si>
    <t>III. GRADBENA IN OBRTNIŠKA DELA</t>
  </si>
  <si>
    <t>3.1 Dela pri popravilu objektov</t>
  </si>
  <si>
    <t>Priprava in vgraditev cementne malte z dodatkom umetnih vlaken po navodilih proizvajalca, površina nad glavo horizontalna ali nagnjena do 20 st. glede na horizontalo, posamicne površine do 1,0 m2, debelina od 21 do 40 mm. Opomba: Sanacija površine iz postavke 14 457</t>
  </si>
  <si>
    <t>3.2 Ključavničarska dela in dela v jeklu</t>
  </si>
  <si>
    <t>C.7) PODVOZ V KM 585+998.11 (585+998.64)</t>
  </si>
  <si>
    <t xml:space="preserve">Porušitev in odstranitev armiranobetonskih robnih vencev  </t>
  </si>
  <si>
    <t xml:space="preserve">Demontaža  jeklene zaščitne kovinske ograje višine 1,0m </t>
  </si>
  <si>
    <t>Odstranitev pločevinaste kinete za prehod inštalacij ter začasna postavitev SVTK kablov v dolžini med jaški.</t>
  </si>
  <si>
    <t>Čiščenje betonskih površin z vodo pod pritiskom 400 barov ter kartiranje in ocenjevanje poškodb.</t>
  </si>
  <si>
    <t>1.2.6</t>
  </si>
  <si>
    <t>Odstranjevanje vegetacije ob oporniku in krilih</t>
  </si>
  <si>
    <t>1.2.7</t>
  </si>
  <si>
    <t>1.2.8</t>
  </si>
  <si>
    <t>1.2.9</t>
  </si>
  <si>
    <t xml:space="preserve">Odstranitev poškodovanega dela opornika, debeline 100 cm, ter odstranitev dela kril </t>
  </si>
  <si>
    <t>1.2.10</t>
  </si>
  <si>
    <t>Odstranitev obstoječe premostitvene plošče iz armiranega betona. Debeline 50cm</t>
  </si>
  <si>
    <t>1.2.11</t>
  </si>
  <si>
    <t>Nakladanje in odvoz vseh gradbenih odpadkov na trajno deponijo, ki so nastali v času preddel</t>
  </si>
  <si>
    <t>Dobava in postavitev začasne podporne konstrukcije za zaščito tirne grede za omogočanje prometa po enem tiru ter izvajanje sanacijskih del na območju drugega tira. Opomba: Oder v dveh fazah, upoštevati podpiranje faze 1 pri sprostitvi prometa.</t>
  </si>
  <si>
    <t>Izdelava dvostranskega vezanega opaža za raven zid, visok do 2 m (opaž novih AB kril za gredo)</t>
  </si>
  <si>
    <t>Izdelava podprtega opaža za raven zid, visok 4,1 do 6 m (opaž nove AB grede)</t>
  </si>
  <si>
    <t>Izdelava podprtega opaža za ravno ploščo s podporo, visoko 4,1 do 6 m Vključno z podporami za varovanje obstoječe plošče I. faze izvedbe. Plošča se lahko razopaži le, ko sta izvedeni obe fazi izvedbe plošče.</t>
  </si>
  <si>
    <t xml:space="preserve">Izdelava opaža montažnih elementov.
Opaž montažnih plohov in pokrovov kinete. </t>
  </si>
  <si>
    <t>3.1.7</t>
  </si>
  <si>
    <t>Dobava in postavitev rebrastih žic iz visokovrednega naravno trdega jekla B500B s premerom  14 mm in večjim, za srednje zahtevno ojačitev</t>
  </si>
  <si>
    <t>Dobava in postavitev armaturnih mrež iz visokovrednega naravno trdega jekla B500A  za  srednje zahtevno ojačitev.</t>
  </si>
  <si>
    <t>Dobava in postavitev jeklene pocinkane mreže (okenca 20/20,. debelina žice 4mm), polaganje v izravnalno malto.</t>
  </si>
  <si>
    <t>Dobava in vgraditev ojačenega cementnega betona C30/37 v stene opornikov, krilnih zidov, kril in vmesnih podpor XD1/XF3 Cl 0,2 Dmax32 S3</t>
  </si>
  <si>
    <t>Dobava in vgraditev ojačenega cementnega betona C30/37 v prekladno konstrukcijo tipa polne plošče XD1/XF3 Cl 0,2 Dmax32 S3</t>
  </si>
  <si>
    <t>Dobava in vgraditev ojačenega cementnega betona C30/37 v kinete in robne vence na premostitvenih objektih in podpornih ali opornih konstrukcijah XD3/ XF4 Cl 0,2 Dmax 16 S3</t>
  </si>
  <si>
    <t xml:space="preserve">Dobava in vgraditev zaščitnega / izravnalnega / nagibnega cementnega betona C12/15 v prerez nad 0,15 m3/m2 </t>
  </si>
  <si>
    <t>Izdelava prehodne kinete iz cementnega betona C30/37, stopnja izpostavljenosti XD3/XF3, PV-II po načrtu. V obračunu upoštevati 1,0 m3 betona, 110 kg armature ter 9,0 m2 opaža. V ceno vključiti vse transporte, dobavo, vezanje in polaganje armature, izdelava opaža, razopaženje, mazanje opaža z opažnim oljem, transport, vgrajevanje in negovanje betona. Upoštevani tudi prehodni jaški</t>
  </si>
  <si>
    <t>Vrtanje lukenj v betonu premera 20 mm, globina vrtanja 40 cm ter vgraditev armaturnih palicφ 12 mm v ekspanzijsko malto. Vrtine so na razmaku 20 cm. Armatura upoštevana v postavki 2.3.2.</t>
  </si>
  <si>
    <t>Priprava in vgraditev cementne malte z dodatkom umetnih vlaken po navodilih proizvajalca, za horizontalne, poševne, vertikalne in površine nad glavo, posamične površine od 1 do 10 m2, debeline do 10 mm, manjša popravila betonskih zidov. Površina opornikov in kril</t>
  </si>
  <si>
    <t>Zaščita površine cementnega betona z impregnacijskim premazom, dvakratni premaz opornikov s premazom na osnovi SILOXANA</t>
  </si>
  <si>
    <t>3.6 Ključavničarska dela</t>
  </si>
  <si>
    <t>Dobava in vgraditev antivibracijske blazine 2cm, vključno z lepljenjem na predpripravljeno površino, natezne trdnosti večje od 0,15 N/mm2, odporna na olja, staranje in vodo, s tesnjenimi lepljenimi stiki. Zaščita z geotekstilom 300g/m2.</t>
  </si>
  <si>
    <t>C.8) PODVOZ V KM 584+243.34 (584+244.83)</t>
  </si>
  <si>
    <t>Rezanje ojačenega cementnega betona z diamantno žago. Rezanje obstoječega opornika ,kril in plošče predvidane za odstranitev</t>
  </si>
  <si>
    <t xml:space="preserve">Odstranitev poškodovanega dela opornika, debeline 70 cm, ter odstranitev dela kril </t>
  </si>
  <si>
    <t>Dobava in postavitev jeklene pocinkane mreže (okenca 20/20mm,. debelina žice 4mm), polaganje v izravnalno malto.</t>
  </si>
  <si>
    <t>Dobava in vgraditev ojačenega cementnega betona C30/37 v hodnike in robne vence na premostitvenih objektih in podpornih ali opornih konstrukcijah XD3/ XF4 Cl 0,2 Dmax 16 S3</t>
  </si>
  <si>
    <t>Vrtanje lukenj v betonu premera 20 mm, globina vrtanja 40 cm ter vgraditev armaturnih palicφ 12 mm v ekspanzijsko malto. Vrtine so na razmaku 20 cm. Armatura upoštevana v postavki 3.2.2.</t>
  </si>
  <si>
    <t>Sanacija - injektiranje globinskih razpok in razpok, ki potekajo skozi celoten prerez, z nizkoviskozno epoksidno smolo, cementno suspenzijo ali poliuretansko smolo, z uporabo površinskih in globinskih pakerjev, po načrtih in navodilih proizvajalca, površin pod vsemi nagibi, širina razpok 1,1 do 3 mm, injektiranje betonskih in zidanih konstrukcij. v popisu upoštevana količina 35.0 m, obračun po dejansko izvedenih količinah. Sanacija opornika in kril</t>
  </si>
  <si>
    <t>Priprava in vgraditev cementne malte z dodatkom umetnih vlaken po navodilih proizvajalca, za horizontalne, poševne, vertikalne in površine nad glavo, posamične površine od 1 do 10 m2, debeline do 10 mm, manjša popravila betonskih zidov opornika in kril</t>
  </si>
  <si>
    <t>Zaščita površine cementnega betona z impregnacijskim premazom, dvakratni premaz opornikov in s premazom na osnovi SILOXANA</t>
  </si>
  <si>
    <t>Odstranitev grmovja na redko porasli površini (do 50 % pokritega tlorisa) - rocno. Zajeta količina v območju kril</t>
  </si>
  <si>
    <t>Pranje površine cementnega betona z vodnim curkom pod visokim pritiskom 160-200 barov, z odstranjevanjem umazanije, mahov in slabo sprijetih delcev, površina vertikalna ali pod nagibom do 20st. glede na vertikalo. Krila in oporniki.</t>
  </si>
  <si>
    <t>Pranje površine cementega betona z vodnim curkom pod pritiskom 160-200 barov, z odstranjevanjem umazanije, slabo sprijetih delcev, površina nad glavo ali nagnjena do 75 stopinj. Spodnji del oboka.</t>
  </si>
  <si>
    <t>Pranje površine cementenga betona z vodnim curkom pod pritiskom 160-200 barov, z odstranjevanjem umazanije in slabo sprijetih delcev, površina horizontalna ali v naklonu do 25 stopinj. Zgornji del odkopanega oboka.</t>
  </si>
  <si>
    <t>Rocna odstranitev hidroizolacije z vozišcne plošce. Odstranitev mastiksa z zgornje površine oboka. Količina po izmerah!</t>
  </si>
  <si>
    <t>Porušitev monolitno izvedenega cementnega betona, hodnika in robnega venca s površino prereza od 0,21 m2 do 0,30 m2. Porušitev robnih parapetov za izvedbo novih kinet</t>
  </si>
  <si>
    <t>Odstranitev cementnega betona, z dletom, rocno ali strojno, z odkrivanjem armature, površina vertikalna ali pod nagibom do 20 st. glede na vertikalo, posamicna površina prereza 0,051 do 0,20  m2, globina do 31 do 40  mm. Poškodovan, segregiran ali karbonatiziran beton kril in opornikov, količina ocenjena, obračun po izmerah</t>
  </si>
  <si>
    <t>Odstranitev cementnega betona, z dletom, rocno ali strojno, z odkrivanjem armature, površina vertikalna ali pod nagibom do 20 st. glede na vertikalo, posamicna površina prereza 0,21 do 1,0  m2, globina nad 50  mm . Poškodovan, segregiran ali karbonatiziran beton kril in opornikov, količina ocenjena, obračun po izmerah</t>
  </si>
  <si>
    <t>Odstranitev cementnega betona, z dletom, rocno ali strojno, z odkrivanjem armature, površina nad glavo horizontalna ali pod nagibom do 20 st. glede na horizontalo, posamicna površina prereza 0,051 do 0,20 m2, globina 31 do 40  mm. Poškodovan, segregiran ali karbonatiziran beton spodnjega dela oboka, količina ocenjena, obračun po izmerah</t>
  </si>
  <si>
    <t>Odstranitev cementnega betona, z dletom, rocno ali strojno, z odkrivanjem armature, površina horizontalna ali pod nagibom do 20 st. glede na horizontalo, posamicna površina prereza 0,21 do 1,0 m2, globina  nad 50  mm. Poškodovan, segregiran ali karbonatiziran beton zgornjega dela oboka, količina ocenjena, obračun po izmerah</t>
  </si>
  <si>
    <t>Dobava in vgraditev geotekstilije za locilno plast (po nacrtu), natezna trdnost do nad 16 do 18 kN/m2. Filc 300g/m2 na izkopu</t>
  </si>
  <si>
    <t>Zasip z zrnato kamnino - 3. kategorije z dobavo iz kamnoloma. Zasip, zajeto do planuma tirne grede.</t>
  </si>
  <si>
    <t>III. ODVODNJAVANJE</t>
  </si>
  <si>
    <t>Izdelava vzdolžne in precne drenaže, globoke do 1,0 m, na planumu izkopa, z gibljivimi plasticnimi cevmi premera 10 cm. Prečne drenaže, vklljučno z betonsko muldo, izpust skozi barbakane skozi krilne zidove, po načrtu</t>
  </si>
  <si>
    <t>Izdelava izcednice (barbakane) iz gibljive plasticne cevi, premera 5 cm, dolžine 51 do 100 cm. Barbakane skozi opornike, vstavljene in zalepljene s cementno sanacijsko malto, dolžina cca. 150 cm/kom</t>
  </si>
  <si>
    <t>IV. GRADBENA IN OBRTNIŠKA DELA</t>
  </si>
  <si>
    <t>Izdelava podprtega opaža za raven nosilec s podporo, visoko 2,1 do 4 m. Opomba: Spodnje in bočne površine novega temelja kinete</t>
  </si>
  <si>
    <t>Dobava in vgraditev ojacenega cementnega betona C30/37 v prerez nad 0,50 m3/m2-m. Opomba: Novi Ab temelji kinet, beton C30/37 XF2XD1 PV-II D32 S4</t>
  </si>
  <si>
    <t>Dobava in vgraditev montažnega elementa iz ojacenega cementnega betona C30/37, prerez do 0,50 m3/m2-m1, najvecje dimenzije do 2,5 m. Opomba: Montažne kinete, vključno z pokrovi, posamezne dolžine maks.2m, skupno 12 kom kinet in 4 kom prehodnih kinet</t>
  </si>
  <si>
    <t>4.5 Dela pri popavilu objektov</t>
  </si>
  <si>
    <t>Priprava in vgraditev cementne malte z dodatkom umetnih vlaken po navodilih proizvajalca, površina horizontalna ali nagnjena do 20 st. glede na horizontalo, posamicne površine do 1,0 m2, debelina nad 60 mm. Opomba: Sanacija površine iz postavke 14 364</t>
  </si>
  <si>
    <t>Dobava in vgraditev sidrne plošče z zankami iz konstrukcijskega jekla S235, AKZ z vročim cinkanjem min.85 mikronov, posamezne teže cca. 45 kg</t>
  </si>
  <si>
    <t>V. TUJE STORITVE</t>
  </si>
  <si>
    <t>Izvedba ozemljitve ograje z valjancem in navezavo na ozemljitev VM.</t>
  </si>
  <si>
    <t>D.) PHO</t>
  </si>
  <si>
    <t>C.9) PODVOZ V KM 584+723.31 (584+724.85)</t>
  </si>
  <si>
    <t>Zakoličba osi PHO po podanih zakoličbenih točkah (zakoličba vsakega pilota in pasovnih temeljev). Vključno z dodatno kontrolo situacijskega odmika osi PHO od osi tira.</t>
  </si>
  <si>
    <t>Zakoličba osi PHO po podanih zakoličbenih točkah (zakoličba vsakega stebra). Vključno z dodatno kontrolo situacijskega odmika osi PHO od osi tira.</t>
  </si>
  <si>
    <t>Postavitev in zavarovanje prečnega profila za ograjo za zaščito pred hrupom.</t>
  </si>
  <si>
    <t>Zakoličba in zavarovanje prečkanja komunalnih vodov.</t>
  </si>
  <si>
    <t>Zavarovanje in križanje z drugimi komunalnimi vodi. Ocenjena količina.</t>
  </si>
  <si>
    <t>Ročni sondažni prekop na trasi (ročni izkop zrnate kamnine - 3. kategorije) za evidentiranje komunalnih vodov. Ročni prekop na mestih predvidenih križanj PHO ter obstoječih vodov. Ocena.</t>
  </si>
  <si>
    <t>Zasip z zrnato kamnino - 3. kategorije - strojno - zasip z lomljencem na progovni strani (frakcija 32-64mm)</t>
  </si>
  <si>
    <t>Humuziranje brežine brez valjanja, v debelini do 20 cm - strojno. Vključno s sejanjem travnega semena za zatravitev brežin.</t>
  </si>
  <si>
    <t>III. GRADBENA DELA</t>
  </si>
  <si>
    <t>Jekleni piloti; dobava in vgraditev pilotov iz jeklenih vtisnjenih cevi, dimenzij 508/8 mm, L = 350cm v vezljivi zemljini/zrnati kamnini. Vključno z izkopom zemljine iz cevi, čiščenjem in premazom cevi, z izvedbo podložnega betona v cevi in zalitjem stebra z betonom. Skupaj z vsemi deli, materiali in transporti. Glej grafiko in TP.</t>
  </si>
  <si>
    <t>Izvedba podložnega betona pod pasovnimi temelji; beton C12/15. Glej grafiko in TP.</t>
  </si>
  <si>
    <t>IV. MONTAŽNA KONSTRUKCIJA PHO</t>
  </si>
  <si>
    <t>PG1; Dobava in montaža predfabricirane AB parapetne grede PG1 dim. 396/100/12cm. Vključno z vsem potrebnim tesnilnim in pritrdilnim materialom ter materialom za uravnavanje. Elemente se izdela in vgradi po detajlih in tehničnem poročilu.</t>
  </si>
  <si>
    <t>BOAP1; Dobava in montaža obojestransko visokoabsorpcijskih betonskih panelov dim. 396/100 cm; AB ploh z obojestransko oblogo iz profiliranega in lesocementa; z vsem potrebnim tesnilnim in pritrdilnim materialom ter materialom za uravnavanje. Elemente se izdela in vgradi skladno z detajli in tehničnim poročilom.</t>
  </si>
  <si>
    <t>BOAP2; Dobava in montaža obojestransko visokoabsorpcijskih betonskih panelov dim. 396/50 cm; AB ploh z obojestransko oblogo iz profiliranega in lesocementa; z vsem potrebnim tesnilnim in pritrdilnim materialom ter materialom za uravnavanje. Elemente se izdela in vgradi skladno z detajli in tehničnim poročilom.</t>
  </si>
  <si>
    <t>Izvedba ozemljitve protihrupne ograje. Vključeno: vzdolžni RF vodnik, izolirane pocinkane žice, vsi nosilci, sponke, kabelski čevlji in pritrdilni material ter povezava na stebre vozne mreže. Ozemljitev vseh kovinskih elementov protihrupne ograje. Količina je seštevek vzdolžnih RF vodov + ca. 20 m1 izolirane žice / priključek na VM.</t>
  </si>
  <si>
    <t>Izdelava in montaža označb "Znak za nevarnost pred električnim tokom" na krajnih stebrih PHO. Vključno s pritrdilnim materialom.</t>
  </si>
  <si>
    <t>Obremenilni preskus pilotov skladno z zahtevami iz načrta s poročilom.</t>
  </si>
  <si>
    <t>Poročilo o meritvah upornosti zemljine.</t>
  </si>
  <si>
    <t>Poročilo o meritvah absorpcije PHO - skladno z zahtevami iz načrta.</t>
  </si>
  <si>
    <t>Poročilo o meritvah izolacije PHO - skladno z zahtevami iz načrta.</t>
  </si>
  <si>
    <t>Izkop zrnate kamnine - 4. kategorije - strojno, z odmetom na stran. Izkop za pasovne temelje.</t>
  </si>
  <si>
    <t>Planum dna izkopa za pasovne temelje.</t>
  </si>
  <si>
    <t>Izvedba tamponske posteljice pod pasovnim temeljem.</t>
  </si>
  <si>
    <t>Zasip z izkopno zemljino - 3. kategorije - strojno - zasip pasovnih temeljev.</t>
  </si>
  <si>
    <t>Izvedba pasovnega temelja; Pasovni temelj PT1 (prerez 70x80cm; komplet: opaž, armatura ca. 21 kg/m1, beton, dilatacije). Glej grafiko in TP.</t>
  </si>
  <si>
    <t>PG6; Dobava in montaža predfabricirane AB parapetne grede PG6 dim. 396/50/12cm. Vključno z vsem potrebnim tesnilnim in pritrdilnim materialom ter materialom za uravnavanje. Elemente se izdela in vgradi po detajlih in tehničnem poročilu.</t>
  </si>
  <si>
    <t>PG-M; Dobava in montaža predfabricirane AB parapetne grede PG-M modificiranih dimenzij. Vključno s predizmero, izdelavo delavniških načrtov, ter z vsem potrebnim tesnilnim, pritrdilnim materialom in materialom za uravnavanje. Elemente se izdela in vgradi skladno s potrjenimi detajli in tehničnem poročilu.</t>
  </si>
  <si>
    <t>OBAPM - H=100cm; Dobava in montaža obojestransko visokoabsorpcijskih betonskih panelov h=100 cm, L= modificirano; AB ploh z obojestransko oblogo iz profiliranega in lesocementa; z vsem potrebnim tesnilnim in pritrdilnim materialom ter materialom za uravnavanje. Elemente se izdela in vgradi skladno z detajli in tehničnim poročilom.</t>
  </si>
  <si>
    <t>OBAPM - H=50cm; Dobava in montaža obojestransko visokoabsorpcijskih betonskih panelov h=50 cm, L= modificirano; AB ploh z obojestransko oblogo iz profiliranega in lesocementa; z vsem potrebnim tesnilnim in pritrdilnim materialom ter materialom za uravnavanje. Elemente se izdela in vgradi skladno z detajli in tehničnim poročilom.</t>
  </si>
  <si>
    <t>KOAPM + jeklenica; ALU obojestransko visoko absorpcijski panel + varovanje pred izpadom; Dobava in montaža obojestransko visokoabsorpcijskih kovinskih ALU panelov modificirane dolžine, h=50 cm; s predizmero, z vsem potrebnim tesnilnim in pritrdilnim materialom ter materialom za uravnavanje. Elemente se izdela in vgradi skladno z detajli in tehničnim poročilom.</t>
  </si>
  <si>
    <t>Vrata izhoda v sili (RAL 1003); Izdelava in montaža kovinskih absorpcijskih vrat pri prehodu v sili. Vključno s panično kljuko na prometni strani, brez kljuke na zaledni strani in z oznakami izhoda v sili.</t>
  </si>
  <si>
    <t>Izvedba lokalne ureditve okolice pri vratih v PHO. Ureditev dostopa; utrjen nasip. Ocenjena vrednost.</t>
  </si>
  <si>
    <t>Izvlečni preiskusi sider PHO (testiranje 3% sider) s poročilom.</t>
  </si>
  <si>
    <t>D.4) PHO-Bo2</t>
  </si>
  <si>
    <t>Profil U80 (UPN160 + pločevina za privijačenje in naleganje, 3x vijaki); Izdelava in vgradnja jeklenih profilov; vroče cinkano (min 76 mikronov) in barvano v RAL 7034, z vsem pritrdilnim materialom. Elemente se izdela in vgradi na objekt skladno z detajli in tehničnim poročilom.</t>
  </si>
  <si>
    <t>PG4 + jeklenica; Dobava in montaža predfabricirane AB parapetne grede PG1 dim. 196/38 (in po meri)/12cm + varovanje pred izpadom. Vključno s predizmero, z vsem potrebnim tesnilnim in pritrdilnim materialom ter materialom za uravnavanje. Elemente se izdela in vgradi po detajlih in tehničnem poročilu.</t>
  </si>
  <si>
    <t>KŠP1 + jeklenica; kovinski škatlasti profil dim. 196x20x12,5 cm; Izdelava in vgradnja jeklenih škatlastih profilov + varovanje pred izpadom; vroče cinkano (min 76 mikronov) in barvano v RAL 7034, z vsem pritrdilnim materialom. Elemente se izdela in vgradi na objekt skladno z detajli in tehničnim poročilom.</t>
  </si>
  <si>
    <t>KOAP1 + jeklenica; ALU obojestransko visoko absorpcijski panel + varovanje pred izpadom; Dobava in montaža obojestransko visokoabsorpcijskih kovinskih ALU panelov dim. h=50 cm, L=196cm; z vsem potrebnim tesnilnim in pritrdilnim materialom ter materialom za uravnavanje. Elemente se izdela in vgradi skladno z detajli in tehničnim poročilom.</t>
  </si>
  <si>
    <t>PG2; Dobava in montaža predfabricirane AB parapetne grede PG1 dim. 296/100/12cm. Vključno z vsem potrebnim tesnilnim in pritrdilnim materialom ter materialom za uravnavanje. Elemente se izdela in vgradi po detajlih in tehničnem poročilu.</t>
  </si>
  <si>
    <t>PG3; Dobava in montaža predfabricirane AB parapetne grede PG1 dim. 496/100/12cm. Vključno z vsem potrebnim tesnilnim in pritrdilnim materialom ter materialom za uravnavanje. Elemente se izdela in vgradi po detajlih in tehničnem poročilu.</t>
  </si>
  <si>
    <t>BOAP3; Dobava in montaža obojestransko visokoabsorpcijskih betonskih panelov dim. 296/100 cm; AB ploh z obojestransko oblogo iz profiliranega in lesocementa; z vsem potrebnim tesnilnim in pritrdilnim materialom ter materialom za uravnavanje. Elemente se izdela in vgradi skladno z detajli in tehničnim poročilom.</t>
  </si>
  <si>
    <t>BOAP4; Dobava in montaža obojestransko visokoabsorpcijskih betonskih panelov dim. 296/50 cm; AB ploh z obojestransko oblogo iz profiliranega in lesocementa; z vsem potrebnim tesnilnim in pritrdilnim materialom ter materialom za uravnavanje. Elemente se izdela in vgradi skladno z detajli in tehničnim poročilom.</t>
  </si>
  <si>
    <t>BOAP5; Dobava in montaža obojestransko visokoabsorpcijskih betonskih panelov dim. 496/100 cm; AB ploh z obojestransko oblogo iz profiliranega in lesocementa; z vsem potrebnim tesnilnim in pritrdilnim materialom ter materialom za uravnavanje. Elemente se izdela in vgradi skladno z detajli in tehničnim poročilom.</t>
  </si>
  <si>
    <t>BOAP6; Dobava in montaža obojestransko visokoabsorpcijskih betonskih panelov dim. 496/50 cm; AB ploh z obojestransko oblogo iz profiliranega in lesocementa; z vsem potrebnim tesnilnim in pritrdilnim materialom ter materialom za uravnavanje. Elemente se izdela in vgradi skladno z detajli in tehničnim poročilom.</t>
  </si>
  <si>
    <t>PG5 + jeklenica; Dobava in montaža predfabricirane AB parapetne grede PG1 dim. 196/34 (in po meri)/12cm + varovanje pred izpadom. Vključno s predizmero, z vsem potrebnim tesnilnim in pritrdilnim materialom ter materialom za uravnavanje. Elemente se izdela in vgradi po detajlih in tehničnem poročilu.</t>
  </si>
  <si>
    <t>KŠP2 + jeklenica; kovinski škatlasti profil dim. 196x6x12,5 cm; Izdelava in vgradnja jeklenih škatlastih profilov + varovanje pred izpadom; vroče cinkano (min 76 mikronov) in barvano v RAL 7034, z vsem pritrdilnim materialom. Elemente se izdela in vgradi na objekt skladno z detajli in tehničnim poročilom.</t>
  </si>
  <si>
    <t>KŠPM1 + jeklenica; kovinski škatlasti profil modificirane dolžine x 20x12,5 cm + varovanje pred izpadom; Izdelava in vgradnja jeklenih škatlastih profilov; vroče cinkano (min 76 mikronov) in barvano v RAL 7034, z vsem pritrdilnim materialom. Elemente se izdela in vgradi na objekt skladno z detajli in tehničnim poročilom.</t>
  </si>
  <si>
    <t>Izvedba pasovnega temelja; Pasovni temelj PT2 (prerez 60x80cm; komplet: opaž, armatura ca. 20,5 kg/m1, beton, dilatacije). Glej grafiko in TP.</t>
  </si>
  <si>
    <t>KŠPM2 + jeklenica; kovinski škatlasti profil modificirane dolžine x 6x12,5 cm + varovanje pred izpadom; Izdelava in vgradnja jeklenih škatlastih profilov; vroče cinkano (min 76 mikronov) in barvano v RAL 7034, z vsem pritrdilnim materialom. Elemente se izdela in vgradi na objekt skladno z detajli in tehničnim poročilom.</t>
  </si>
  <si>
    <t>E.) ELEKTRIČNA VOZNA MREŽA</t>
  </si>
  <si>
    <t>E.1) GRADBENA DELA</t>
  </si>
  <si>
    <t>D.5) PHO-Bo3</t>
  </si>
  <si>
    <t>D.6) PHO-Bo4</t>
  </si>
  <si>
    <t>D.7) PHO-Bo5</t>
  </si>
  <si>
    <t>D.8) PHO-Bo6</t>
  </si>
  <si>
    <t>D.9) PHO-Bo7</t>
  </si>
  <si>
    <t>D.10) PHO-Bo8</t>
  </si>
  <si>
    <t>D.11) PHO-Bo9</t>
  </si>
  <si>
    <t>Zakoličba z zavarovanjem, izdelava prečnih profilov in druga geodetska dela</t>
  </si>
  <si>
    <t>II. TEMELJI DROGOV</t>
  </si>
  <si>
    <t>III. TEMELJI DVOJNIH SIDER</t>
  </si>
  <si>
    <t>IV. OSTALA GRADBENA DELA</t>
  </si>
  <si>
    <t>Rušenje in odstranitev obstoječih temeljev in odvoz na deponijo ter sanacija nastalih jam:</t>
  </si>
  <si>
    <t>Temelj droga.</t>
  </si>
  <si>
    <t>Temelj sidra.</t>
  </si>
  <si>
    <t>E.2) MONTAŽNA DELA</t>
  </si>
  <si>
    <t>I. DOBAVA DROGOV</t>
  </si>
  <si>
    <t>M68vp.</t>
  </si>
  <si>
    <t>2.1.4</t>
  </si>
  <si>
    <t>2.1.5</t>
  </si>
  <si>
    <t>2.1.6</t>
  </si>
  <si>
    <t>M135vp.</t>
  </si>
  <si>
    <t>2.1.9</t>
  </si>
  <si>
    <t>Končna regulacija drogov po vertikali po obremenitvi le teh.</t>
  </si>
  <si>
    <t>OPOMBA: Dobava drogov zajema kompletni kovinski  in izolacijski material namenjen pritrditvi drogov na temelje  vključno z izolacijskimi tulci, podložkami ter vijaki za ozemljitev.  Posebno se zahteva na zgornji strani plošče dvojna izolacija z uporabo dvojnih izolacijskih podložk.</t>
  </si>
  <si>
    <t>II. DOBAVA IN NAMESTITEV NOSILCEV, NOSILNE IN POLIGONACIJSKE OPREME VODOV</t>
  </si>
  <si>
    <t>Nosilec enega voznega voda nad enim tirom.</t>
  </si>
  <si>
    <t>2.2.4</t>
  </si>
  <si>
    <t>2.2.5</t>
  </si>
  <si>
    <t>Posebna izvedba konzole voznega voda nad enim tirom z zmanjšano sistemsko višino.</t>
  </si>
  <si>
    <t>2.2.6</t>
  </si>
  <si>
    <t>III. ZATEZNA OPREMA VODOV</t>
  </si>
  <si>
    <t>Zatezna oprema VV 440 mm² s škripčevjem 1:5 v polnokompenzirani izvedbi.</t>
  </si>
  <si>
    <t>Čvrsta vpetje voznega voda 440 mm² .</t>
  </si>
  <si>
    <t>2.3.8</t>
  </si>
  <si>
    <t>IV. DOBAVA OPREME IN IZVEDBA SIDRANJA DROGOV</t>
  </si>
  <si>
    <t>Sidranje droga z dvojnim sidrom (izolirni člen).</t>
  </si>
  <si>
    <t>Dobava in namestitev voznega voda 440 mm² z obešalkami in električnimi vezmi v polnokompenzirani izvedbi.</t>
  </si>
  <si>
    <t>Namestitev regulacijskih sponk v obešalke VV  v krivinah s polmeri pod 300m (sponke se namestijo  v dve obešalki na vsaki strani nosilca VV) v razpetinah nad kretnicami in  v razpetinah medzateznih polj in ločišč voznega voda ter izvedba fine regulacije obešalke.</t>
  </si>
  <si>
    <t>Tokovna vez v medzateznem polju VV 440 mm² in 320mm² .</t>
  </si>
  <si>
    <t>2.5.19</t>
  </si>
  <si>
    <t>2.5.21</t>
  </si>
  <si>
    <t>Natančen pregled lege voznih vodov (poligonacije) nad novimi tiri in smerna ter višinska regulacija le teh po vsaki od treh predvidenih regulacij tirov (trojna dolžina novih in reguliranih tirov).</t>
  </si>
  <si>
    <t>2.5.24</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</si>
  <si>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</si>
  <si>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V. DOBAVA IN NAMESTITEV VODOV</t>
  </si>
  <si>
    <t>VI. DOBAVA IN NAMESTITEV OPREME POVRATNEGA VODA</t>
  </si>
  <si>
    <t>Zaščitna vez med vsemi tirnicami dvotirne proge izvedena z jekleno pocinkano izolirano vrvjo 70 mm².</t>
  </si>
  <si>
    <t>Bakrena tirna vezica 50 mm² privarjena na tirnico.</t>
  </si>
  <si>
    <t>VII. DOBAVA IN NAMESTITEV ZAŠČITNE IN OPOZORILNE OPREME</t>
  </si>
  <si>
    <t>Dobava in namestitev ozemljilne vrvi Al 1 x 150 mm² kompletno s pritrdilno opremo.</t>
  </si>
  <si>
    <t>Vpetje ozemljilne vrvi Al 1x 150 mm² na drogu.</t>
  </si>
  <si>
    <t>Vpetje ozemljilne vrvi FeZn 1x 70 mm² na drogu.</t>
  </si>
  <si>
    <t>Ločitev kratkostičnega zaščitnega vodnika Al 1 x 150 mm² z vgradnjo izolatorja.</t>
  </si>
  <si>
    <t>Dobava in namestitev tiristorske naprave za zemljostično zaščito in za kontrolo povratnega voda.</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</si>
  <si>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4 m).</t>
  </si>
  <si>
    <t>2.7.18</t>
  </si>
  <si>
    <t>2.7.20</t>
  </si>
  <si>
    <t>lzdelava kabelskega jaška iz betonske cevi premera 30 cm in dolžine 50 cm s tipskim betonskim pokrovom za cevno ozemljilo nameščeno na utrjeni površini, ali premikalni stezi, vključno vgradnja rebraste plastične cevi premera 29 mm med jaškom in drogom vozne mreže (dolžina do 10 m).</t>
  </si>
  <si>
    <t>2.7.23</t>
  </si>
  <si>
    <t>Zaščitna vez kovinskih objektov z jekleno pocinkano izolirano vrvjo 70 mm2.</t>
  </si>
  <si>
    <t>2.7.26</t>
  </si>
  <si>
    <t>Zaščitna vez kovinskih zaščitnih ograj na nadvozu z jekleno pocinkano izolirano vrvjo 70 mm2 na drog vozne mreže, vključno vpenjanje ozemljilne vrvi na vencu in stebru objekta z uporabo vijakov M8, plastičnih vložkov on ploščic za pritrditev ozemljilne vrvi L-4782 (okvirna dolžina vezi 16 m).</t>
  </si>
  <si>
    <t>2.7.27</t>
  </si>
  <si>
    <t>Povezava med drogom vozne mreže in ozemljilom z izolirano pocinkano jekleno vrvjo 70 mm².</t>
  </si>
  <si>
    <t>2.7.30</t>
  </si>
  <si>
    <t xml:space="preserve">Povezava zaščitne tiristorske naprave na drogu z izolirano aluminijasto vrvjo 120 mm2 položeno po površini droga (izdelava pritrdilnih objemk iz jeklenega traku na licu mesta) direktno na zaščitno vrv na drogu. </t>
  </si>
  <si>
    <t>2.7.31</t>
  </si>
  <si>
    <t>Povezava zaščitne tiristorske naprave na drogu z dvojno izolirano bakreno vrvjo 120 mm² na obe tirnici vključno z uveljavljeno mehansko zaščitno ploščo z opozorilnim napisom za zaščito priključka tiristorskih naprav na tirnico, ki se z INOX stremeni pritrdi na dva praga (INOX matice z zaščito proti odvijanju) tako, da ščiti vrvi med drogom in tirnico.</t>
  </si>
  <si>
    <t>2.7.32</t>
  </si>
  <si>
    <t>2.7.35</t>
  </si>
  <si>
    <t>Izvedba električnih meritev ozemljil, upornosti med kratkostično zaščitno vrvjo in povratnim vodom, ter med povratnim vodom in kovinskimi masami ostalih sistemov na progi (SV, TK, ZR...), odstranitev vseh galvanskih povezav z povratnim vodom in izvedba meritev upornosti zaščitnih odsekov ter funkcionalni preskus tiristorskih naprav.</t>
  </si>
  <si>
    <t>2.7.36</t>
  </si>
  <si>
    <t>Izdelava tabele drogov vozne mreže s seznamom kovinskih mas, ki so v okviru zaščite pred previsoko napetostjo dotika in koraka povezane na posamezni drog</t>
  </si>
  <si>
    <t>2.7.37</t>
  </si>
  <si>
    <t>Izvedba meritev za oceno ogroženosti armature objektov pred blodečimi tokovi električne vleke</t>
  </si>
  <si>
    <t>IX. OSTALA MONTAŽNA DELA</t>
  </si>
  <si>
    <t>Izdelava natančnega elaborata faznosti del glede na dejansko faznost gradbenih del izbranega izvajalca le teh in razpoložljive kapacitete ponudnika za dela na voznem omrežju, upoštevaje predvideno tehnologijo odvijanja prometa v času gradnje.</t>
  </si>
  <si>
    <t>Začasne predelave voznega omrežja postaje glede na izdelani elaborat faznosti del na voznem omrežju v procesu predelav voznega omrežja oziroma postopnega vključevanja posameznih odsekov vozne mreže pod napetost.</t>
  </si>
  <si>
    <t>E.3) DEMONTAŽNA DELA</t>
  </si>
  <si>
    <t>I. DEMONTAŽA DROGOV</t>
  </si>
  <si>
    <t>Betonski drog</t>
  </si>
  <si>
    <t>Jekleni drog</t>
  </si>
  <si>
    <t>3.1.9</t>
  </si>
  <si>
    <t>Demontaža obstoječih drogov tipa M57vp in M110kvp (vgrajeni novi drogovi po predhodnem PZI) ter njihovo skladiščenje na deponiji upravljalca SŽ.</t>
  </si>
  <si>
    <t>II. DEMONTAŽA NOSILCEV IN DRUGE OPREME VOZNIH VODOV</t>
  </si>
  <si>
    <t>Dva nosilca voznega voda nameščena na istem drogu, eden poleg drugega.</t>
  </si>
  <si>
    <t>Zatezna oprema VM 320 mm² v polnokompenzirani izvedbi.</t>
  </si>
  <si>
    <t>3.2.13</t>
  </si>
  <si>
    <t>Zatezna oprema VM 320 mm² v polnokompenzirani izvedbi izvedena na portalu.</t>
  </si>
  <si>
    <t>3.2.15</t>
  </si>
  <si>
    <t>Čvrsta točka polkompenziranega voznega voda 320 mm².</t>
  </si>
  <si>
    <t>III. DEMONTAŽA SIDER DROGOV</t>
  </si>
  <si>
    <t>IV. DEMONTAŽA VODOV</t>
  </si>
  <si>
    <t>Demontaža polnokompenziranega voznega voda 320 mm² skupaj z obešalkami in tokovnimi vezmi</t>
  </si>
  <si>
    <t xml:space="preserve">Demontaža izolatorjev iz voznega voda 320 mm². </t>
  </si>
  <si>
    <t xml:space="preserve">Demontaža tokovne vezi v medzateznem polju VV 320 mm². </t>
  </si>
  <si>
    <t>V. DEMONTAŽA OPREME POVRATNEGA VODA</t>
  </si>
  <si>
    <t>Demontaža zaščitne vezi med tirnicami dvotirne proge izvedena z jekleno pocinkano izolirano vrvjo 70 mm².</t>
  </si>
  <si>
    <t>VI. DEMONTAŽA ZAŠČITNE IN OPOZORILNE OPREME</t>
  </si>
  <si>
    <t>Zaščitna vez kovinskega objekta na tirnico.</t>
  </si>
  <si>
    <t>E.4) OZNAKE DOGOV IN PLESKARSKA DELA</t>
  </si>
  <si>
    <t>Pritrditev ploščic za oštevilčenje drogov in izvedbo ostalih oznak na drogovih.</t>
  </si>
  <si>
    <t>Izvedba oznak za oddaljenost osi tira, niveleto tira in geometrijske elemente tira na drogovih VM (obliko in način izvedbe oznak ter način pritrjevanja le teh na drogove pridobi izvajalec pri upravljalcu).</t>
  </si>
  <si>
    <t>4.10</t>
  </si>
  <si>
    <t>Ponovna vzpostavitev geodetskega poligona tira po končanih delih.</t>
  </si>
  <si>
    <t>F.) SV IN TK DELA</t>
  </si>
  <si>
    <t xml:space="preserve">  TK 59          1x4x0,8   M                </t>
  </si>
  <si>
    <t xml:space="preserve">  TK 59          3x4x0,8   M                </t>
  </si>
  <si>
    <t xml:space="preserve">  TK 59          5x4x0,8   GM                </t>
  </si>
  <si>
    <t xml:space="preserve">  TK 59         10x4x0,8  GM                    </t>
  </si>
  <si>
    <t xml:space="preserve">  TD 59 EP   20x4x1,2  GM  R&lt;0,6</t>
  </si>
  <si>
    <t xml:space="preserve">  SPZ         10x0,9                         </t>
  </si>
  <si>
    <t xml:space="preserve">  SPZ         16x0,9                         </t>
  </si>
  <si>
    <t xml:space="preserve">  SPZ         24x0,9                         </t>
  </si>
  <si>
    <t xml:space="preserve">  SPZ         33x0,9                        </t>
  </si>
  <si>
    <t xml:space="preserve">  SPZ         48x0,9                        </t>
  </si>
  <si>
    <t xml:space="preserve">  SPZ         61x0,9                        </t>
  </si>
  <si>
    <t xml:space="preserve">A-02Y (St) Ybc 2x2x0,8 (za TM)                                               </t>
  </si>
  <si>
    <t>BOA 2x0,5 mm oz. ekvivalent</t>
  </si>
  <si>
    <t>UEXOH9M 1x2x0,9 mm oz. ekvivalent</t>
  </si>
  <si>
    <t>*SJAD 6x12_G.652-D optični</t>
  </si>
  <si>
    <r>
      <t>NYBY (PP41) 3x1,5 mm</t>
    </r>
    <r>
      <rPr>
        <vertAlign val="superscript"/>
        <sz val="8"/>
        <rFont val="Arial"/>
        <family val="2"/>
        <charset val="238"/>
      </rPr>
      <t>2</t>
    </r>
  </si>
  <si>
    <r>
      <t>NYBY-J 4x10 mm</t>
    </r>
    <r>
      <rPr>
        <vertAlign val="superscript"/>
        <sz val="8"/>
        <rFont val="Arial"/>
        <family val="2"/>
        <charset val="238"/>
      </rPr>
      <t xml:space="preserve">2 </t>
    </r>
    <r>
      <rPr>
        <sz val="8"/>
        <color theme="1"/>
        <rFont val="Arial"/>
        <family val="2"/>
        <charset val="238"/>
      </rPr>
      <t>za RDZ</t>
    </r>
  </si>
  <si>
    <t>Trasiranje obstoječe ali nove kabelske trase zemeljskega kabla, kabelske kanalizacije, cevi ali kabelskih korit - za celoten odsek</t>
  </si>
  <si>
    <t>Posek drevja in grmovja - za celoten odsek</t>
  </si>
  <si>
    <t>Dodatek za izkop jarka zaradi večje globine (v obdelovalnih površinah ali glede na kasneje predvideno višino terena ali zaradi večjega števila kablov/cevi) - predvideno</t>
  </si>
  <si>
    <t>Izkop in zasip jam za kabelske spojke. Obseg del: izkop do 1,5 m3 v zemljišču do IV. ktg. in dobava in položitev štirih zaščitnih betonskih plošč in plastičnih ščitnikov, zasip jame in ureditev okolice</t>
  </si>
  <si>
    <t>Ročni izkop obstoječih kablov/cevi - do dolžine 4m</t>
  </si>
  <si>
    <t>Ročni izkop in zaščita obstoječih PVC, PE, ... cevi (npr. kabelske kanalizacije - do 10 cevi) z obbetoniranjem, zasip jarka - predvideno</t>
  </si>
  <si>
    <t>Zaščita položenih (ali izkopanih) PE, PVC ali alkaten cevi z obbetoniranjem z armiranim betonom C16/20 - predvideno</t>
  </si>
  <si>
    <t>Ročni izkop kablov in/ali cevi na območju izgradnje temelja, jaška, ..., začasna zaščita kablov in/ali cevi proti vdiranju v gradbeno jamo, podrivanje "ploha" (2 kosa) v dolžini do 4 m, po zasutju jame povrnitev prvotnega stanja</t>
  </si>
  <si>
    <t>Prestavitev in zaščita obstoječih SVTK kablov/cevi s PVC polcevmi ali PE prerezanimi cevmi (do 10 kablov v skupni trasi), prestavitev v začasno traso na teren</t>
  </si>
  <si>
    <t>Začasna položitev začasnih PEHD cevi premera 50 mm na teren za položitev začasnih kablov, označitev cevi z opozorilnim trakom, po potrebi fiksiranje cevi; za končno stanje odstranitev cevi (možnost ponovne uporabe)</t>
  </si>
  <si>
    <t>Začasna položitev začasnih gibljivih 1x PE cevi premera 110 mm ali 125 mm na teren za položitev začasnih kablov, označitev cevi z opozorilnim trakom, po potrebi fiksiranje cevi; za končno stanje odstranitev cevi (možnost ponovne uporabe)</t>
  </si>
  <si>
    <t>Zaščita obstoječih cevi z obbetoniranjem ob temelju PHO - do 2 m, ročni izkop in zasip</t>
  </si>
  <si>
    <t>Dodatek za zaščito izkopanih kablov v času izdelave temeljev PHO, ki so v neposredni bližini kablov - predvidoma</t>
  </si>
  <si>
    <t>Dodatek za zasutje zaščite SVTK trase z utrjevanjem po slojih v neposredni bližini temeljev PHO - predvidoma</t>
  </si>
  <si>
    <t>Izdelava betonske posteljice za betonska korita in PEHD cev pod njimi na delih trase, kjer ni mogoč izkop jarka - predvideno</t>
  </si>
  <si>
    <t>Dobava in polaganje dvodelnih betonskih kabelskih korit tip B (DBK), izmer 400x200x1000 (mm), z dvema pokrovoma tip SŽ in ustrezno vrvico ter 2x PEHD cevi 2x50 pod DBK, ureditev podlage</t>
  </si>
  <si>
    <t>Dobava in polaganje dvodelnih betonskih kabelskih korit tip B (DBK), izmer 400x200x1000 (mm), z dvema pokrovoma tip SŽ in ustrezno vrvico, ureditev podlage</t>
  </si>
  <si>
    <t>Zaščita obstoječih betonskih kabelskih korit s položitvijo desk ("plohov") na teren nad koriti, na območju dovozov na gradbišče, po končanih delih odstranitev zaščite iz desk, z odvozom in ureditvijo okolice v prvotno stanje - predvideno za celoten odsek</t>
  </si>
  <si>
    <t>Nerjaveča (FeZn) kabelska korita min. debeline 2mm - 350x150 (mm) s pokrovom, vključno z nosilci korit</t>
  </si>
  <si>
    <t>Dodatek za izvedbo prehoda kovinskih kabelskih korit in/ali PEHD cevi v kabelski jašek</t>
  </si>
  <si>
    <t>Demontaža obstoječih kovinskih korit z nosilci, odvoz v skladišče SVTK ali na deponijo</t>
  </si>
  <si>
    <t>Kabelska kanalizacija - 1x Ф63 mm</t>
  </si>
  <si>
    <t>Kabelska kanalizacija - 2x Ф125 mm</t>
  </si>
  <si>
    <t>Kabelska kanalizacija - 3x Ф125 mm</t>
  </si>
  <si>
    <t>Kabelska kanalizacija - 3x Ф125 mm + 4xФ50 mm</t>
  </si>
  <si>
    <t>Kabelska kanalizacija - 6x Ф125 mm + 4xФ50 mm</t>
  </si>
  <si>
    <t>Kabelska kanalizacija - 12x Ф125 mm + 4xФ50 mm</t>
  </si>
  <si>
    <t xml:space="preserve">Dodatek za betoniranje cevi in 30 cm zgornjega dela jarka z C16/20 pri prehodu kabelske kanalizacije preko povoznih površin v cestišču, obračun razlike med izkopom in zasipom  </t>
  </si>
  <si>
    <t>Dodatek za oteženo delo (ovire: korenine, podzemne inštalacije, …) pri izkopu za kabelski jarek - predvideno za celoten odsek</t>
  </si>
  <si>
    <t>Vgraditev konzol ali lestve v steno kabelskega jaška za dostop v jašek</t>
  </si>
  <si>
    <t>Dodatek pri izdelavi kabelskega jaška z ovirami (korenine, inštalacije, obstoječi kabli ali cevi) - za celoten odsek</t>
  </si>
  <si>
    <t>Dodatek pri gradnji kabelskega jaška zaradi prilagoditve širine ali/in dolžine jaška zaradi drugih vodov - predvidoma</t>
  </si>
  <si>
    <t>Začasna zaščita kabelskega jaška proti vdiranju v gradbeno jamo - predvidoma za celoten odsek</t>
  </si>
  <si>
    <t>Sanacija obstoječega kabelskega jaška, popravilo sten in/ali stropa kabelskega jaška, …, izmer do 2,0x2,0x2,0 (m)</t>
  </si>
  <si>
    <t xml:space="preserve">Izdelava kabelskega uvoda na obstoječem kabelskem jašku z obdelavo odprtin </t>
  </si>
  <si>
    <t>PEHD cev premera 40 mm</t>
  </si>
  <si>
    <t>Testiranje PE cevi Φ32-50 mm po polaganju ali prestavljanju, tlačni preizkus in prehodnost cevi</t>
  </si>
  <si>
    <t>Testiranje 2x PE cevi 2xΦ50 mm po polaganju ali prestavljanju, tlačni preizkus in prehodnost cevi</t>
  </si>
  <si>
    <t>Dobava in rezanje PE, PVC ali alkaten cevi premera 110 mm ali 125 mm z zajetjem obstoječega kabla ali cevi v razrezano cev in povezovanje cevi z objemkami - predvideno</t>
  </si>
  <si>
    <t>Dobava in rezanje PE, PVC ali alkaten cevi premera 110 mm ali 125 mm z zajetjem obstoječega kabla ali cevi v razrezano cev in povezovanje cevi z objemkami, obbetoniranje cevi - predvideno</t>
  </si>
  <si>
    <t>Tesnilni čep za cev premera 125 mm</t>
  </si>
  <si>
    <t>Tesnilni čep za 2x cev premera 50 mm</t>
  </si>
  <si>
    <t>Ravna cevna spojka - za 2x f 50 mm</t>
  </si>
  <si>
    <t>Ravna cevna spojka - za prehod iz f 50 mm na f 40 mm</t>
  </si>
  <si>
    <t>Začasna nosilna lesena konstrukcija preko gradbene jame ali jarka (za kable in cevi), s pritrditvijo kablov in cevi, po končanih delih demontaža z odvozom - dolžine do 20m</t>
  </si>
  <si>
    <t>Začasna zaščita kabelske SV/TK omare, telefonske omare ali stebrička</t>
  </si>
  <si>
    <t>Izdelava (ali obnova) obbetoniranih stojišč za uporabnike SV naprav z izravnavo terena na višino GRP, nasutje ali vkop, obbetoniranje stojišča (dolžine 3,0 m)</t>
  </si>
  <si>
    <t>Dobava in montaža zaščitne INOX ograje na stojiščih, ozemljitev ograje</t>
  </si>
  <si>
    <t>Odstranitev (razbitje) obstoječega stojišča za SVTK naprave (signal, omara)</t>
  </si>
  <si>
    <t xml:space="preserve">Ozemljitve kovinskih elementov ob progi (signali, števci osi, kretniški pogoni, omare, stebrički, kovinska korita, kovinski drogovi, ograje, višinski profili, cestni signali, zaporniški pogoni, …) z izolirano jekleno ozemljilno vrvjo preseka 70 mm2 (po potrebi v PE ali alcaten cevi premera do 50 mm) na najbližji drog voznega voda, medsebojna povezava bližnjih kovinskih elementov, odstranitev morebitne obstoječe ozemljitve na tirnico
- povprečne razdalje do 20 m </t>
  </si>
  <si>
    <t>Zaščita kovinskih nog proti dotiku pri nekovinskih SVTK napravah (npr. razdelilec za števec osi) - predvideno</t>
  </si>
  <si>
    <t>Povezava vseh kovinskih plaščev SV in TK kablov zaradi izenačitve potenciala v plastični razdelilni kabelski omari ob progi (KO, RO, KRO, ŠO, ...), vključno s povezavo kovinskega ogrodja za montažo letvic, brez prekinitve delovanja obstoječih kablov in naprav (kos - za omaro)</t>
  </si>
  <si>
    <t>Izoliranje kovinskega plašča kabla proti dotiku, brez prekinitve delovanja obstoječih kablov in naprav - predvideno (za vse kable)</t>
  </si>
  <si>
    <t>Vgradnja tiristorske ali ustrezne druge prenapetostne zaščite (odvodnik 120 V=) med kovinski plašč progovnega kabla in ozemljitev v TK prostoru, vključno z montažnim materialom</t>
  </si>
  <si>
    <t>F.1) PESTAVITEV IN ZAŠČITA SV IN TK NAPRAV</t>
  </si>
  <si>
    <t>I. KABLI (DOBAVA IN POLAGANJE)</t>
  </si>
  <si>
    <t>II. GRADBENA DELA</t>
  </si>
  <si>
    <t>III. KABELSKO MONTAŽNA DELA</t>
  </si>
  <si>
    <t xml:space="preserve">Polaganje ali uvlačenje kabla </t>
  </si>
  <si>
    <t>Izvedba rezerve kabla dolžine do 10m v kabelskem jašku - predvidoma</t>
  </si>
  <si>
    <t>Izvedba rezerve kabla dolžine do 30m v kabelskem jašku - predvidoma</t>
  </si>
  <si>
    <t>Izvedba rezerve kabla dolžine nad 30m v kabelskem jašku - predvidoma</t>
  </si>
  <si>
    <t>Označitev vseh kablov v kabelskem jašku in/ali v kabelskem prostoru - za celoten odsek</t>
  </si>
  <si>
    <t>Označitev vseh kablov v kabelskem koritu, vsaj na vsakih 100m - za celoten odsek</t>
  </si>
  <si>
    <t>Tesnjenje med vsemi kabli in cevmi v kabelskem jašku - za celoten odsek</t>
  </si>
  <si>
    <t>Odstranitev kovinskih kablov iz cevi ali korit ali na mestu uvoda novega kabla, navitje kabla na boben - predvideno</t>
  </si>
  <si>
    <t>Kabelska spojka na progovnem TK kablu - ravna</t>
  </si>
  <si>
    <t>Vzpostavitev provizorija na čuvajniškem (prometnem) vodu - predvideno</t>
  </si>
  <si>
    <t>Kabelska spojka na signalnem kablu:</t>
  </si>
  <si>
    <t xml:space="preserve">  SPZ/SEZ          16x0,9                   </t>
  </si>
  <si>
    <t xml:space="preserve">  SPZ/SEZ          33x0,9               </t>
  </si>
  <si>
    <t xml:space="preserve">  SPZ/SEZ          48x0,9                   </t>
  </si>
  <si>
    <t xml:space="preserve">  SPZ/SEZ          61x0,9                   </t>
  </si>
  <si>
    <t>A-02Y (St) Ybc 2x2x0,8 (za TM)</t>
  </si>
  <si>
    <t>Zaključitev obstoječega ali novega kabla na SVTK napravi, vključno z uvlečenjem in tesnenjem kabla (omara, razdelilec, signal, števec osi, izolirka,…), kos za napravo</t>
  </si>
  <si>
    <t>Električne meritve vseh obstoječih kablov (SV, TK, EE, …) po prestavitvi kabla, končne meritve z izdelavo merilne dokumentacije - komplet za celoten odsek</t>
  </si>
  <si>
    <t>Električne meritve vseh novih kablov (SV, TK, EE, …) na bobnu, položene dolžine, končne meritve, z izdelavo merilne dokumentacije - komplet za celoten odsek</t>
  </si>
  <si>
    <t>Prestavitev obstoječe telefonske omare TO z opremo na zadosten odmik od osi tira, s kabelsko povezavo in temeljem, preizkus delovanja - predvideno</t>
  </si>
  <si>
    <t>Prestavitev obstoječe kabelske omare z opremo in temeljem na novo lokacijo, priključitev in preizkus - predvideno</t>
  </si>
  <si>
    <t>Demontaža in ponovna montaža števca osi in priključne omarice z ustreznim novim montažnim materialom (60E1), nastavitve in preizkus delovanja</t>
  </si>
  <si>
    <t>Demontaža in ponovna montaža tirnega magneta 1000/2000 Hz z ustreznim novim montažnim materialom (60E1), nastavitve in preizkus delovanja, vključno z izolacijsko trdnostjo</t>
  </si>
  <si>
    <t>Demontaža in ponovna montaža tirnega magneta 500 Hz in priključne omarice z ustreznim novim montažnim materialom (60E1), nastavitve in preizkus delovanja, vključno z izolacijsko trdnostjo</t>
  </si>
  <si>
    <t>Demontaža in ponovna montaža evrobaliz  z ustreznim novim montažnim materialom, nastavitve in preizkus delovanja</t>
  </si>
  <si>
    <t>Demontaža in ponovna montaža evrobaliz + gobica  z ustreznim novim montažnim materialom, nastavitve in preizkus delovanja</t>
  </si>
  <si>
    <t>Demontaža in ponovna montaža LEU omar</t>
  </si>
  <si>
    <t>Demontaža in ponovna montaža (izvedba) ozemljitve SVTK naprave z ustreznim novim materialom - za celoten odsek</t>
  </si>
  <si>
    <t>Preverba vidljivosti signalov z ustreznim železniškim tirnim vozilom zaradi postavitve drogov VM za celoten odsek - predvideno</t>
  </si>
  <si>
    <t>Pritrditev optičnega kabla in cevi ob steni kabelskega jaška, označitev kabla/cevi in obročkanje kabla v jašku z znakom za optični kabel "POZOR LASERSKI ŽAREK" - za celoten odsek</t>
  </si>
  <si>
    <t>Izvlečenje optičnega kabla iz PE cevi (predvidoma na principu zračne blazine), navitje kabla na boben</t>
  </si>
  <si>
    <t>Izdelava optične kabelske spojke, vključno z izvedbo optičnih spojev z metodo varjenja do
- 72 spojev</t>
  </si>
  <si>
    <t>Montaža optične kabelske spojke vertikalno v kabelskem jašku z nabavo univerzalnega  montažnega materiala in nabava ter montaža nosilca za spojko v kabelskem jašku ter zaščita kabla proti poškodbam glodalcev z gibljivo ALIREX cevjo, pritrditev cevi  na steno jaška</t>
  </si>
  <si>
    <t>Izvedba rezervne dolžine optičnega kabla 
- dolžine 2 x 20 m</t>
  </si>
  <si>
    <t>Izvedba rezervne dolžine optičnega kabla
- dolžine 20 m</t>
  </si>
  <si>
    <t xml:space="preserve">Montaža rezervne dolžine optičnega kabla v kabelskem jašku z nabavo ter montažo nosilca za rezervo v kabelskem jašku ter zaščito kabla proti poškodbam glodalcev z gibljivo ALIREX cevjo (cev je v ceni izvedbe rezerve) in pritrditev kabla/cevi na steno jaška </t>
  </si>
  <si>
    <t>Uvod optičnega kabla v TK prostor - negorljiva rebrasta cev do premera 21/27 mm od uvoda v objekt (npr. kabelski jašek) do mesta zaključitve (optični delilnik), pritrditev cevi, tesnjenje cevi na obeh koncih</t>
  </si>
  <si>
    <t>Zaključni optični kabel, LC konektor (kos = 12 kablov v kompletu), s spajanjem</t>
  </si>
  <si>
    <t>Meritve na optičnem kablu na bobnu:</t>
  </si>
  <si>
    <t>Meritve na optičnem kablu po polaganju (pred spajanjem):</t>
  </si>
  <si>
    <t>Končne optične meritve na optičnem kablu z izdelavo merilne dokumentacije:</t>
  </si>
  <si>
    <t>Dobava in montaža končnega nosilca na drog za optični kabel + 2x zatezna špirala</t>
  </si>
  <si>
    <t>Demontaža in ponovna montaža optične spojke in rezerve optičnega kabla na nov drog</t>
  </si>
  <si>
    <t>Demontaža optičnega kabla in kabelskega nosilca z droga ter montaža optičnega kabla na nov drog</t>
  </si>
  <si>
    <t>Prestavitev/montaža samonosilnega optičnega kabla na drog 
- nova konzola tipa M-133-300</t>
  </si>
  <si>
    <t>Prestavitev/montaža samonosilnega optičnega kabla na drog 
- nova konzola tipa M-273-300</t>
  </si>
  <si>
    <t>IV. OSTALA - SPLOŠNA DELA</t>
  </si>
  <si>
    <t>Uskladitev križanj z obstoječimi podzemnimi komunalnimi vodi, obračun po dejanskih stroških, ločeno za vsak posamezni primer - vse</t>
  </si>
  <si>
    <t>F.2) SV NAPRAVE NA ODSEKU PRESERJE - BOROVNICA</t>
  </si>
  <si>
    <t>B. ZUNANJE NAPRAVE BOROVNICA</t>
  </si>
  <si>
    <t>Štirilučni glavni svetlobni signal s kabelskim končnikom, signalnim kablom in betonskim temeljem, s signalno omarico</t>
  </si>
  <si>
    <t>Dvolučni svetlobni predsignal s kabelskim končnikom, signalnim kablom in betonskim temeljem s signalno omarico</t>
  </si>
  <si>
    <t>Plošča predsignala PO tip 1</t>
  </si>
  <si>
    <t>Predsignalni naznanilki (3 kosi)</t>
  </si>
  <si>
    <t>Označevanje visokih signalov</t>
  </si>
  <si>
    <t>Izdelava betonskega stojišča za  glavne signale z opornim zidom in dobava ter vgradnja jeklene ograje izdelane iz kovinskih profilov, kovinski deli so očiščeni in vroče cinkani.</t>
  </si>
  <si>
    <t>Demontaža obstoječih glavnih signalov, komplet s temeljem</t>
  </si>
  <si>
    <t>Rušenje obstoječih stojišč uvoznih signalov</t>
  </si>
  <si>
    <t>Premikalni mejnik</t>
  </si>
  <si>
    <t>Ureditev vseh ozemljitev z izolirano jekleno Fe vrvjo 70mm2 na drogove VV
- povprečne razdalje do 10m</t>
  </si>
  <si>
    <t>- povprečne razdalje do 20m 
- meritev in preizkus</t>
  </si>
  <si>
    <t>2. Avtostop naprave</t>
  </si>
  <si>
    <t>Kombinirani tirni magnet 1000/2000 Hz s pritrdilnim materialom UIC 60, zaščitno cevjo in uvodom</t>
  </si>
  <si>
    <t>Pomožni tirni magnet 500 Hz s pritrdilnimi deli, montažnim materialom UIC 60, zaščitno cevjo in uvodom</t>
  </si>
  <si>
    <t>Kabel AG(St) GF 2x2x0,75</t>
  </si>
  <si>
    <t>Kabel A-2Y(st) Ybc 2x2x0,8</t>
  </si>
  <si>
    <t>Mali kabelski delilec (500 Hz)</t>
  </si>
  <si>
    <t>Mali kabelski delilec (500 Hz). Dodatno pri izvoznih signalih na prevoznem tiru</t>
  </si>
  <si>
    <t>Izgradnja obstoječih tirnih magnetov</t>
  </si>
  <si>
    <t>Demontaža in ponovna montaža kombiniranega tirnega magneta 1000/2000 Hz in 500 Hz, z zaščitno cevjo ob regulaciji</t>
  </si>
  <si>
    <t>3. Števci osi</t>
  </si>
  <si>
    <t>Demontaža in ponovna montaža senzorja števca osi s priključnimi kabli in zaščitnimi cevmi, s pritrditvijo na tirnico UIC60, komplet z umerjanjem</t>
  </si>
  <si>
    <t>Demontaža in ponovna montaža priključne omarice števca osi z elektronskim vstavkom in kabelskim uvodom</t>
  </si>
  <si>
    <t>Demontaža in ponovna montaža senzorja ŠO ob smernih in višinskih regulacijah tirov in kretnic z umerjanjem</t>
  </si>
  <si>
    <r>
      <t>Izdelava ozemljitve priključne omarice z izolirano jekleno Fe vrvjo 70mm</t>
    </r>
    <r>
      <rPr>
        <vertAlign val="superscript"/>
        <sz val="8"/>
        <rFont val="Arial"/>
        <family val="2"/>
        <charset val="238"/>
      </rPr>
      <t>2</t>
    </r>
    <r>
      <rPr>
        <sz val="8"/>
        <rFont val="Arial"/>
        <family val="2"/>
        <charset val="238"/>
      </rPr>
      <t xml:space="preserve"> na najbližji drog voznega voda
- povprečne razdalje do 20m
- meritev in preizkus</t>
    </r>
  </si>
  <si>
    <t>5. Kabli</t>
  </si>
  <si>
    <t>Signalni kabel SPZ 10 x 0,9</t>
  </si>
  <si>
    <t>Signalni kabel SPZ 16 x 0,9</t>
  </si>
  <si>
    <t>Signalni kabel SPZ 33 x 0,9</t>
  </si>
  <si>
    <t>Signalni kabel SPZ 61 x 0,9</t>
  </si>
  <si>
    <t>Začasni signalni kabel SPZ 10 x 0,9</t>
  </si>
  <si>
    <t>Začasni signalni kabel SPZ 16 x 0,9</t>
  </si>
  <si>
    <t>Telefonski kabel TK 59 3x4x0,8 M za ŠO</t>
  </si>
  <si>
    <t>Telefonski kabel TK 59 5x4x0,8 M za ŠO</t>
  </si>
  <si>
    <t>Telefonski kabel TK 59 10x4x0,8 GM za ŠO</t>
  </si>
  <si>
    <t>6. Kabelska oprema</t>
  </si>
  <si>
    <t>Razdelilec AFK 3H  tip BOX z vrstnimi sponkami</t>
  </si>
  <si>
    <t>Izdelava betonskih stojišč za BOX KR 502</t>
  </si>
  <si>
    <t>Oznaka kabla s kovinskim trakom</t>
  </si>
  <si>
    <t>Kabelska spojka za SV kable do 24x0,9</t>
  </si>
  <si>
    <t>Kabelska spojka za SV kable od 24x09 do 61x0,9</t>
  </si>
  <si>
    <t>Kabelska spojka za TK kable do 10x4x0,8</t>
  </si>
  <si>
    <t>Označevanje BOX</t>
  </si>
  <si>
    <t>Izgradnja obstoječih KR</t>
  </si>
  <si>
    <t>Zatesnitev kabelskih uvodov, (npr. Roxtec)</t>
  </si>
  <si>
    <t>7. Zemeljska dela</t>
  </si>
  <si>
    <t xml:space="preserve">Prekop proge z 2 x fi 125 globine 1.5 m z betonsko podlago </t>
  </si>
  <si>
    <t xml:space="preserve">  m</t>
  </si>
  <si>
    <t xml:space="preserve">Prekop proge z 4 x fi 125 globine 1.5 m z betonsko podlago </t>
  </si>
  <si>
    <t>Prehodni pomožni kabelski jašek dimenzije 0,8 x 0,8 x 2,0</t>
  </si>
  <si>
    <t>Zaščitna cev 2 x PEHD 2x50/4</t>
  </si>
  <si>
    <t>Izkop zemljišča III. kategorije z ovirami</t>
  </si>
  <si>
    <t xml:space="preserve">  m3</t>
  </si>
  <si>
    <t>Izkop zemljišča IV. kategorije z ovirami</t>
  </si>
  <si>
    <t>PVC trak , GAL zaščita + delo</t>
  </si>
  <si>
    <t>Zasip rova</t>
  </si>
  <si>
    <t>Odvoz materiala</t>
  </si>
  <si>
    <t>Posipanje mivke drobni pesek</t>
  </si>
  <si>
    <t>C. NAPRAVE AVTOMATSKEGA PROGOVNEGA BLOKA</t>
  </si>
  <si>
    <t>2. Zunanje APB naprave</t>
  </si>
  <si>
    <t>Predsignalni naznanilki (3 kos)</t>
  </si>
  <si>
    <t>D. OSTALI STROŠKI</t>
  </si>
  <si>
    <t>Šolanje osebja</t>
  </si>
  <si>
    <t>F.3) NAČRT TK - PROGOVNO KABLIRANJE PRESERJE - BOROVNICA</t>
  </si>
  <si>
    <t xml:space="preserve">  TK 59         3x4x0,8   M                   </t>
  </si>
  <si>
    <t xml:space="preserve">  TK 59         5x4x1,2   M                   </t>
  </si>
  <si>
    <t xml:space="preserve">  TD 59         15x4x1,2  GM                      </t>
  </si>
  <si>
    <t xml:space="preserve">  TD 59         20x4x1,2  GM                      </t>
  </si>
  <si>
    <t xml:space="preserve">  TD 59 EP   20x4x1,2  GM  R&lt;0,6                      </t>
  </si>
  <si>
    <t>Odkrivanje in ponovno pokrivanje betonskih kabelskih korit - predvideno</t>
  </si>
  <si>
    <t>Odkrivanje in ponovno pokrivanje kovinskih kabelskih korit</t>
  </si>
  <si>
    <t>Izdelava (ali obnova) obbetoniranih stojišč za uporabnike SVTK naprav z izravnavo terena na višino GRP, nasutje ali vkop, obbetoniranje stojišča (~izmer 2x2 m)</t>
  </si>
  <si>
    <r>
      <t xml:space="preserve">Odstranitev (razbitje) obstoječega stojišča za </t>
    </r>
    <r>
      <rPr>
        <sz val="10"/>
        <color theme="1"/>
        <rFont val="Arial"/>
        <family val="2"/>
        <charset val="238"/>
      </rPr>
      <t>TK</t>
    </r>
    <r>
      <rPr>
        <sz val="10"/>
        <rFont val="Arial"/>
        <family val="2"/>
        <charset val="238"/>
      </rPr>
      <t xml:space="preserve"> naprave </t>
    </r>
  </si>
  <si>
    <t>Označitev kabla v kabelskem jašku, v koritu ali v kabelskem prostoru</t>
  </si>
  <si>
    <t>Tesnjenje med novimi TK kabli in cevmi v kabelskem jašku</t>
  </si>
  <si>
    <t>Kabelska spojka na progovnem kablu TD 59 … - ravna</t>
  </si>
  <si>
    <t>Kabelska spojka na progovnem kablu TD 59 … - odcepna</t>
  </si>
  <si>
    <t>Končno stensko kabelsko stojalo (SKS) v hiški RDZ - SKS 1</t>
  </si>
  <si>
    <t>Končno stensko kabelsko stojalo (SKS) oziroma dodatno rebro v hiški ali TK prostoru - SKS 1</t>
  </si>
  <si>
    <t>5 delni varovalni trak, groba napetostna in tokovna ter fina napetostna zaščita</t>
  </si>
  <si>
    <t>Translator 600Ω/600Ω, priključitev, montaža na SKS</t>
  </si>
  <si>
    <t>Odstranitev opuščenega obstoječega progovnega kabla in/ali ostale opreme v TK prostoru (končniki, …), odvoz na deponijo - vse</t>
  </si>
  <si>
    <t>Letvica LSA 2/10 VS s prenapetostnimi odvodniki 230V 10A/10kA z adapterjem (vijaki) v omari, v hiški ali v TK prostoru</t>
  </si>
  <si>
    <t>10-parna ločilna letvica LSA-PLUS 2/10 tip KRONE</t>
  </si>
  <si>
    <t>Letvica LSA 2/10 VS s prenapetostnimi odvodniki 230V 10A/10kA v omari, v hiški ali v TK prostoru</t>
  </si>
  <si>
    <t>Montaža TK kabla od uvodnega kabelskega jaška do delilnika ali SKS v TK prostoru in ranžiranje na kabelski končnik 
- dolžine do 20 m</t>
  </si>
  <si>
    <t>Izvedba povezav med končnikom in letvicami v kabelski omari</t>
  </si>
  <si>
    <t>Izvedba povezav med končnikom in letvicami v TK prostoru, hiški RDZ/NPr, …</t>
  </si>
  <si>
    <t>Izvedba tesnjenja pri uvodu kablov/cevi v kabelsko omaro (npr. Roxtec)</t>
  </si>
  <si>
    <t>Izvedba tesnjenja pri uvodu kablov/cevi v TK prostor na postaji (npr. Roxtec)</t>
  </si>
  <si>
    <t>Izvedba tesnjenja pri uvodu kablov/cevi v hiško RDZ, ... (npr. Roxtec)</t>
  </si>
  <si>
    <t>Priključitev in preizkus delovanja telefonske omare ali telefonskega stebrička, …</t>
  </si>
  <si>
    <t>Odstranitev telefonske omare, s temeljem, odvoz v skladišče SVTK naprav ali na deponijo</t>
  </si>
  <si>
    <r>
      <t xml:space="preserve">Izvedba rezerve kabla dolžine do </t>
    </r>
    <r>
      <rPr>
        <sz val="8"/>
        <color theme="1"/>
        <rFont val="Arial"/>
        <family val="2"/>
        <charset val="238"/>
      </rPr>
      <t xml:space="preserve">20 </t>
    </r>
    <r>
      <rPr>
        <sz val="8"/>
        <rFont val="Arial"/>
        <family val="2"/>
        <charset val="238"/>
      </rPr>
      <t>m v kabelskem jašku - predvidoma</t>
    </r>
  </si>
  <si>
    <r>
      <t xml:space="preserve">Končno stensko kabelsko stojalo (SKS) oziroma dodatna rebra v TK prostoru </t>
    </r>
    <r>
      <rPr>
        <sz val="8"/>
        <color theme="1"/>
        <rFont val="Arial"/>
        <family val="2"/>
        <charset val="238"/>
      </rPr>
      <t>ali omari</t>
    </r>
    <r>
      <rPr>
        <sz val="8"/>
        <rFont val="Arial"/>
        <family val="2"/>
        <charset val="238"/>
      </rPr>
      <t xml:space="preserve"> - SKS 2</t>
    </r>
  </si>
  <si>
    <r>
      <t xml:space="preserve">Hermetični ločilni kabelski končnik za 40 parov (npr. </t>
    </r>
    <r>
      <rPr>
        <sz val="8"/>
        <color theme="1"/>
        <rFont val="Arial"/>
        <family val="2"/>
        <charset val="238"/>
      </rPr>
      <t>Telent</t>
    </r>
    <r>
      <rPr>
        <sz val="8"/>
        <rFont val="Arial"/>
        <family val="2"/>
        <charset val="238"/>
      </rPr>
      <t>) in zaključitev progovnega TK kabla na SKS stojalo (</t>
    </r>
    <r>
      <rPr>
        <sz val="8"/>
        <color theme="1"/>
        <rFont val="Arial"/>
        <family val="2"/>
        <charset val="238"/>
      </rPr>
      <t>v TK prostoru, …)</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</si>
  <si>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40 parov</t>
    </r>
  </si>
  <si>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10 parov</t>
    </r>
  </si>
  <si>
    <r>
      <t xml:space="preserve">Električne meritve </t>
    </r>
    <r>
      <rPr>
        <sz val="8"/>
        <color theme="1"/>
        <rFont val="Arial"/>
        <family val="2"/>
        <charset val="238"/>
      </rPr>
      <t xml:space="preserve">vseh novih </t>
    </r>
    <r>
      <rPr>
        <sz val="8"/>
        <rFont val="Arial"/>
        <family val="2"/>
        <charset val="238"/>
      </rPr>
      <t>kablov (TD, TK, …) na bobnu, položene dolžine, končne meritve, z izdelavo merilne dokumentacije  - komplet za celoten odsek</t>
    </r>
  </si>
  <si>
    <r>
      <t xml:space="preserve">Tipski </t>
    </r>
    <r>
      <rPr>
        <sz val="8"/>
        <color theme="1"/>
        <rFont val="Arial"/>
        <family val="2"/>
        <charset val="238"/>
      </rPr>
      <t>betonski podstavek (temelj)</t>
    </r>
    <r>
      <rPr>
        <sz val="8"/>
        <rFont val="Arial"/>
        <family val="2"/>
        <charset val="238"/>
      </rPr>
      <t xml:space="preserve"> za telefonski stebriček </t>
    </r>
    <r>
      <rPr>
        <sz val="8"/>
        <color theme="1"/>
        <rFont val="Arial"/>
        <family val="2"/>
        <charset val="238"/>
      </rPr>
      <t>TS</t>
    </r>
  </si>
  <si>
    <r>
      <t xml:space="preserve">Telefonski stebriček </t>
    </r>
    <r>
      <rPr>
        <sz val="8"/>
        <color theme="1"/>
        <rFont val="Arial"/>
        <family val="2"/>
        <charset val="238"/>
      </rPr>
      <t>TS</t>
    </r>
    <r>
      <rPr>
        <sz val="8"/>
        <rFont val="Arial"/>
        <family val="2"/>
        <charset val="238"/>
      </rPr>
      <t xml:space="preserve"> (npr. Krone, tip </t>
    </r>
    <r>
      <rPr>
        <sz val="8"/>
        <color theme="1"/>
        <rFont val="Arial"/>
        <family val="2"/>
        <charset val="238"/>
      </rPr>
      <t>KSS</t>
    </r>
    <r>
      <rPr>
        <sz val="8"/>
        <rFont val="Arial"/>
        <family val="2"/>
        <charset val="238"/>
      </rPr>
      <t xml:space="preserve">) z vso opremo, </t>
    </r>
    <r>
      <rPr>
        <sz val="8"/>
        <color theme="1"/>
        <rFont val="Arial"/>
        <family val="2"/>
        <charset val="238"/>
      </rPr>
      <t>ob progi ali na postaji/postajališču</t>
    </r>
    <r>
      <rPr>
        <sz val="8"/>
        <rFont val="Arial"/>
        <family val="2"/>
        <charset val="238"/>
      </rPr>
      <t>, povezava na ozemljitev</t>
    </r>
  </si>
  <si>
    <r>
      <t>Tipski</t>
    </r>
    <r>
      <rPr>
        <sz val="8"/>
        <color theme="1"/>
        <rFont val="Arial"/>
        <family val="2"/>
        <charset val="238"/>
      </rPr>
      <t xml:space="preserve"> betonski podstavek (temelj)</t>
    </r>
    <r>
      <rPr>
        <sz val="8"/>
        <rFont val="Arial"/>
        <family val="2"/>
        <charset val="238"/>
      </rPr>
      <t xml:space="preserve"> za omaro </t>
    </r>
    <r>
      <rPr>
        <sz val="8"/>
        <color theme="1"/>
        <rFont val="Arial"/>
        <family val="2"/>
        <charset val="238"/>
      </rPr>
      <t>KRO</t>
    </r>
    <r>
      <rPr>
        <sz val="8"/>
        <rFont val="Arial"/>
        <family val="2"/>
        <charset val="238"/>
      </rPr>
      <t xml:space="preserve"> (npr. PAP BOX)</t>
    </r>
  </si>
  <si>
    <r>
      <t xml:space="preserve">Plastična omara </t>
    </r>
    <r>
      <rPr>
        <sz val="8"/>
        <color theme="1"/>
        <rFont val="Arial"/>
        <family val="2"/>
        <charset val="238"/>
      </rPr>
      <t>KRO</t>
    </r>
    <r>
      <rPr>
        <sz val="8"/>
        <rFont val="Arial"/>
        <family val="2"/>
        <charset val="238"/>
      </rPr>
      <t xml:space="preserve"> (npr. PAP BOX) z vso opremo</t>
    </r>
  </si>
  <si>
    <t>Zakoličenje drugih obstoječih podzemnih komunalnih vodov (kanalizacija, voda, elektrika, javna razsvetljava , CATV, plin, ...) in sodelovanje nadzornih organov lastnikov vodov pri izvajanju del, obračun po dejanskih stroških - za celoten odsek</t>
  </si>
  <si>
    <t>Uskladitev križanj z obstoječimi podzemnimi komunalnimi vodi, obračun po dejanskih stroških, ločeno za vsak posamezni primer - za celoten odsek</t>
  </si>
  <si>
    <t>F.4) NAČRT SV NAPRAV - VMESNO ZAVAROVANJE</t>
  </si>
  <si>
    <t>A. POSTAJNE NAPRAVE</t>
  </si>
  <si>
    <t>1. Postaja Preserje in Borovnica</t>
  </si>
  <si>
    <t>Blokiranje uvoza in izvoza na levi medpostajni tir</t>
  </si>
  <si>
    <t>Blokiranje uvoza in izvoza na desni medpostajni tir</t>
  </si>
  <si>
    <t>Elektronsko sondiranje kabelskih tras in označevanje s trasnimi količki, barvo in trakom</t>
  </si>
  <si>
    <t>2. Obnova levega tira Preserje "B" stran</t>
  </si>
  <si>
    <t>Prestavitev raztirnika iz desnega tira (RZ/D) na levi tir RZ/L, komplet s ključavnicama in pritrdilnim materialom</t>
  </si>
  <si>
    <t>Mehanska zaščita predsignala PB2 z lesenim opažem</t>
  </si>
  <si>
    <t>Obnova betonskega stojišča za glavne signale in TS z novo ograjo iz INOX jeklenih cevi</t>
  </si>
  <si>
    <t>Demontaža in ponovna montaža kombiniranega tirnega magneta 1000/2000 Hz s pritrdilnim materialom UIC 60, zaščitno cevjo in uvodom</t>
  </si>
  <si>
    <t>Ponovna nastavitev z umerjanjem tirnega magneta</t>
  </si>
  <si>
    <t>Izdelava merilnega in preizkusnega protokola (1. fazni teh. pregled)</t>
  </si>
  <si>
    <t>3. Obnova levega tira Borovnica "A" stran</t>
  </si>
  <si>
    <t>Mehanska zaščita kablov za Ps 2D in TPO</t>
  </si>
  <si>
    <t>Simulacija delovanja premikalnega signala 2D v tehničnem prostoru, ki obsega:
- prenos vstavka,
- priklop žarnic,
- povezava,
- testiranje in preizkus</t>
  </si>
  <si>
    <t>Simulacija delovanja senzorja ŠO K2/104 na delu tirnice, ki obsega:
- prenos ŠO in omarice,
- pritrditev na tirnico,
- povezava,
- testiranje in preizkus</t>
  </si>
  <si>
    <t>Demontaža in ponovna montaža števcev osi ŠO naj.A1, 104/naj. A1, 506, K2/104 z novim pritrdilnim materialom za tirnice UIC 60 in priključnimi omaricami in nastavitvijo ob obnovi in tirni regulaciji</t>
  </si>
  <si>
    <t>Demontaža in ponovna montaža kombiniranega tirnega magneta 1000/2000 Hz s pritrdilnim materialom UIC 60, zaščitno cevjo in uvodom ob tirnih regulacijah</t>
  </si>
  <si>
    <t>Demontaža in ponovna montaža pomožnega tirnega magneta 500 Hz s pritrdilnim materialom UIC 60, 500 Hz s pritrdilnim materialom UIC 60, zaščitno cevjo in uvodom in malim kabelskim delilcem; ob tirnih regulacijah</t>
  </si>
  <si>
    <t>Izdelava merilnega in preizkusnega protokola (2. fazni teh. pregled)</t>
  </si>
  <si>
    <t>4. Obnova desnega tira Preserje "B" stran</t>
  </si>
  <si>
    <t>Začasni raztirnik - desni (RZ/D) komplet s ključavnicama in pritrdilnim materialom</t>
  </si>
  <si>
    <t>Mehanska zaščita predsignala PB1 z lesenim opažem</t>
  </si>
  <si>
    <t>Obnova betonskega stojišča za glavne signale z novo ograjo iz INOX jeklenih cevi</t>
  </si>
  <si>
    <t>5. Obnova desnega tira Borovnica "A" stran</t>
  </si>
  <si>
    <t>Simulacija delovanja premikalnega signala 1V v tehničnem prostoru, ki obsega:
- prenos vstavka,
- priklop žarnic,
- povezava,
- testiranje in preizkus</t>
  </si>
  <si>
    <t>Simulacija delovanja senzorja ŠO K1/103 na delu tirnice, ki obsega:
- prenos ŠO in omarice,
- pritrditev na tirnico,
- povezava,
- testiranje in preizkus</t>
  </si>
  <si>
    <t>Demontaža in ponovna montaža števcev osi ŠO naj.A2, 103/naj.A2, 505, K1/103 z novim pritrdilnim materialom za tirnice UIC 60 in priključnimi omaricami ter nastavitvijo ob obnovi in tirni regulaciji</t>
  </si>
  <si>
    <t>Zamenjava kombiniranega tirnega magneta 1000/2000 Hz s pritrdilnim materialom UIC 60, zaščitno cevjo in uvodom</t>
  </si>
  <si>
    <t>Zamenjava pomožnega tirnega magneta 500 Hz s pritrdilnim materialom UIC 60, zaščitno cevjo in uvodom ter malim kabelskim delilcem</t>
  </si>
  <si>
    <t>Izdelava navodil za posluževanje SV naprave</t>
  </si>
  <si>
    <t>Sklop: I.) Nadgradnja odseka proge Brezovica - Preserje</t>
  </si>
  <si>
    <t>5.3.</t>
  </si>
  <si>
    <t>5.4.</t>
  </si>
  <si>
    <t>5.5.</t>
  </si>
  <si>
    <t>pavšal</t>
  </si>
  <si>
    <t>B. TINE NAPRAVE</t>
  </si>
  <si>
    <t>I. PRIPRAVLJALNA DELA</t>
  </si>
  <si>
    <t xml:space="preserve">Obnova in zavarovanje zakoličbe osi tirov </t>
  </si>
  <si>
    <t>a./</t>
  </si>
  <si>
    <t>b./</t>
  </si>
  <si>
    <t>c./</t>
  </si>
  <si>
    <t>d./</t>
  </si>
  <si>
    <t>g./</t>
  </si>
  <si>
    <t>9.</t>
  </si>
  <si>
    <t xml:space="preserve">Začasne montaža in demontaža naprav proti potovanju tirnic </t>
  </si>
  <si>
    <t>Demontaža varnostnih kotnikov oziroma tirnic na objektu z odvozom materiala v stalno ali začasno deponijo; po m1/tira</t>
  </si>
  <si>
    <t>10.</t>
  </si>
  <si>
    <t>Smerna in višinska regulacija tira na priključkih z obstoječim tirom</t>
  </si>
  <si>
    <t>Dobava in izdelava oznak za os in niveleto tira - pritrditev na drogove vozne mreže</t>
  </si>
  <si>
    <t>Dobava, izdelava in vgraditev oznak za kontrolo vzdolžnega potovanja tirnic</t>
  </si>
  <si>
    <t>20.</t>
  </si>
  <si>
    <t>Signalna oznaka 33 "sprememba progovne hitrosti na…km/h"; dobava in vgraditev</t>
  </si>
  <si>
    <t>22.</t>
  </si>
  <si>
    <t>Signalna oznaka 34 "pričakuj spremembo progovne hitrosti na…km/h"; dobava in vgraditev</t>
  </si>
  <si>
    <t>23.</t>
  </si>
  <si>
    <t>24.</t>
  </si>
  <si>
    <t>25.</t>
  </si>
  <si>
    <t>III. SPODNJI USTROJ</t>
  </si>
  <si>
    <t>Pri izvedbi upoštevati elaborat o geološkem - geotehničnem poročilu  terena; naknadna navodila geomehanika in projektanta.</t>
  </si>
  <si>
    <t>Dobava in vgraditev kamnitega - nasipnega materiala za razširitev nasipa proge, z utrjevanjem</t>
  </si>
  <si>
    <t>Humuziranje brežin tamponskega sloja in jarkov in zatravitvijo, brez valjanja, v debelini do 15cm - ročno</t>
  </si>
  <si>
    <t>IV. ODVODNJAVANJE</t>
  </si>
  <si>
    <t>Opomba: ureditev odvodnjevanja v območju postajališča Notranje Gorice, je vključeno v načrtu 3/14!</t>
  </si>
  <si>
    <t>Izkop v materialu III. kat. za kanalizacijo z nakladanjem na kamione in odvozom v deponijo, na razdalji do 20 km</t>
  </si>
  <si>
    <t>Izkop odprtih jarkov predvidenega prereza z odvozom materiala v deponijo</t>
  </si>
  <si>
    <t>Zasip kanalizacije z materialom od izkopa s premetom, vgrajevanje in utrjevanje v slojih po 20cm</t>
  </si>
  <si>
    <t xml:space="preserve">Zasipanje drenažnih cevi z vodopropustnim materialom; pran prodec nazivne zrnjavosti 16/32 ter 8/16mm </t>
  </si>
  <si>
    <t>Dobava in polaganje geotekstilje za zaščito drenažnega filtra s preklapljanjem na stikih; glej lastnosti v post.III/6</t>
  </si>
  <si>
    <t>Tlakovanje izpustov drenaže po brežini z lomljenim kamnom deb.10cm na bet. podlagi iz betona C16/20 s tesnjenimi stiki, predhodno napravo peščene podlage</t>
  </si>
  <si>
    <t>V. UREDITEV NIVOJSKEGA PREHODA - NPr 577.3</t>
  </si>
  <si>
    <t>Ureditev signalizacije, zapornice in spremljajoča oprema je vključeno v načrtu SVTK</t>
  </si>
  <si>
    <t>Obnova in zavarovanje zakoličbe prehodov</t>
  </si>
  <si>
    <t>Odstranitev tlaka v gumeni izvedbi na obstoječih prehodih z deponiranjem na začasno deponijo (upravljalec); obračun po m1/tira</t>
  </si>
  <si>
    <t>Odstranitev bet."T" robnika ter prefabricirane betonske bloke z odvozom začasno deponijo (upravljalec); obračun po m1/tira</t>
  </si>
  <si>
    <t>Rezanje asfalta</t>
  </si>
  <si>
    <t xml:space="preserve">Rušenje asfalta v deb.do 15 cm, odvoz v stalno deponijo </t>
  </si>
  <si>
    <t>Rezkanje obst.asfalta v deb.0-4cm za vklop v obstoječe stanje; odvoz, recikliranje</t>
  </si>
  <si>
    <t>Zasip z nevezanim nasipnim materialom (peščeno gramozni material), z dobavo, vgrajevanjem, planiranjem in utrditvijo do predpisane komprimacije, vgrajevanje v slojih do 30 cm</t>
  </si>
  <si>
    <t>Dobava in vgradnja izravnalnega podložnega betona C12/15 v deb.ca 5cm; podlaga za betonski temelj robnika</t>
  </si>
  <si>
    <t xml:space="preserve">Izdelava nevezane nosilne plasti tamponskega drobljenca D 32 v deb.30cm; z dobavo, vgrajevanjem v slojih, planiranjem in utrditvijo do predpisane komprimacije </t>
  </si>
  <si>
    <t>Izdelava nosilne plasti bituminizirane zmesi AC 16 base B 50/70 A3  v deb.8cm</t>
  </si>
  <si>
    <t>Izdelava obrabne in zaporne plasti bituminizirane zmesi AC 8 surf B 70/100 A3 v deb.4 cm</t>
  </si>
  <si>
    <t>Izdelava tankoslojne označbe z enokomponentno belo barvo, strojno deb. plasti suhe snovi 250 mikrometrov, perle 250 g/m2, širine 10 cm - 5112</t>
  </si>
  <si>
    <t>C. OBJEKTI SPODNJEGA USTROJA</t>
  </si>
  <si>
    <t>1.5.</t>
  </si>
  <si>
    <t>2.4.</t>
  </si>
  <si>
    <t>2.5.</t>
  </si>
  <si>
    <t>2.6.</t>
  </si>
  <si>
    <t>2.7.</t>
  </si>
  <si>
    <t>Ureditev planuma temeljnih tal zrnate kamnine – 3. kategorije</t>
  </si>
  <si>
    <t>3.2.1.</t>
  </si>
  <si>
    <t>3.2.2.</t>
  </si>
  <si>
    <r>
      <t>Izdelava sprijemne plasti – izravnave z bitumensko lepilno zmesjo za lopatico, količina 2,1 do 2,5 kg/m</t>
    </r>
    <r>
      <rPr>
        <vertAlign val="superscript"/>
        <sz val="10"/>
        <rFont val="Arial"/>
        <family val="2"/>
        <charset val="238"/>
      </rPr>
      <t>2</t>
    </r>
  </si>
  <si>
    <t>11 101</t>
  </si>
  <si>
    <t>Detajlni posnetek tlorisnih mer in višin obstoječega objekta, - detajlne prilagoditve izvedbenega načrta dejanskemu stanju objekta</t>
  </si>
  <si>
    <t>11 231</t>
  </si>
  <si>
    <t xml:space="preserve">Postavitev in zavarovanje prečnega profila za komunalne vode v ravninskem terenu, </t>
  </si>
  <si>
    <t>11 312</t>
  </si>
  <si>
    <t xml:space="preserve">Postavitev in zavarovanje profilov za zakoličbo objekta s površino nad 51 do 100 m2, </t>
  </si>
  <si>
    <t>11 321</t>
  </si>
  <si>
    <t xml:space="preserve">Določitev in preverjanje položajev, višin in smeri pri gradnji objekta s površino do 200 m2, </t>
  </si>
  <si>
    <t>12 101</t>
  </si>
  <si>
    <t xml:space="preserve">Čiščenje korita in odstranitev viška materiala ter po potrebi ureditev brežin vodotoka, ureditev struge v območju 5 m gor in dol vodno od objekta, čiščenje na predvidenem področju, izvedba kamnite obloge z kamni povprečnega premera 50 cm na podbetonu minimalne debeline 15 cm, izdelava pragov, en pred in en za objektom, </t>
  </si>
  <si>
    <t>M1</t>
  </si>
  <si>
    <t>12 121</t>
  </si>
  <si>
    <t>Odstranitev grmovja na gosto porasli površini (nad 50 % pokritega tlorisa) - ročno, -z odvozom in odlaganjem na deponijo</t>
  </si>
  <si>
    <t>12 475</t>
  </si>
  <si>
    <t>Porušitev in odstranitev zidu iz kamna v cementni malti, -porušitev in odstranitev dela kamnitih opornikov in krilnih zidov do spodnjega nivoja predvidenih AB elementov_x000D_
-z odvozom in odlaganjem na deponijo</t>
  </si>
  <si>
    <t>12 497</t>
  </si>
  <si>
    <t>13 101</t>
  </si>
  <si>
    <t>13 241</t>
  </si>
  <si>
    <t>Zavarovanje gradbene jame v času gradnje z zagatnicami , - zagatnice Larssen dolžine 6,00 m_x000D_
- postavka zajema tudi izvlačenje zagatne stene, vključno z vso demontažo spojnih elementov</t>
  </si>
  <si>
    <t>1.4 Predhodna dela za popavilo objektov</t>
  </si>
  <si>
    <t>14 100</t>
  </si>
  <si>
    <t>Splošno čiščenje površine cementnega betona - odstranitev vegetacije in večjih kosov poškodovanega materiala z visokotlačnim pranjem, - splošno čiščenje vseh odkritih površin betona in kamna_x000D_
- visokotlačno pranje, pritisk: 180-400 barov_x000D_
- v skladu s SIST EN 1504-10</t>
  </si>
  <si>
    <t>14 101</t>
  </si>
  <si>
    <t>Čiščenje površine cementnega betona brez odkrite armature, z vodnim curkom pod visokim pritiskom - čiščenje površin konstrukcije po rušitvenih delih, - visokotlačno pranje, pritisk: 180-400 barov</t>
  </si>
  <si>
    <t>14 510</t>
  </si>
  <si>
    <t>Odstranitev cementnega betona z vodnim curkom pod visokim pritiskom, brez odkrite armature, površina horizontalna, vertikalna, pod nagibom ali nad glavo, posamična površina prereza nad 10 m2, globina do 50 mm, - pranje AB opornikov, kot priprava za nanos sanacijske malte_x000D_
- ocenjeno: 80% razkritih bet. površin</t>
  </si>
  <si>
    <t>14 600</t>
  </si>
  <si>
    <t>21 112</t>
  </si>
  <si>
    <t>Površinski izkop plodne zemljine - 1. kategorije - strojno z odrivom do 50 m, - odriv humusa z deponiranjem za končno ureditev brežin</t>
  </si>
  <si>
    <t>21 434</t>
  </si>
  <si>
    <t>Izkop vezljive zemljine/zrnate kamnine - 3. kategorije za gradbene jame za objekte, globine 2,1do 4,0 m - strojno, planiranje dna ročno, - strojni izkop zemljine za zamenjavo krovne plošče in podaljšanje objekta ter izvedbo podaljškov krilnih zidov_x000D_
- z odvozom in odlaganjem na deponijo</t>
  </si>
  <si>
    <t>22 111</t>
  </si>
  <si>
    <t xml:space="preserve">Ureditev planuma temeljnih tal slabo nosilne zemljine - 2. kategorije , </t>
  </si>
  <si>
    <t>2.3 Ločilne, drenažne in filtrske plasti ter delovni plato</t>
  </si>
  <si>
    <t>23 116</t>
  </si>
  <si>
    <t>Izdelava drenažne plasti iz kamnitega materiala v debelini nad 40 cm, -drenažni material za ovito drenažno cev za prečno odvodnjavanje pronicujoče vode skozi AB parapetne zidove_x000D_
-postavka vključuje tudi drenažno cev DN 200 in dva preboja skozi steno</t>
  </si>
  <si>
    <t>23 331</t>
  </si>
  <si>
    <t>Dobava in vgraditev geotekstilije za drenažno plast, po načrtu, -geotekstil za ovito drenažno telo z drenažno cevjo za prečno odvodnjavanje pronicujoče vode skozi AB parapetne zidove</t>
  </si>
  <si>
    <t>23 315</t>
  </si>
  <si>
    <t>Dobava in vgraditev geotekstilije za ločilno plast (po načrtu), natezna trdnost do nad 18 kN/m2, -geotekstil s prebojno trdnostjo večjo od 2500 N_x000D_
-nad zaščito pred vribracijami</t>
  </si>
  <si>
    <t>23 351</t>
  </si>
  <si>
    <t xml:space="preserve">Dobava in vgraditev čepaste folije, </t>
  </si>
  <si>
    <t>2.4 Nasipi, zasipi, klini, posteljice in glineni naboji</t>
  </si>
  <si>
    <t>24 312</t>
  </si>
  <si>
    <t>Vgraditev klina iz zrnate kamnine - 3. kategorije, -komprimiranje v slojih debeline 30 cm do predpisane zbitosti_x000D_
-glej tehnično poročilo</t>
  </si>
  <si>
    <t>24 112</t>
  </si>
  <si>
    <t>Vgraditev nasipa iz zrnate kamnine - 3. kategorije, -zasip pred krilnimi zidovi</t>
  </si>
  <si>
    <t>2.5 Brežine in zelenice</t>
  </si>
  <si>
    <t>25 111</t>
  </si>
  <si>
    <t>Humuziranje brežine brez valjanja, v debelini do 15 cm - ročno, - humuziranje z zatravitvijo</t>
  </si>
  <si>
    <t>2.6 Koli in vodnjaki</t>
  </si>
  <si>
    <t>27 613</t>
  </si>
  <si>
    <t>Dobava in vgraditev lesenih navpičnih kolov premera 30 cm, -borovi koli dolžine 10,00 m</t>
  </si>
  <si>
    <t>51 141</t>
  </si>
  <si>
    <t xml:space="preserve">Izdelava vseh vrst delovnega, po potrebi lovilnega odra za izvedbo obnovitvenih del, postavitev, vzdrževanje in demontaža odra potrebne višine in nosilnosti, </t>
  </si>
  <si>
    <t>51 211</t>
  </si>
  <si>
    <t>Izdelava podprtega opaža za ravne temelje, - opaž bočnih stranic temeljnih plošč_x000D_
-zahtevana vidnost betona po SIST EN 13670:2010/A101:2010 VB1</t>
  </si>
  <si>
    <t>51 331</t>
  </si>
  <si>
    <t>Izdelava dvostranskega vezanega opaža za raven zid, visok do 2 m, - opaž AB grede, postavka vključuje tudi zapiranje bočnih stranic AB grede_x000D_
-zahtevana vidnost betona po SIST EN 13670:2010/A101:2010 VB2</t>
  </si>
  <si>
    <t>51 332</t>
  </si>
  <si>
    <t>Izdelava dvostranskega vezanega opaža za raven zid, visok 2,1 do 4 m, -opaž sten, postavka vključuje tudi zapiranje bočnih stranic  AB sten_x000D_
-zahtevana vidnost betona po SIST EN 13670:2010/A101:2010 VB2</t>
  </si>
  <si>
    <t>51 612</t>
  </si>
  <si>
    <t>Izdelava podprtega opaža za ravno ploščo s podporo, visoko 2,1 do 4 m, -opaž AB plošče_x000D_
-zahtevana vidnost betona po SIST EN 13670:2010/A101:2010 VB2</t>
  </si>
  <si>
    <t>51 711</t>
  </si>
  <si>
    <t>Izdelava podprtega opaža robnega venca na premostitvenem, opornem in podpornem objektu, - opaž AB robnega venca_x000D_
-zahtevana vidnost betona po SIST EN 13670:2010/A101:2010 VB3</t>
  </si>
  <si>
    <t>52 101</t>
  </si>
  <si>
    <t>52 102</t>
  </si>
  <si>
    <t>Dobava in vgraditev vijačnega stika armaturnih palic krovne plošče in AB gred med I. in II. Fazo izvedbe objekta, M22 = 44 kom, M12 = 22 kom</t>
  </si>
  <si>
    <t>52 216</t>
  </si>
  <si>
    <t>Dobava in postavitev rebrastih palic iz visokovrednega naravno trdega jekla B St 420 S s premerom 14 mm in večjim, za srednje zahtevno ojačitev, - rebrasta armatura B 500B, visoko duktilno jeklo</t>
  </si>
  <si>
    <t>52 222</t>
  </si>
  <si>
    <t>Dobava in postavitev rebrastih žic iz visokovrednega naravno trdega jekla B St 500 S s premerom do 12 mm, za srednje zahtevno ojačitev, - rebrasta armatura B 500B, visoko duktilno jeklo</t>
  </si>
  <si>
    <t>53 151</t>
  </si>
  <si>
    <t xml:space="preserve">Dobava in vgraditev podložnega cementnega betona C12/15 v prerez do 0,15 m3/m2, - podložni beton </t>
  </si>
  <si>
    <t>53 343</t>
  </si>
  <si>
    <t>Dobava in vgraditev ojačenega cementnega betona C30/37 v temeljne plošče, - AB temeljne plošče _x000D_
-razred izpostavljenosti: XC4, XF3</t>
  </si>
  <si>
    <t>53 347</t>
  </si>
  <si>
    <t>Dobava in vgraditev ojačenega cementnega betona C30/37 v stene opornikov, krilnih zidov, kril in vmesnih podpor, - AB stene in AB grede_x000D_
- razred izpostavljenosti: XC4, XF3</t>
  </si>
  <si>
    <t>53 366</t>
  </si>
  <si>
    <t>Dobava in vgraditev ojačenega cementnega betona C30/37 v plošče ..............., - AB plošča _x000D_
- razred izpostavljenosti: XC4, XF3</t>
  </si>
  <si>
    <t>53 372</t>
  </si>
  <si>
    <t>Dobava in vgraditev ojačenega cementnega betona C30/37 v hodnike in robne vence na premostitvenih objektih in podpornih ali opornih konstrukcijah, - AB robnega venca_x000D_
- razred izpostavljenosti: XC4, XF3</t>
  </si>
  <si>
    <t>3.4 Zidarska in kamnoseška dela</t>
  </si>
  <si>
    <t>54 114</t>
  </si>
  <si>
    <t>Oblaganje z lomljencem iz silikatnih kamnin, vezanim s cementno malto, v debelini nad 20 cm, -oblaganje priključnih stožcev_x000D_
-kamni povprečenga premera 50 cm_x000D_
-na podložni plasti cementnega betona min. deb. 15 cm_x000D_
-stiki morajo biti do vrha zapolnjeni s f.c.m 1:3</t>
  </si>
  <si>
    <t>54 542</t>
  </si>
  <si>
    <t>Metlanje površine cementnega betona, - obdelava površine novega robnega venca in zgornje površine kril</t>
  </si>
  <si>
    <t>55 432</t>
  </si>
  <si>
    <t>Sanacija - injektiranje površinskih razpok v cementnem betonu, globokih do 10 mm, z epoksidno ali poliuretansko smolo, po načrtu in navodilih proizvajalca, površina nagnjena 71 st. do 90 st., širina razpok od 1,1 do 3 mm, -posamične mrežaste razpoke betonskih površin_x000D_
-razred F: U(F1)W(1)(1/2)(5/30)(1)</t>
  </si>
  <si>
    <t>55 500</t>
  </si>
  <si>
    <t>Čiščenje korodirane armature in kablov s peskanjem, površina horizontalna, vertikalna, pod nagibom ali nad glavo, posamična površina do 1,00 m2, - lokalno strojno čiščenje korodirane armature do stopnje čistosti SA 2,5_x000D_
- ocenjeno: 20% vseh razkritih betonskih površin</t>
  </si>
  <si>
    <t>55 560</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</si>
  <si>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malte_x000D_
- ocenjeno: 20% vseh razkritih betonskih površin_x000D_
- skladno s SIST 1504-7</t>
  </si>
  <si>
    <t>55 620</t>
  </si>
  <si>
    <t xml:space="preserve">Priprava in vgraditev sanacijske malte po navodilih proizvajalca, površina horizontalna, vertikalna, pod nagibom ali nad glavo, posamična površina do 1,00 m2, debelina do 50 mm, - lokalna izravnava poškodovanih bet. površin, vključno z nanašanjem veznega sloja na zasičeno površino_x000D_
- malte razreda R4_x000D_
- poraba materiala 2,2 kg/mm/m2_x000D_
- ocenjeno: 80% razkritih bet. površin_x000D_
</t>
  </si>
  <si>
    <t>55 630</t>
  </si>
  <si>
    <t>Priprava in vgraditev sanacijske malte po navodilih proizvajalca, površina horizontalna, vertikalna, pod nagibom ali nad glavo, posamična površina do 1,00 m2, debelina nad 50 mm, - lokalna sanacija betona v območju korodirane armature, vključno z nanašanjem veznega sloja na zasičeno površino_x000D_
- vgradnja v dveh slojih_x000D_
- malte razreda R4_x000D_
- ocenjeno: 20% razkritih bet. površin</t>
  </si>
  <si>
    <t>3.6 Sidranje</t>
  </si>
  <si>
    <t>56 812</t>
  </si>
  <si>
    <t>Sidranje armature ali moznikov v ekspanzijsko malto, vključno z vrtanjem lukenj premera 14 do 22 mm, - sidranje armature v konstrukcijo obstoječega objekta</t>
  </si>
  <si>
    <t>3.7 Ključavničarska dela in dela v jeklu</t>
  </si>
  <si>
    <t>58 102</t>
  </si>
  <si>
    <t>Povezava kovinskih objektov med seboj ali na drog vozne mreže z izolirano jekleno pocinkano vrvjo 70 mm2, do oddaljenosti 5-10 m.</t>
  </si>
  <si>
    <t>58 821</t>
  </si>
  <si>
    <t xml:space="preserve">Dobava in vgraditev merilnih čepov, vključno navezavo na veljavno nivelmansko mrežo, </t>
  </si>
  <si>
    <t>58 232</t>
  </si>
  <si>
    <t>Dobava in vgraditev ograje za pešce po detajlu iz načrta iz jeklenih cevnih ali pravokotnih profilov z vertikalnimi in/ali horizontalnimi polnili, visoke ... cm, -višine 100 cm_x000D_
-vsi elementi ograje morajo biti zaščiteni pred korozijo z vročim cinkanjem in ozemljeni_x000D_
-po načrtu</t>
  </si>
  <si>
    <t>58 911</t>
  </si>
  <si>
    <t>3.8 Zaščitna dela</t>
  </si>
  <si>
    <t>59 100</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</si>
  <si>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konstrukcije_x000D_
-npr. po sistemu Servidek-Servipak deb. 12 mm ali drugemu primerljivem sistemu, ki omogoča izvedbo membrane na betonu starem vsaj 48 ur.</t>
  </si>
  <si>
    <t>59 200</t>
  </si>
  <si>
    <t>Dobava in vgraditev zaščite pred mehanskimi vibracijami, debeline 20 mm, - podbalastna izolacija vibracij po DIN 45673-5_x000D_
- npr. Damtec Kraiburg SBM ali podobno</t>
  </si>
  <si>
    <t>59 820</t>
  </si>
  <si>
    <t>Zaščita površine cementnega betona z impregnacijskim premazom, - dvakratni premaz padavinam izpostavljenih površin betona s hidrofobno impregnacijo razred II. (SIST EN 1504-2)</t>
  </si>
  <si>
    <t>59 993</t>
  </si>
  <si>
    <t xml:space="preserve">Izdelava delovnega stika z nabrekajočim trakom ali profilom, brez izolacijskih trakov, </t>
  </si>
  <si>
    <t>C.3) SANACIJA PREPUSTA V KM 576+247.000</t>
  </si>
  <si>
    <t>Porušitev in odstranitev elementa (temelj, stena, plošča) iz cementnega betona, - porušitev in odstranitev parapetnega zidu z robnim vencem do spodnjega nivoja predvidenih elementov ter AB loka z delom opornika_x000D_
-z odvozom in odlaganjem na deponijo</t>
  </si>
  <si>
    <t>Izdelava dvostranskega vezanega opaža za raven zid, visok do 2 m, - opaž AB grede in nadvišanja krilnih zidov, postavka vključuje tudi zapiranje bočnih stranic AB grede_x000D_
-zahtevana vidnost betona po SIST EN 13670:2010/A101:2010 VB2</t>
  </si>
  <si>
    <t>Povezava kovinskih objektov med seboj ali na drog vozne mreže z izolirano jekleno pocinkano vrvjo 70 mm2, do oddaljenosti 10-20 m.</t>
  </si>
  <si>
    <t>C.4) SANACIJA PREPUSTA V KM 576+590.732</t>
  </si>
  <si>
    <t>Dobava in vgraditev vijačnega stika armaturnih palic krovne plošče in AB gred med I. in II. Fazo izvedbe objekta, M22 = 64 kom, M12 = 48 kom</t>
  </si>
  <si>
    <t>Povezava kovinskih objektov med seboj ali na drog vozne mreže z izolirano jekleno pocinkano vrvjo 70 mm2, do oddaljenosti 20-30 m.</t>
  </si>
  <si>
    <t>C.5) SANACIJA PREPUSTA V KM 576+901.392</t>
  </si>
  <si>
    <t>12 251</t>
  </si>
  <si>
    <t>Demontaža zaščitne ograje, visoke do 1 m, -demontaža obstoječe zaščitne ograje na vzhodnem in zahodnem portalu_x000D_
-z odvozom in odlaganjem na deponijo</t>
  </si>
  <si>
    <t>Zavarovanje gradbene jame v času gradnje z zagatnicami , - zagatnice Larssen dolžine 8,00 m_x000D_
- postavka zajema tudi izvlačenje zagatne stene, vključno z vso demontažo spojnih elementov</t>
  </si>
  <si>
    <t>Dobava in vgraditev vijačnega stika armaturnih palic krovne plošče in AB gred med I. in II. Fazo izvedbe objekta, M22 = 68 kom, M14 = 74 kom</t>
  </si>
  <si>
    <t>C.6) SANACIJA PREPUSTA V KM 577+557.127</t>
  </si>
  <si>
    <t>C.7) MOST V NOTRANJIH GORICAH V KM 578+422.487</t>
  </si>
  <si>
    <r>
      <t>Postavitev in zavarovanje profilov za zakoličbo objekta s površino nad  100 m</t>
    </r>
    <r>
      <rPr>
        <vertAlign val="superscript"/>
        <sz val="11"/>
        <rFont val="Arial"/>
        <family val="2"/>
        <charset val="238"/>
      </rPr>
      <t>2</t>
    </r>
  </si>
  <si>
    <r>
      <t>Določitev in preverjanje položajev, višin in smeri pri gradnji objekta s površino od 200 do 500 m</t>
    </r>
    <r>
      <rPr>
        <vertAlign val="superscript"/>
        <sz val="11"/>
        <rFont val="Arial"/>
        <family val="2"/>
        <charset val="238"/>
      </rPr>
      <t>2</t>
    </r>
  </si>
  <si>
    <t>Odstranitev grmovja in dreves z debli premera do 10 cm ter vej na gosto porasli površini - ročno</t>
  </si>
  <si>
    <t>1.7.</t>
  </si>
  <si>
    <t>2.8.</t>
  </si>
  <si>
    <t>2.9.</t>
  </si>
  <si>
    <t>2.10.</t>
  </si>
  <si>
    <t>3.1.1.</t>
  </si>
  <si>
    <t>3.1.2.</t>
  </si>
  <si>
    <t>Izdelava dvostranskega vezanega opaža za ravne temelje</t>
  </si>
  <si>
    <t>3.1.3.</t>
  </si>
  <si>
    <t>3.1.4.</t>
  </si>
  <si>
    <t>3.1.5.</t>
  </si>
  <si>
    <t>Izdelava opaža za ravno ploščo (samo opaž brez podpor)</t>
  </si>
  <si>
    <t>3.1.6.</t>
  </si>
  <si>
    <t>Izdelava obešenega opaža robnega venca na premostitvenem, opornem in podpornem objektu</t>
  </si>
  <si>
    <t>3.1.7.</t>
  </si>
  <si>
    <t>Samo montaža sidrnih plošč za PHO v pripravljen opaž robnega venca, z geodetsko natančnostjo.</t>
  </si>
  <si>
    <t>3.3.1.</t>
  </si>
  <si>
    <t>3.3.2.</t>
  </si>
  <si>
    <t>3.3.3.</t>
  </si>
  <si>
    <t>3.3.4.</t>
  </si>
  <si>
    <t>3.3.5.</t>
  </si>
  <si>
    <t>3.3.6.</t>
  </si>
  <si>
    <t>3.3.7.</t>
  </si>
  <si>
    <t>3.3.8.</t>
  </si>
  <si>
    <t>3.3.9.</t>
  </si>
  <si>
    <t>3.3.10.</t>
  </si>
  <si>
    <r>
      <t>Dobava in vgraditev podložnega cementnega betona C12/15 v prerez do 0,15 m</t>
    </r>
    <r>
      <rPr>
        <vertAlign val="superscript"/>
        <sz val="8"/>
        <rFont val="Arial"/>
        <family val="2"/>
        <charset val="238"/>
      </rPr>
      <t>3</t>
    </r>
    <r>
      <rPr>
        <sz val="8"/>
        <rFont val="Arial"/>
        <family val="2"/>
        <charset val="238"/>
      </rPr>
      <t>/m</t>
    </r>
    <r>
      <rPr>
        <vertAlign val="superscript"/>
        <sz val="8"/>
        <rFont val="Arial"/>
        <family val="2"/>
        <charset val="238"/>
      </rPr>
      <t>2</t>
    </r>
  </si>
  <si>
    <t>3.4.1.</t>
  </si>
  <si>
    <t>3.5.1.</t>
  </si>
  <si>
    <t>3.5.2.</t>
  </si>
  <si>
    <t>3.6.1.</t>
  </si>
  <si>
    <t>3.6.2.</t>
  </si>
  <si>
    <t>3.6.3.</t>
  </si>
  <si>
    <t>3.7.1.</t>
  </si>
  <si>
    <t>3.7.2.</t>
  </si>
  <si>
    <r>
      <t>Posip sprijemne plasti – osnovnega premaza s posušenim kremenčevim peskom zrnavosti 0,5/1 mm, količina do 1,0 kg/m</t>
    </r>
    <r>
      <rPr>
        <vertAlign val="superscript"/>
        <sz val="10"/>
        <rFont val="Arial"/>
        <family val="2"/>
        <charset val="238"/>
      </rPr>
      <t>2</t>
    </r>
  </si>
  <si>
    <t>3.7.3.</t>
  </si>
  <si>
    <t>3.7.4.</t>
  </si>
  <si>
    <t>3.7.5.</t>
  </si>
  <si>
    <t>Izdelava ločilne plasti iz trdih penastih plošč, debelih 5 cm.</t>
  </si>
  <si>
    <t>3.7.6.</t>
  </si>
  <si>
    <t>3.7.7.</t>
  </si>
  <si>
    <t>3.7.8.</t>
  </si>
  <si>
    <t>3.7.9.</t>
  </si>
  <si>
    <t>3.7.10.</t>
  </si>
  <si>
    <t>3.7.11.</t>
  </si>
  <si>
    <t>3.7.12.</t>
  </si>
  <si>
    <t>Povezava kovinskih delov objekta na drog vozne mreže z izolirano jekleno pocinkano vrvjo 70 mm2, na oddaljenosti do 5 m.</t>
  </si>
  <si>
    <t>C.8) PODVOZ V KM 579+282</t>
  </si>
  <si>
    <t>1. Geodetska dela</t>
  </si>
  <si>
    <t>Postavitev in zavarovanje profilov za zakoličbo objekta s površino nad 100 m2</t>
  </si>
  <si>
    <t>2. Čiščenje terena</t>
  </si>
  <si>
    <t>Demontaža jeklene varnostne ograje
Opomba: Nakladanje in odvoz na stalno deponijo.</t>
  </si>
  <si>
    <t>Porušitev in odstranitev ojačenega cementnega betona
Opomba: Nakladanje in odvoz na stalno deponijo.</t>
  </si>
  <si>
    <t>Odstranitev gumenega ležišča</t>
  </si>
  <si>
    <t>3. Predhodna dela za popravilo objektov</t>
  </si>
  <si>
    <t>Ročna odstranitev hidroizolacije z voziščne plošče
Opomba: Odstranitev hidroizolacije, komplet z zaščitno plastjo na plošči in odvoz na stalno deponijo.</t>
  </si>
  <si>
    <t>Vrtanje lukenj v ojačenem cementnem betonu, površina vertikalna ali nagnjena do 45 st. glede na vertikalo, premera do 30 mm</t>
  </si>
  <si>
    <t>Izdelava epoksidnega veznega premaza (kot npr. elastosil ali enakovredno) star - novi beton, kompletno s predhodnim čiščenjem podlage, obračun po m2;</t>
  </si>
  <si>
    <t>Priprava betonskih površin (pranje) za obnovo opornikov, sten in drugih elementov iz
betona. Postavka zajema pranje umazanije, mahov in sige z visokotlacnim vodnim
curkom, rocno ali strojno. Postopek zajema vso obstojeco betonsko površino (100%)</t>
  </si>
  <si>
    <t>1. Izkopi</t>
  </si>
  <si>
    <t>Izkop vezljive zemljine/zrnate kamnine - 3. kategorije za gradbene jame za objekte, globine 1,1 do 2,0 m - strojno, planiranje dna ročno</t>
  </si>
  <si>
    <t>2. Planum temeljnih tal</t>
  </si>
  <si>
    <t>3. Ločilne, drenažne in filtrske plasti</t>
  </si>
  <si>
    <t>4. Nasipi, zasipi, klini, posteljica in glinasti naboj</t>
  </si>
  <si>
    <t>Zasip z zrnato kamnino - 3. kategorije - strojno
Opomba: Zasip z izkopanim materialom z gradbiščne deponije z utrjevanjem v slojih po 30 cm do predpisane zbitosti. (uporabo obstoječega materiala potrdi geomehanik)</t>
  </si>
  <si>
    <t>5. Zagatne stene</t>
  </si>
  <si>
    <t>Odvoz izkopanega materiala na gradbiščno deponijo do 100 m.</t>
  </si>
  <si>
    <t>Odvoz odvečnega materiala od izkopa na trajno deponijo s plačilom ustrezne pristojbine, obračun, obračun po kubičnem metru v raščenem stanju;</t>
  </si>
  <si>
    <t>1. Tesarska dela</t>
  </si>
  <si>
    <t>Izdelava podprtega opaža za ravno ploščo s podporo, visoko 2,1 do 4 m - komplet s konzolami (skupaj z dobavo in vgradnjo trikotnih letvic)
Opomba: Razred obdelave opaženih bet. Površin VB 3 - po SIST EN 13670.</t>
  </si>
  <si>
    <t>Izdelava podprtega opaža za bočne stranice ravnih plošč
Opomba: opaž bočnih vertikalnih strani plošče. Razred obdelave opaženih bet. površin VB 3 - vidne površine in VB 0 zasute površine po SIST EN 13670.</t>
  </si>
  <si>
    <t>Izdelava podprtega opaža robnega venca na premostitvenem, opornem in podpornem objektu
Opomba: Razred obdelave opaženih bet. Površin VB 3 - po SIST EN 13670.</t>
  </si>
  <si>
    <t>Izdelava opaža prehodnega elementa
Opomba: Razred obdelave opaženih bet. Površin VB 3 - po SIST EN 13670.</t>
  </si>
  <si>
    <t>Izdelava opaža zidca za omejevanje tirne grede - krajni element s krajšo peto, elementi se betonirajo na gradbišču - dolžine 1m in kasneje montirajo na podvoz.
Opomba: Razred obdelave opaženih bet. Površin VB 3 - po SIST EN 13670.</t>
  </si>
  <si>
    <t>Izdelava premičnega odra, visokega nad 4 m</t>
  </si>
  <si>
    <t>2. Dela z jeklom za ojačitev</t>
  </si>
  <si>
    <t>3. Dela s cementnim betonom</t>
  </si>
  <si>
    <t>Dobava in vgraditev ojacenega cementnega betona C30/37 v prekladno konstrukcijo
tipa polne plošce, komplet z ležišči na opornikih
Opomba: XD3, XF4, PV-II, plošča prepusta, površina gladko zaribana v vseh potrebnih naklonih</t>
  </si>
  <si>
    <t>Dobava in vgraditev ojačenega cementnega betona C25/30 v hodnike in robne vence na premostitvenih objektih in podpornih ali opornih konstrukcijah
Opomba: Razred izpostavljenosti : XD3, XF4, PV-II, površina gladko zaribana</t>
  </si>
  <si>
    <t>Dobava in vgraditev polnilnega cementnega betona C12/15 v prerez nad 0,5 m3/m2
Opomba: Pri prehodnem elementu</t>
  </si>
  <si>
    <t>Dobava in vgraditev ojačenega cementnega betona C30/37 v prehodni element
Opomba: XD3, XF4, PV-II</t>
  </si>
  <si>
    <t>Dobava in vgraditev ojačenega cementnega betona C30/37 v zidec za omejevanje tirne grede - krajni element s krajšo peto
Opomba: AB elemente se betonira na gradbišču, elementi so dolžine 1m, beton XD3, XF4, PV-II</t>
  </si>
  <si>
    <t>Montaža elementov zidca za omejevanje tirne grede - krajni element s krajšo peto na podvoz, komplet z vsem potrebim materialom in delom.</t>
  </si>
  <si>
    <t xml:space="preserve">Izdelava, dobava in vgradnja montažnih AB pokrovov debeline 5cm za pokrivanje inštalacijske kinete širine 54cm (kineta ob robnem vencu za potrebe železniške proge - SV - TK naprave, detajl usklajen s projektanti železnice). </t>
  </si>
  <si>
    <t>Izdelava prehodnega revizijskega jaška iz cementnega betona, s pokrovom iz cementnega betona, za cevi, vgrajene v hodnik, zunanje izmere prereza jaška 137/90 cm, globokega 75 cm</t>
  </si>
  <si>
    <t>4. Zidarska in kamnoseška dela</t>
  </si>
  <si>
    <t>Sanacija - injektiranje globinskih razpok in razpok, ki potekajo skozi celoten prerez, z
nizkoviskozno epoksidno smolo, cementno suspenzijo ali poliuretansko smolo, z
uporabo površinskih in globinskih pakerjev, po nacrtih in navodilih proizvajalca,
površin pod vsemi nagibi, širina razpok 1,1 do 3 mm, injektiranje betonskih konstrukcij</t>
  </si>
  <si>
    <t>Priprava in vgraditev cementne malte z dodatkom umetnih vlaken po navodilih
proizvajalca, za horizontalne, poševne, vertikalne in površine nad glavo, debeline od
10 do 60 mm, opomba: popravila poškodb na betonskih površinah - na posamicnih površinah do 2 m2 (na mestih korodirane armature je potrebno dodatno saniranje - peskanje in miniziranje armature, izvedba sanacijskih premazov na mestih korodirane armature z premazi kot npr. Mapei ali enakovredno)</t>
  </si>
  <si>
    <t>5. Ključavničarska dela</t>
  </si>
  <si>
    <t>Dobava in vgraditev ograje za pešce po detajlu iz načrta iz jeklenih cevnih ali pravokotnih profilov z vertikalnimi in/ali horizontalnimi polnili, visoke ... Cm
Opomba: 
- Višina ograje je 100 cm.
- Vsa dela z AK zaščito po sistemu vročega cinkanja morajo biti izvedena skladno s predpisi SIST EN ISO 1461, SIST EN ISO 14713, ETAG-01 in ISO 3506.
- Pločevine debelin od 3 do 6 mm se zaščitijo z vročim cinkanjem povprečne debeline 85 μm (pri tem sme znašati minimalna vrednost 65 μm). 
- Pritrdilni vijaki so skladno s ETAG-01 izdelani iz nerjavnega jekla.
- Izvajalec lahko izbere tudi drugačno obliko profila kovinske ograje.</t>
  </si>
  <si>
    <t xml:space="preserve">Povezava kovinskih objektov na drog vozne mreže z izolirano jekleno pocinkano vrvjo 70 mm2, na oddaljenosti 10-20 m. </t>
  </si>
  <si>
    <t>Dobava in vgraditev traku FeZn 25x4 mm za ozemljitev</t>
  </si>
  <si>
    <t>6. Zaščitna dela</t>
  </si>
  <si>
    <t>Izdelava vrhnje tesnilne plasti z dvema bitumenskima trakovoma debeline 4,0 mm, stikovanje s preklopi
Opomba: BHT s poliestersko tkanino</t>
  </si>
  <si>
    <t>ur</t>
  </si>
  <si>
    <t>D. PROTIHRUPNA ZAŠČITA</t>
  </si>
  <si>
    <t>Zakoličba, obnova in zavarovanje profilov APHZ</t>
  </si>
  <si>
    <t>Zakoličba obstoječih komunalnih vodov. Obvezna prisotnost vzdrževalcev komunalnih vodov.</t>
  </si>
  <si>
    <t>Široki izkop zrnate kamnine – 3. kategorije – strojno z nakladanjem. Vključen tudi izkop s polžem iz jeklene cevi.</t>
  </si>
  <si>
    <t>Ročni izkop vezljive zemljine-3 kategorija. Izkop v bližini komunalnih vodov.</t>
  </si>
  <si>
    <t>Ureditev planuma temeljnih tal zemljine 3. kategorije</t>
  </si>
  <si>
    <t>Izdelava zasipa iz lomljenca frakcije 16/32 mm, vključno z dobavo in vgradnjo.</t>
  </si>
  <si>
    <t>Izdelava zasipa iz materiala iz širokega izkopa.</t>
  </si>
  <si>
    <t>Dobava in vgradnja/vtisk jeklene cevi pilota S235 JR G2 Ø600/8mm L=3m, izdelava in vgradnja podložnega betona C25/30 XC2 CI0,2, d=10cm višinsko niveliranega, dobava in vgradnja betona C30/37 XD3/XF4 CI0,2, d=65cm, vključno z vsem pritrdilnim materialom in transportom vrtalne garniture in čiščenjem in pripravo notranjega oboda jeklenega pilota, po detajlu.</t>
  </si>
  <si>
    <t>III. OPREMA - VGRADNJA ELEMENTOV PH OGRAJ</t>
  </si>
  <si>
    <t>Dobava in vgraditev nosilnega stebrička iz jekla za elemente za zaščito pred hrupom, vključno potreben material za tesnitev in pritrditev elementov, profil stebrička vroče valjan in vroče cinkan in barvan; HEA 180. Glej risbe in TP</t>
  </si>
  <si>
    <t>Sidranje v armirano betonsko konstrukcijo, po detajlu 11.3, vključno z dobavo vsega materiala. Glej risbe in TP</t>
  </si>
  <si>
    <t>Dobava in montaža AB elementov, C30/37 XD3/XF4 CI0,2. Potrebna je nabava in montaža vseh materialov potrebnih za montažo AB elementov med HEA stebričke. Po načrtu in detajlu.</t>
  </si>
  <si>
    <t>Dobava in vgraditev AB obojestransko absorbirajočega elementa (A3/A3) za zaščito pred hrupom, barva RAL 1011 (2%). opomba: sestavljen iz AB plošče in lesocementne plošče. Nabava vseh materialov potrebnih za montažo.Glej risbe in TP.</t>
  </si>
  <si>
    <t>Dobava in vgraditev AB obojestransko absorbirajočega elementa (A3/A3) za zaščito pred hrupom, barva RAL 1011 (4%). opomba: sestavljen iz AB plošče in lesocementne plošče. Nabava vseh materialov potrebnih za montažo.Glej risbe in TP.</t>
  </si>
  <si>
    <t>Vrata za zasilni zhod. Glej risbe in TP.</t>
  </si>
  <si>
    <t>Oznaka za zasilni izhod</t>
  </si>
  <si>
    <t>Navezava dilatacijskih enot na povratni vod oz. steber VM s pocinkano jekleno vrvjo 70 mm2; (dolžina ene enote ~ 80 m). Glej risbe (detajli ozemljitev) in TP.</t>
  </si>
  <si>
    <t xml:space="preserve">Izvedba meritev galvanskih povezav </t>
  </si>
  <si>
    <t xml:space="preserve">Izvedba testnega vtiskavanja točkovnega jeklenega pilota na karakterističnemu profilu na območju PH ograje za preveritev izvedljivosti izbranega tipa temeljenja. Lokacije testnih pilotov na 500m medsebojni razdalji
</t>
  </si>
  <si>
    <t xml:space="preserve">Izvedba preizkusa horizontalne in vertikalne nosilnosti temeljnih tal na testnih pilotih vključno s poročilom o preiskavah in rezultatih. 
Lokacije preizkusa na testnih pilotov na 500m medsebojni razdalji
</t>
  </si>
  <si>
    <t>Izvedba meritve učinkovitosti absorpcije ograje za zaščito pred hrupom</t>
  </si>
  <si>
    <t>Izvedba meritve učinkovitosti izolacije ograje za zaščito pred hrupom</t>
  </si>
  <si>
    <t>Rezervni deli za protihrupne ograje v količini 2% elementov konstrukcije PH ograje, spojnih in pritrdilnih materialov (HEA160, AB parapetni elementi, gabioni, lesocementni panel in pritrdilni materiali, transparentni panel v kovinskem okvirju in pritrdilni materiali).</t>
  </si>
  <si>
    <t>D.3) APO - 04</t>
  </si>
  <si>
    <t>Sidranje nosilnega HEA 180 stebrička v armirano betonsko konstrukcijo, po detajlu 11.2, vključno z dobavo vsega materiala, Glej risbe in TP</t>
  </si>
  <si>
    <t>D.4) APO - 05</t>
  </si>
  <si>
    <t>Navezava dilatacijskih enot na povratni vod oz. steber VM s pocinkano jekleno vrvjo 70 mm2; (dolžina ene enote ~ 80 m)</t>
  </si>
  <si>
    <t>D.5) APO - 06</t>
  </si>
  <si>
    <t>D.6) APO - 07</t>
  </si>
  <si>
    <t>D.7) APO - 08</t>
  </si>
  <si>
    <t>D.8) APO - 09</t>
  </si>
  <si>
    <t>D.9) APO - 10</t>
  </si>
  <si>
    <t>Dobava in vgraditev AB enostransko absorbirajočega elementa (A3/A2) za zaščito pred hrupom, barva RAL 1011 (2%). opomba: sestavljen iz AB plošče in lesocementne plošče. Nabava vseh materialov potrebnih za montažo.Glej risbe in TP.</t>
  </si>
  <si>
    <t>Dobava in vgraditev AB enostransko absorbirajočega elementa (A3/A2) za zaščito pred hrupom, barva RAL 1011 (4%). opomba: sestavljen iz AB plošče in lesocementne plošče. Nabava vseh materialov potrebnih za montažo.Glej risbe in TP.</t>
  </si>
  <si>
    <t>D.10) APO - 11</t>
  </si>
  <si>
    <t>D.11) APO - 12</t>
  </si>
  <si>
    <t>D.12) APO - 13</t>
  </si>
  <si>
    <t>E. POSTAJALIŠČA</t>
  </si>
  <si>
    <t>II. LEVI PERON</t>
  </si>
  <si>
    <t>Zakoličba gradbenih profilov s potrebnimi meritvami in zavarovanjem</t>
  </si>
  <si>
    <t xml:space="preserve">Izdelava nevezane nosilne plasti tamponskega drobljenca D 32 v deb.20cm; z dobavo, vgrajevanjem v slojih, planiranjem in utrditvijo do predpisane komprimacije; vključno dostop do stopnic perona </t>
  </si>
  <si>
    <t>Dobava in polaganje PVC cevi fi 50 mm, dolž.1,00m na cca vsak tekoči meter robnika; cev se položi na planum pod temeljem  peronskih elementov in AB zidu klančine</t>
  </si>
  <si>
    <t xml:space="preserve">Tesnitev dilatacijskega spoja s trajno elastičnim kitom </t>
  </si>
  <si>
    <t>Signalna oznaka 210 "približevanje postajališču"; dobava in vgraditev</t>
  </si>
  <si>
    <t>Humuziranje površin v deb.15cm - ročno ter zatravitev s semenom</t>
  </si>
  <si>
    <t>Izkop v materialu III.kat. za kanalizacijo z odmetom oz.odvozom v stalno deponijo</t>
  </si>
  <si>
    <t>26.</t>
  </si>
  <si>
    <t>27.</t>
  </si>
  <si>
    <t>III. DESNI PERON</t>
  </si>
  <si>
    <t>Planiranje in utrjevanje podlage temeljnih tal; vključno pod "L" elementom, AB zidu</t>
  </si>
  <si>
    <t>Izdelava nevezane nosilne plasti tamponskega drobljenca D 32 v deb.20cm; z dobavo, vgrajevanjem v slojih, planiranjem in utrditvijo do predpisane komprimacije</t>
  </si>
  <si>
    <t>28.</t>
  </si>
  <si>
    <t>29.</t>
  </si>
  <si>
    <t>31.</t>
  </si>
  <si>
    <t>32.</t>
  </si>
  <si>
    <t>Izdelava druge tankoslojne označbe z rumeno barvo,  deb. plasti suhe snovi 250 mikrometrov, perle 250 g/m2, zaporna ploskev; parkirno mesto za invalide (oznaka  5352)</t>
  </si>
  <si>
    <t>V. OSTALO</t>
  </si>
  <si>
    <t>E.2) POSTAJALIŠČE NOTRANJE GORICE</t>
  </si>
  <si>
    <t>Porušitev in odstranitev jeklene ograje - v medtirju</t>
  </si>
  <si>
    <t>Odstranitev opreme in informacijskih oznak na postajališču - levi in desni peron</t>
  </si>
  <si>
    <t>Porušitev in odstranitev betonske kanalete; ob stanovanjskem objektu</t>
  </si>
  <si>
    <t>Dobava in polaganje PVC cevi fi 50 mm, dolž.1,00m na cca vsak tekoči meter robnika; cev se položi na planum pod temeljem  peronskih elementov</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</si>
  <si>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1:4) ter zalitje utora na vertikalni steni s cem.m.po montaži elementov. Stiki med posameznimi elementi so vodotesno tesnjeni. Vključno tudi elementi kot zaključek perona - začetek perona 3 kosi. </t>
  </si>
  <si>
    <t>f./</t>
  </si>
  <si>
    <t>h./</t>
  </si>
  <si>
    <t xml:space="preserve">Zasip drenažnih cevi z vodopropustnim materialom; pran prodec nazivne zrnjavosti 16/32 ter 8/16mm </t>
  </si>
  <si>
    <t>Zaščita drenažnega filterskega zasipa s geotekstilom; z dobavo in polaganjem na preklop</t>
  </si>
  <si>
    <t xml:space="preserve">Izdelava peskolova iz bet.cevi Ø 50cm, globine do 2,00m , z izvedbo podložnega betona C8/10, betoniranjem dna z betonom C25/30 in obdelavo dna; dobava in vgraditev bet.pokrova </t>
  </si>
  <si>
    <t>Porušitev in odstranitev betonskih robnikov, odvoz v stalno deponijo</t>
  </si>
  <si>
    <t>Porušitev in odstranitev asfalta v deb.5cm z odvozom v komunalno deponijo, recikliranje</t>
  </si>
  <si>
    <r>
      <t xml:space="preserve">Dobava in pritrditev prometnega znaka iz aluminijaste plocevine velikostnega razreda </t>
    </r>
    <r>
      <rPr>
        <b/>
        <sz val="8"/>
        <rFont val="Arial"/>
        <family val="2"/>
        <charset val="238"/>
      </rPr>
      <t xml:space="preserve">2 </t>
    </r>
    <r>
      <rPr>
        <sz val="8"/>
        <rFont val="Arial"/>
        <family val="2"/>
        <charset val="238"/>
      </rPr>
      <t xml:space="preserve">(400x400 mm), koeficient retrorefleksije </t>
    </r>
    <r>
      <rPr>
        <b/>
        <sz val="8"/>
        <rFont val="Arial"/>
        <family val="2"/>
        <charset val="238"/>
      </rPr>
      <t>RA1</t>
    </r>
    <r>
      <rPr>
        <sz val="8"/>
        <rFont val="Arial"/>
        <family val="2"/>
        <charset val="238"/>
      </rPr>
      <t xml:space="preserve">  - 2441; vključno s stebričem ter temeljem</t>
    </r>
  </si>
  <si>
    <t>IV. UREDITEV NPr 578.2</t>
  </si>
  <si>
    <t>Demontaža prehoda tlakovan z lesenimi pragovi; odvoz v stalno deponijo; obračun po m1 tira</t>
  </si>
  <si>
    <t>2.1 Dobava in postavitev drogov</t>
  </si>
  <si>
    <t>M57-vp.</t>
  </si>
  <si>
    <t>M110k-vp.</t>
  </si>
  <si>
    <t>M110-vp.</t>
  </si>
  <si>
    <t>M34-vp. (Potni prehodi)</t>
  </si>
  <si>
    <t>2.2 Dobava in namestitev nosilcev, nosilne in poligonacijske opreme vodov</t>
  </si>
  <si>
    <t>2.3 Zatezna oblika vodov</t>
  </si>
  <si>
    <t xml:space="preserve"> kos</t>
  </si>
  <si>
    <t>2.8 Ostala montažna dela</t>
  </si>
  <si>
    <t>ocena</t>
  </si>
  <si>
    <t>2.8.3</t>
  </si>
  <si>
    <t>Betonski drogovi.</t>
  </si>
  <si>
    <t>Jekleni drog tip M34</t>
  </si>
  <si>
    <t>Jekleni drog tip M46</t>
  </si>
  <si>
    <t>Jekleni drog tip M110k</t>
  </si>
  <si>
    <t>Jekleni drog tip M110</t>
  </si>
  <si>
    <t>Jekleni drog iz tirnic tip LS</t>
  </si>
  <si>
    <t>Jekleni drog tip M57vp</t>
  </si>
  <si>
    <t>3.1.10</t>
  </si>
  <si>
    <t>Jekleni drog tip M110vp</t>
  </si>
  <si>
    <t>3.1.11</t>
  </si>
  <si>
    <t>Jekleni drog tip M110kvp</t>
  </si>
  <si>
    <t>3.5 Demontaža opreme povatnega voda</t>
  </si>
  <si>
    <t>Zaščitna vez droga na tirnico.</t>
  </si>
  <si>
    <t>Izvedba rušenja z odstranitvijo obstoječega temelja VM, vključno z vsemi deli (jekleni in betonski DVM).</t>
  </si>
  <si>
    <t>Izvedba rušenja z odstranitvijo obstoječega temelja enojnega sidra, vključno z vsemi deli.</t>
  </si>
  <si>
    <t>Izvedba rušenja z odstranitvijo obstoječega temelja zaščitnega profila, vključno z vsemi deli.</t>
  </si>
  <si>
    <t>Izvedba rušenja z odstranitvijo dela betonskega zidu, za drog št. 114</t>
  </si>
  <si>
    <t>F.1) ELEKTRIČNA VOZNA MREŽA NA ODSEKU PROGE BREZOVICA - PRESERJE</t>
  </si>
  <si>
    <t>Zakoličba kabelske trase. Zajema celotno novo traso za izgradnjo kabelske kanalizacije za zunanji razvod kablov.</t>
  </si>
  <si>
    <t>Izkop odprtine v utrjeni peščeni podlagi za izgradnjo temelja za drog zunanje razsvetljave. Dimenzija izkopa za temelj je 1x0,7x0,7 m.</t>
  </si>
  <si>
    <t>Izkop odprtine v utrjeni peščeni podlagi za izgradnjo jaška tip C . Dimenzija izkopa za jašek C je 1x1x1,2m.</t>
  </si>
  <si>
    <t>-enako toda za jašek tip B dim. 1,6x1,6x1,4m</t>
  </si>
  <si>
    <t>-enako toda tip B jašek svetlih mer 120x120x120 cm</t>
  </si>
  <si>
    <t xml:space="preserve">Izgradnja betonskega temelja za  drog zunanje razvetljave  z betonom C25/30  svetlih mer 50x50x100 cm, kompletno z sidrno ploščo in sidrnimi vijaki ter uvodnimi pvc cevmi 2*50 mm, ter 1*36 mm za ozemljitev. </t>
  </si>
  <si>
    <t xml:space="preserve">Dobava in montaža pocinkanega jeklenega droga na izdelani temelj (cinkanje po SIST EN-ISO 1461). Bitumenski premaz od sidrne plošče do višine 20cm. Drog dolžine L=5m montiran s sidrnimi vijaki. Opremljen naj bo  s spono za ozemljitev z vijakom. Vgrajeno naj ima vrstno sponko z odcepno varovalko tip PVE-5/6 (Stanovnik ali tej ustrezno). </t>
  </si>
  <si>
    <t>2. SVETILKE</t>
  </si>
  <si>
    <t>Konzola za namestitev dveh svetilk na drog razsvetljave h=5m</t>
  </si>
  <si>
    <t>Dobava in polaganje vodnika fi 8mm iz Al legure na konzole za pločevinasto obrobo zavetišča. Kompletno s konzolo po robovih strehe zavetišča ter povezava na jekleno konstrukcijo zavetišča.</t>
  </si>
  <si>
    <t xml:space="preserve">-Žica iz Al legure fi 8mm položena na pločevinasto obrobo atike na nosilce SON 4A (1xnosilec na meter dolžine). </t>
  </si>
  <si>
    <t>-Nosilec žične ograje, pocinka jeklena cev fi 76,1 mm dolžine do 240 cm vgrajena v betonski temelj.</t>
  </si>
  <si>
    <t>-Nosilec žične ograje, pocinka jeklena cev fi 76,1 mm dolžine do 190 cm vgrajen s sidri.</t>
  </si>
  <si>
    <t xml:space="preserve">-Panel žične ograje narejen iz okvirja 160x110 cm s pocinkano cevjo fi 34. Pletena pocinkana mreža z okencem 30x30 mm velikosti 160x110 cm. Opremljen mora biti s ključavnico in ključem SŽ-EE  </t>
  </si>
  <si>
    <t xml:space="preserve">-Panel žične ograje narejen iz okvirja 160x50 cm s pocinkano cevjo fi 34. Pletena pocinkana mreža z okencem 30x30 mm velikosti 160x110 cm. Opremljen mora biti s ključavnico in ključem SŽ-EE </t>
  </si>
  <si>
    <t xml:space="preserve">-Panel žične ograje narejen iz okvirja 160x60 cm s pocinkano cevjo fi 34. Pletena pocinkana mreža z okencem 30x30 mm velikosti 160x110 cm.  </t>
  </si>
  <si>
    <t>Meritve ter preizkus el. instalacij</t>
  </si>
  <si>
    <t>Meritve ter preizkus el. instalacij ter osvetlitve perona, dostopne poti in podobno.</t>
  </si>
  <si>
    <r>
      <t>-križna sponka pri vsakem drogu zunanje razsvetljave (kot KON 02) za ozemljitev droga ter ostalih prevodnih mas kot so ograje, zavetišče, klopi, obvestilne table na peronu in podobno. Povezava med ploščatim (RF 30x3,5mm in okroglim vodnikom Fe vrv 70 mm</t>
    </r>
    <r>
      <rPr>
        <vertAlign val="superscript"/>
        <sz val="8"/>
        <rFont val="Arial"/>
        <family val="2"/>
        <charset val="238"/>
      </rPr>
      <t>2</t>
    </r>
    <r>
      <rPr>
        <sz val="8"/>
        <rFont val="Arial"/>
        <family val="2"/>
        <charset val="238"/>
      </rPr>
      <t>).</t>
    </r>
  </si>
  <si>
    <r>
      <t>Dobava in polaganje izolirane pocinkane jeklene vrvi 70 mm</t>
    </r>
    <r>
      <rPr>
        <vertAlign val="superscript"/>
        <sz val="8"/>
        <rFont val="Arial"/>
        <family val="2"/>
        <charset val="238"/>
      </rPr>
      <t>2</t>
    </r>
    <r>
      <rPr>
        <sz val="8"/>
        <rFont val="Arial"/>
        <family val="2"/>
        <charset val="238"/>
      </rPr>
      <t xml:space="preserve"> položene v pvc cev fi 50 mm v gramozni gredi ali v tla na peronu od ozemljila do droga zunanje razsvetljave, od droga zunanje razsvetljave do najbližjega droga vozne mreže, ograje, zavetišča in podobno, kompletno z vijakom  (dolžine do 10m)</t>
    </r>
  </si>
  <si>
    <r>
      <t>Dobava in montaža vezice za ozemljitev obvestilnih tabel, ograje, hauratona, jeklenih sedežev v zavetišču in podobno z H07V-K-16 mm</t>
    </r>
    <r>
      <rPr>
        <vertAlign val="superscript"/>
        <sz val="8"/>
        <rFont val="Arial"/>
        <family val="2"/>
        <charset val="238"/>
      </rPr>
      <t>2</t>
    </r>
    <r>
      <rPr>
        <sz val="8"/>
        <rFont val="Arial"/>
        <family val="2"/>
        <charset val="238"/>
      </rPr>
      <t>, l=0,5m. Lahko tudi z Fe pocinkano vrvjo 70 mm</t>
    </r>
    <r>
      <rPr>
        <vertAlign val="superscript"/>
        <sz val="8"/>
        <rFont val="Arial"/>
        <family val="2"/>
        <charset val="238"/>
      </rPr>
      <t>2</t>
    </r>
    <r>
      <rPr>
        <sz val="8"/>
        <rFont val="Arial"/>
        <family val="2"/>
        <charset val="238"/>
      </rPr>
      <t xml:space="preserve">. </t>
    </r>
  </si>
  <si>
    <t>Dobava in montaža stropne svetilke z LED tehnologijo, Intra KALIS 65 RV SOP 1080 Lm, 16W. Svetilka zaščite IP44. Pred dobavo preveriti dimenzije odprtin v stropu.</t>
  </si>
  <si>
    <t>Razvodna doza, n/o oziroma p/o izvedbe</t>
  </si>
  <si>
    <t>Nerjeveči trak, Rf 30x3,5mm, položen v temelju objekta, vezan na armaturo s tipskimi elementi</t>
  </si>
  <si>
    <t>Križna sponka Rf traku, kot Hermi</t>
  </si>
  <si>
    <r>
      <t xml:space="preserve">Žica  H07V-K 6 mm2,  dolžine  0,1-0,2 m,  komplet  s kabelskimi čevlji </t>
    </r>
    <r>
      <rPr>
        <sz val="9"/>
        <color indexed="8"/>
        <rFont val="Arial CE"/>
        <charset val="238"/>
      </rPr>
      <t>(premostitve kovinskih mas)</t>
    </r>
  </si>
  <si>
    <t>Vezava ozemljitve na ozemljilni sistem perona, komplet z drobnim materialom</t>
  </si>
  <si>
    <t>Vijačen spoj s kovinsko maso, komplet z drobnim materialom</t>
  </si>
  <si>
    <t>Meritve električnih inštalacij, ozemljitev, komplet</t>
  </si>
  <si>
    <t>F.3) POSTAJALIŠČE NOTRANJE GORICE - EL. INŠTALACIJE</t>
  </si>
  <si>
    <t>F. VOZNA MREŽA</t>
  </si>
  <si>
    <t>4. ELEKTROMONTAŽNA DELA ZA TIPSKO ZAVETIŠČE TIP OSNOVNO ENOJNO VARIANTA EL. INŠTALACIJ SAMO ZA OSVETLITEV ZAVETIŠČA
2x</t>
  </si>
  <si>
    <t>Izkop jarka v utrjeni peščeni podlagi perona. Dimenzija izkopa za štiricevno (4xfi 125mm) kabelsko kanalizacijo je 0,5x0,8x360 m.</t>
  </si>
  <si>
    <t>Planiranje in utrjevanje dna jame</t>
  </si>
  <si>
    <t>-Dobava, vgraditev in utrditev peščene podlage debeline 10 cm  s finim planiranjem površine za polaganje 4xfi 125 mm pvc cevi</t>
  </si>
  <si>
    <t>-Zasip jarka z materialom od izkopa s postopnim vgrajevanjem v slojih 20-30 cm</t>
  </si>
  <si>
    <t>-Odvoz odvečnega materiala na stalno deponijo, stresanje in planiranje</t>
  </si>
  <si>
    <t>-enako toda za jašek tip A dim. 1,6x1,6x2,2m, po potrebi v kolikor obstoječa jaška nista ustrezna</t>
  </si>
  <si>
    <t xml:space="preserve">Izgradnja armiranobetonskega jaška tip C z litoželeznim pokrovom 60x60 cm, nosilnostjo 250 kN z napisom "Elektrika" , svetlih mer 60x60x80 cm z betoniranjem C 25/30, kospletno z armaturo in opažem. </t>
  </si>
  <si>
    <t xml:space="preserve">-enako toda tip A jašek svetlih mer 120x120x180cm, po potrebi v kolikor obstoječa jaška nista ustrezna </t>
  </si>
  <si>
    <t>Demontaža obstoječih pocinkanih jeklenih drogov, h=5m, kompletno s temeljem in odvoz na deponijo.</t>
  </si>
  <si>
    <r>
      <t xml:space="preserve">Dobava in montaža svetilke na drog (s konzolo v primeru ko se montirata dve svtilki na drog). Svetilka </t>
    </r>
    <r>
      <rPr>
        <b/>
        <sz val="8"/>
        <rFont val="Arial"/>
        <family val="2"/>
        <charset val="238"/>
      </rPr>
      <t xml:space="preserve">Siteco Streetlight 20 micro LED IP66, 5XB15D2B108A, </t>
    </r>
    <r>
      <rPr>
        <sz val="8"/>
        <rFont val="Arial"/>
        <family val="2"/>
        <charset val="238"/>
      </rPr>
      <t>s povišano stopnjo zaščite IP66 z LED virom svetlobe barve 3000K, barvne kakovosti svetlobe po Ra&gt;70 in izhodne svetilnosti svetilke 3150 lm. Začetne priključne moči svetilke 30 W. Z asimetrično širokosnopno optiko, razpršitve svetlobe preko PMMA sistema leč. Ohišje prašno lakirani tlačno liti aluminij metalno sive barve DB 7025 in varnostno steklo. Dimenzije: 408x216x120 mm. Svetilka je predvidena za natik ali stransko pritrditvijo na dvojno ali enojno konzolo. S predvideno življenjsko dobo 80 000h L85/B10. Svetilke za osvetlitev perona in dostopne poti v skladu z uredbo o svetlobnem onesnaževanju. Komplet z ustrezno pritrdilno konzolo.</t>
    </r>
  </si>
  <si>
    <r>
      <t xml:space="preserve">5XA59000XM2-pritrdilna prirobnica za kandelaber natičnega premera </t>
    </r>
    <r>
      <rPr>
        <sz val="8"/>
        <rFont val="Calibri"/>
        <family val="2"/>
        <charset val="238"/>
      </rPr>
      <t>Ø</t>
    </r>
    <r>
      <rPr>
        <sz val="8"/>
        <rFont val="Arial"/>
        <family val="2"/>
        <charset val="238"/>
      </rPr>
      <t xml:space="preserve"> 60 mm</t>
    </r>
  </si>
  <si>
    <t>3. ELEKTROMONTAŽNA DELA</t>
  </si>
  <si>
    <t>Enako toda brez ključavnice</t>
  </si>
  <si>
    <t>F.4) UREDITEV KRIŽANJ KOMUNALNIH VODOV - NN IN SN VODI 1</t>
  </si>
  <si>
    <t>1. PRIPRAVLJALNA DELA</t>
  </si>
  <si>
    <t>Višinska in smerna zakoličba obstoječih vodov, zakoličenje ter dajanje in preverjanje višin in smeri pri sanaciji in rehabilitaciji objekta z dolžino do 70m. Zakoličba se izvede s strani upravljavca omrežja po predhodnem naročilu in sicer se varnostni pas na terenu označi z lesenimi količki, preko katerih se napelje vrvico z zastavicami ali opozorilnii trak z napisom »POZOR TK KABEL«.
Na območju povoznih površin se varnostni pas označi z dlje časa obstojnim barvnim napisom.</t>
  </si>
  <si>
    <t>Izvedba sondažnega izkopa za potrditev točnega položaja vodov na mestih, kjer podatki o položaju niso znani z njegovim ponovnim zasipanjem.
Sondažni izkop in njegov zasip se izvede v prisotnosti upravljavca distribucijskega omrežja po predhodnem naročilu.</t>
  </si>
  <si>
    <t>Čiščenje trase s posekom grmičevja in dreves z debli premera do 10cm ter vej z odvozom v stalno deponijo</t>
  </si>
  <si>
    <t xml:space="preserve">Pazljiv ročni in deloma strojni izkop obstoječega elektro voda za l=20m - v terenu 3.ktg
</t>
  </si>
  <si>
    <t xml:space="preserve">Priprava posteljice iz peska granulacije 3-7mm (10cm) v jarku širine 0,5m ter zasipom iz peska (20cm) komplet z nabijanjem v plasteh polaganje PVC cevi premera 110mm (vključno z distančniki, čepi, tesnili, koleni, ...) oziroma kabla
</t>
  </si>
  <si>
    <t>Zasip z izkopanim materialom ter nabijanje po slojih 20cm, polaganje PVC opozorilnega traku</t>
  </si>
  <si>
    <t>Odvoz odvečnega materiala na deponijo s predajo evidenčnih listov pooblaščenega upraljavca deponije</t>
  </si>
  <si>
    <t>Dobava, polaganje in spajanje kabelske kanalizacije za zaščito EE kabla - STG cev prereza fi=110 mm. Z eventuelnim razrezom cevi po dolžini in vstavljanjem kabla v cev.</t>
  </si>
  <si>
    <t>Dobava rdečega PVC opozorilnega traku z napisom "POZOR ENERGETSKI KABEL"</t>
  </si>
  <si>
    <t xml:space="preserve">Dodatek za izdelavo izdelava prečkanja kabelske kanalizacije preko predvidenega temeljenja PHO </t>
  </si>
  <si>
    <t>F.5) UREDITEV KRIŽANJ KOMUNALNIH VODOV - NN IN SN VODI 3</t>
  </si>
  <si>
    <t>Višinska in smerna zakoličba obstoječih vodov, zakoličenje ter dajanje in preverjanje višin in smeri pri sanaciji in rehabilitaciji objekta s dolžino do 70m. Zakoličba se izvede s strani upravljavca d omrežja po predhodnem naročilu.</t>
  </si>
  <si>
    <t>Izvedba sondažnega izkopa za potrditev točnega položaja vodov na mestih, kjer podatki o položaju niso znani z njegovim ponovnim zasipanjem.
Sondažni izkop se v prisotnosti upravljavca distribucijskega omrežja po predhodnem naročilu.</t>
  </si>
  <si>
    <t>F.6) UREDITEV KRIŽANJ KOMUNALNIH VODOV - NN IN SN VODI 4</t>
  </si>
  <si>
    <t xml:space="preserve">Pazljiv ročni in deloma strojni izkop obstoječega elektro voda za l=100m - v terenu 3.ktg
</t>
  </si>
  <si>
    <t>Dodatek za ščitenje elektro voda za čas gradnje</t>
  </si>
  <si>
    <t>G. PLINOVOD</t>
  </si>
  <si>
    <t>G.1) NAČRT VAROVANJA PLINOVODA</t>
  </si>
  <si>
    <t>Smerna in globinska zakoličba položaja obstoječega distribucijskega plinovoda. 
Zakoličba se izvede za vse plinovode, katerih varovalni pas sega v območje urejanja po tem projektu.
Zakoličba se izvede s strani upravljavca distribucijskega omrežja po predhodnem naročilu.</t>
  </si>
  <si>
    <t>Varnostni pas se na terenu označi z lesenimi količki, preko katerih se napelje opozorilni trak z napisom »POZOR PLINOVOD«.
Na območju povoznih površin se varnostni pas označi z dlje časa obstojnim barvnim napisom.</t>
  </si>
  <si>
    <t>Sondažni izkop se izvede z namenom potrditve točnega položaja distribucijskega plinovoda na mestih, kjer podatki o položaju niso znani. 
Sondažni izkop se v prisotnosti upravljavca distribucijskega omrežja po predhodnem naročilu.</t>
  </si>
  <si>
    <t>Zasutje jame sondažnega izkopa se izvede z materialom od izkopa.
Zasutje se izvede v prisotnosti upravljavca distribucijskega omrežja po predhodnem naročilu.</t>
  </si>
  <si>
    <t>H. SV IN TK DELA</t>
  </si>
  <si>
    <t>H.1) PRESTAVITEV IN ZAŠČITA SV IN TK VODOV IN NAPRAV</t>
  </si>
  <si>
    <t xml:space="preserve">  TD 59         10x4x0,8  GM                    </t>
  </si>
  <si>
    <t xml:space="preserve">  SPZ         5x0,9</t>
  </si>
  <si>
    <t xml:space="preserve">  SPZ         6x0,9</t>
  </si>
  <si>
    <t xml:space="preserve">  SPZ         12x0,9                         </t>
  </si>
  <si>
    <t xml:space="preserve">  SPZ         16x1,4                         </t>
  </si>
  <si>
    <t xml:space="preserve">  SPZ         27x0,9                        </t>
  </si>
  <si>
    <t xml:space="preserve">  SPZ         33x1,4                        </t>
  </si>
  <si>
    <r>
      <t>NYBY (PP41) 3x1,5 mm</t>
    </r>
    <r>
      <rPr>
        <vertAlign val="superscript"/>
        <sz val="11"/>
        <rFont val="Times New Roman CE"/>
        <family val="1"/>
        <charset val="238"/>
      </rPr>
      <t>2</t>
    </r>
  </si>
  <si>
    <r>
      <t>NYBY (PP41) 5x6 mm</t>
    </r>
    <r>
      <rPr>
        <vertAlign val="superscript"/>
        <sz val="11"/>
        <rFont val="Times New Roman CE"/>
        <family val="1"/>
        <charset val="238"/>
      </rPr>
      <t>2</t>
    </r>
  </si>
  <si>
    <t>Odkrivanje asfalta, debeline 6-10 cm, z obojestranskim strojnim rezanjem, nakladanje in odvoz ruševin</t>
  </si>
  <si>
    <t>Kabelska kanalizacija - 9x Ф125 mm + 4xФ50 mm</t>
  </si>
  <si>
    <t>Testiranje PE cevi 2xΦ50 mm po polaganju ali prestavljanju, tlačni preizkus in prehodnost cevi</t>
  </si>
  <si>
    <t>Začasna nosilna lesena konstrukcija preko gradbene jame ali jarka (za kable in cevi), s pritrditvijo kablov in cevi, po končanih delih demontaža z odvozom - dolžine do 40m</t>
  </si>
  <si>
    <t>Začasna zaščita obstoječega cestnega signala in/ali zaporniškega pogona proti vdiranju v gradbeno jamo</t>
  </si>
  <si>
    <r>
      <t xml:space="preserve">Ročni izkop in </t>
    </r>
    <r>
      <rPr>
        <sz val="8"/>
        <color theme="1"/>
        <rFont val="Arial"/>
        <family val="2"/>
        <charset val="238"/>
      </rPr>
      <t>zaščita</t>
    </r>
    <r>
      <rPr>
        <sz val="8"/>
        <rFont val="Arial"/>
        <family val="2"/>
        <charset val="238"/>
      </rPr>
      <t xml:space="preserve"> obstoječih PVC, PE, ... </t>
    </r>
    <r>
      <rPr>
        <sz val="8"/>
        <color theme="1"/>
        <rFont val="Arial"/>
        <family val="2"/>
        <charset val="238"/>
      </rPr>
      <t xml:space="preserve">cevi </t>
    </r>
    <r>
      <rPr>
        <sz val="8"/>
        <rFont val="Arial"/>
        <family val="2"/>
        <charset val="238"/>
      </rPr>
      <t xml:space="preserve">(npr. kabelske kanalizacije - </t>
    </r>
    <r>
      <rPr>
        <sz val="8"/>
        <color theme="1"/>
        <rFont val="Arial"/>
        <family val="2"/>
        <charset val="238"/>
      </rPr>
      <t>do 10</t>
    </r>
    <r>
      <rPr>
        <sz val="8"/>
        <rFont val="Arial"/>
        <family val="2"/>
        <charset val="238"/>
      </rPr>
      <t xml:space="preserve"> cevi) z </t>
    </r>
    <r>
      <rPr>
        <sz val="8"/>
        <color theme="1"/>
        <rFont val="Arial"/>
        <family val="2"/>
        <charset val="238"/>
      </rPr>
      <t>obbetoniranjem</t>
    </r>
    <r>
      <rPr>
        <sz val="8"/>
        <rFont val="Arial"/>
        <family val="2"/>
        <charset val="238"/>
      </rPr>
      <t>, zasip jarka - predvideno</t>
    </r>
  </si>
  <si>
    <r>
      <t>Kabelski jašek tip D (GSMR) izmer BC Ø100mm, globine do 2m  -</t>
    </r>
    <r>
      <rPr>
        <sz val="8"/>
        <color theme="1"/>
        <rFont val="Arial"/>
        <family val="2"/>
        <charset val="238"/>
      </rPr>
      <t xml:space="preserve"> lahki </t>
    </r>
    <r>
      <rPr>
        <sz val="8"/>
        <rFont val="Arial"/>
        <family val="2"/>
        <charset val="238"/>
      </rPr>
      <t>litoželezni pokrov</t>
    </r>
  </si>
  <si>
    <r>
      <t xml:space="preserve">Povezava vseh kovinskih plaščev SV in TK kablov zaradi </t>
    </r>
    <r>
      <rPr>
        <sz val="8"/>
        <color theme="1"/>
        <rFont val="Arial"/>
        <family val="2"/>
        <charset val="238"/>
      </rPr>
      <t>izenačitve potenciala v plastični razdelilni kabelski omari ob progi</t>
    </r>
    <r>
      <rPr>
        <sz val="8"/>
        <rFont val="Arial"/>
        <family val="2"/>
        <charset val="238"/>
      </rPr>
      <t xml:space="preserve"> (KO, RO, </t>
    </r>
    <r>
      <rPr>
        <sz val="8"/>
        <color theme="1"/>
        <rFont val="Arial"/>
        <family val="2"/>
        <charset val="238"/>
      </rPr>
      <t>KRO, ŠO, ...), v</t>
    </r>
    <r>
      <rPr>
        <sz val="8"/>
        <rFont val="Arial"/>
        <family val="2"/>
        <charset val="238"/>
      </rPr>
      <t>ključno s povezavo kovinskega ogrodja za montažo letvic, brez prekinitve delovanja obstoječih kablov in naprav</t>
    </r>
    <r>
      <rPr>
        <sz val="8"/>
        <color theme="1"/>
        <rFont val="Arial"/>
        <family val="2"/>
        <charset val="238"/>
      </rPr>
      <t xml:space="preserve"> (kos - za omaro)</t>
    </r>
  </si>
  <si>
    <t xml:space="preserve">Demontaža in ponovna montaža tirnega magneta 1000/2000 Hz z ustreznim novim montažnim materialom (60E1), nastavitve in preizkus delovanja, vključno z izolacijsko trdnostjo
</t>
  </si>
  <si>
    <t xml:space="preserve">Demontaža in ponovna montaža (izvedba) ozemljitve SVTK naprave z ustreznim novim materialom - za celoten odsek
</t>
  </si>
  <si>
    <r>
      <t xml:space="preserve">Električne meritve </t>
    </r>
    <r>
      <rPr>
        <sz val="8"/>
        <color theme="1"/>
        <rFont val="Arial"/>
        <family val="2"/>
        <charset val="238"/>
      </rPr>
      <t xml:space="preserve">vseh obstoječih </t>
    </r>
    <r>
      <rPr>
        <sz val="8"/>
        <rFont val="Arial"/>
        <family val="2"/>
        <charset val="238"/>
      </rPr>
      <t>kablov (SV, TK, EE, …) po prestavitvi kabla, končne meritve z izdelavo merilne dokumentacije - komplet za celoten odsek</t>
    </r>
  </si>
  <si>
    <r>
      <t xml:space="preserve">Električne meritve </t>
    </r>
    <r>
      <rPr>
        <sz val="8"/>
        <color theme="1"/>
        <rFont val="Arial"/>
        <family val="2"/>
        <charset val="238"/>
      </rPr>
      <t xml:space="preserve">vseh novih </t>
    </r>
    <r>
      <rPr>
        <sz val="8"/>
        <rFont val="Arial"/>
        <family val="2"/>
        <charset val="238"/>
      </rPr>
      <t>kablov (SV, TK, EE, …) na bobnu, položene dolžine, končne meritve, z izdelavo merilne dokumentacije - komplet za celoten odsek</t>
    </r>
  </si>
  <si>
    <r>
      <t xml:space="preserve">Meritve na optičnem kablu </t>
    </r>
    <r>
      <rPr>
        <sz val="8"/>
        <color theme="1"/>
        <rFont val="Arial"/>
        <family val="2"/>
        <charset val="238"/>
      </rPr>
      <t>na bobnu</t>
    </r>
    <r>
      <rPr>
        <sz val="8"/>
        <rFont val="Arial"/>
        <family val="2"/>
        <charset val="238"/>
      </rPr>
      <t>:</t>
    </r>
  </si>
  <si>
    <r>
      <t xml:space="preserve">Meritve na optičnem kablu </t>
    </r>
    <r>
      <rPr>
        <sz val="8"/>
        <color theme="1"/>
        <rFont val="Arial"/>
        <family val="2"/>
        <charset val="238"/>
      </rPr>
      <t>po polaganju</t>
    </r>
    <r>
      <rPr>
        <sz val="8"/>
        <rFont val="Arial"/>
        <family val="2"/>
        <charset val="238"/>
      </rPr>
      <t xml:space="preserve"> (pred spajanjem):</t>
    </r>
  </si>
  <si>
    <t>H.2) SV NAPRAVE NA ODSEKU BREZOVICA - PRESERJE</t>
  </si>
  <si>
    <t>A. POSTAJNE NAPRAVE BREZOVICA</t>
  </si>
  <si>
    <t>1. Oprema v postaji Brezovica</t>
  </si>
  <si>
    <t>3. Kabli v relejnem prostoru</t>
  </si>
  <si>
    <t xml:space="preserve"> m</t>
  </si>
  <si>
    <t>TM vodnik 1x0.6</t>
  </si>
  <si>
    <t>TM vodnik 1x1.0</t>
  </si>
  <si>
    <t>B. ZUNANJE NAPAVE BREZOVICA</t>
  </si>
  <si>
    <t>Izdelava betonskega stojišča za glavne signale z opornim zidom in z ograjo iz INOX jeklenih cevi</t>
  </si>
  <si>
    <t>Signalni kabel SPZ 12 x 0,9</t>
  </si>
  <si>
    <t xml:space="preserve">Kabli za delovanje NPr </t>
  </si>
  <si>
    <t>Telefonski kabel TD TPGM 3x4x1,2 za vklopna mesta in povezavo s postajo za delovanje NPr</t>
  </si>
  <si>
    <t>Telefonski kabel TD TPM 10x4x1,2 za vklopna mesta in povezavo s postajo za delovanje NPr</t>
  </si>
  <si>
    <t>Telefonski kabel TK 59 GM 3x4x0,8 za VM1 NPr 577.3</t>
  </si>
  <si>
    <t>Razdelilec AFK 3H - RO1 z vrstnimi sponkami</t>
  </si>
  <si>
    <t>Izdelava betonskih stojišč za RO1 BOX kabelske delilce</t>
  </si>
  <si>
    <t>Kabelska spojka za TK kable do 10x4x1,2</t>
  </si>
  <si>
    <t>H.3) PROGOVNI TK KABEL</t>
  </si>
  <si>
    <t xml:space="preserve">  TK 59         15x4x0,8   M                   </t>
  </si>
  <si>
    <t>Rušitev betonskega tlaka, dobava in polaganje cevi 6xPVC 125 mm, betoniranje tlaka</t>
  </si>
  <si>
    <t>Finalna obdelava betonskega tlaka, premaz z epoksidnim premazom (3,6 m x 1,6 m)</t>
  </si>
  <si>
    <t>Izdelava kabelskega uvoda na obstoječem kabelskem jašku z obdelavo odprtin za uvod do 6x cev f125mm ali f110mm</t>
  </si>
  <si>
    <r>
      <t xml:space="preserve">Odstranitev (razbitje) obstoječega stojišča za </t>
    </r>
    <r>
      <rPr>
        <sz val="8"/>
        <color theme="1"/>
        <rFont val="Arial"/>
        <family val="2"/>
        <charset val="238"/>
      </rPr>
      <t>TK</t>
    </r>
    <r>
      <rPr>
        <sz val="8"/>
        <rFont val="Arial"/>
        <family val="2"/>
        <charset val="238"/>
      </rPr>
      <t xml:space="preserve"> naprave </t>
    </r>
  </si>
  <si>
    <t>Končno stensko kabelsko stojalo (SKS) v hiški NPr - SKS 1</t>
  </si>
  <si>
    <t>Izvedba tesnjenja pri uvodu kablov/cevi v TK kontejner, ... (npr. Roxtec)</t>
  </si>
  <si>
    <t>Izvedba tesnjenja pri uvodu kablov/cevi v hiško NPr, ... (npr. Roxtec)</t>
  </si>
  <si>
    <t>Izvedba kabelske povezave med stensko telefonsko omaro in SKS-om, vključno s tesnenjem</t>
  </si>
  <si>
    <r>
      <t xml:space="preserve">Hermetični ločilni kabelski končnik (npr. </t>
    </r>
    <r>
      <rPr>
        <sz val="8"/>
        <color theme="1"/>
        <rFont val="Arial"/>
        <family val="2"/>
        <charset val="238"/>
      </rPr>
      <t>Telent</t>
    </r>
    <r>
      <rPr>
        <sz val="8"/>
        <rFont val="Arial"/>
        <family val="2"/>
        <charset val="238"/>
      </rPr>
      <t xml:space="preserve">) in zaključitev odcepnega progovnega TK kabla </t>
    </r>
    <r>
      <rPr>
        <sz val="8"/>
        <color theme="1"/>
        <rFont val="Arial"/>
        <family val="2"/>
        <charset val="238"/>
      </rPr>
      <t>v omari ali v hiški za
- odcep do 30 parov</t>
    </r>
  </si>
  <si>
    <r>
      <t xml:space="preserve">Stenska telefonska omara </t>
    </r>
    <r>
      <rPr>
        <sz val="8"/>
        <color theme="1"/>
        <rFont val="Arial"/>
        <family val="2"/>
        <charset val="238"/>
      </rPr>
      <t>TO</t>
    </r>
    <r>
      <rPr>
        <sz val="8"/>
        <rFont val="Arial"/>
        <family val="2"/>
        <charset val="238"/>
      </rPr>
      <t xml:space="preserve"> (npr. Krone, tip </t>
    </r>
    <r>
      <rPr>
        <sz val="8"/>
        <color theme="1"/>
        <rFont val="Arial"/>
        <family val="2"/>
        <charset val="238"/>
      </rPr>
      <t>KOM-1S</t>
    </r>
    <r>
      <rPr>
        <sz val="8"/>
        <rFont val="Arial"/>
        <family val="2"/>
        <charset val="238"/>
      </rPr>
      <t>) z vso opremo, ob progi (</t>
    </r>
    <r>
      <rPr>
        <sz val="8"/>
        <color theme="1"/>
        <rFont val="Arial"/>
        <family val="2"/>
        <charset val="238"/>
      </rPr>
      <t>NPr</t>
    </r>
    <r>
      <rPr>
        <sz val="8"/>
        <rFont val="Arial"/>
        <family val="2"/>
        <charset val="238"/>
      </rPr>
      <t>), povezava na ozemljitev</t>
    </r>
  </si>
  <si>
    <r>
      <t xml:space="preserve">Izvedba napajanja telefonske omare </t>
    </r>
    <r>
      <rPr>
        <sz val="8"/>
        <color theme="1"/>
        <rFont val="Arial"/>
        <family val="2"/>
        <charset val="238"/>
      </rPr>
      <t>TO</t>
    </r>
    <r>
      <rPr>
        <sz val="8"/>
        <rFont val="Arial"/>
        <family val="2"/>
        <charset val="238"/>
      </rPr>
      <t xml:space="preserve"> (npr. Krone, tip </t>
    </r>
    <r>
      <rPr>
        <sz val="8"/>
        <color theme="1"/>
        <rFont val="Arial"/>
        <family val="2"/>
        <charset val="238"/>
      </rPr>
      <t>KOM</t>
    </r>
    <r>
      <rPr>
        <sz val="8"/>
        <rFont val="Arial"/>
        <family val="2"/>
        <charset val="238"/>
      </rPr>
      <t>), z vso opremo in povezavami (</t>
    </r>
    <r>
      <rPr>
        <sz val="8"/>
        <color theme="1"/>
        <rFont val="Arial"/>
        <family val="2"/>
        <charset val="238"/>
      </rPr>
      <t>NPr, ...</t>
    </r>
    <r>
      <rPr>
        <sz val="8"/>
        <rFont val="Arial"/>
        <family val="2"/>
        <charset val="238"/>
      </rPr>
      <t>)</t>
    </r>
  </si>
  <si>
    <t>H.4) TK NAPRAVE NA POSTAJALIŠČU VNANJE GORICE</t>
  </si>
  <si>
    <t>24-vlakenski optični kabel A-DQ(ZN)(SR)2Y 24xSM G.652D</t>
  </si>
  <si>
    <t>j./</t>
  </si>
  <si>
    <t>EE kabel NYY-J 5x1,5 mm2</t>
  </si>
  <si>
    <t>k./</t>
  </si>
  <si>
    <t>EE kabel NYY-J 3x2,5 mm2</t>
  </si>
  <si>
    <t>l./</t>
  </si>
  <si>
    <t>EE kabel NYY-J 5x16 mm2</t>
  </si>
  <si>
    <t>m./</t>
  </si>
  <si>
    <t>Dobava in montaža negorljive rebraste cevi od uvodnega kabelskega jaška do mesta zaključitve (optični delilnik), vključno z vlečenjem optičnega kabla v cev in tesnjenjem cevi na obeh koncih ter s potrebnim pritrdilnim materialom.</t>
  </si>
  <si>
    <t>Meritve optičnih kablov (na bobnu, položene dolžine, končne) - vse</t>
  </si>
  <si>
    <t>Električne meritve na energetskih kablih, na bobnu, položene dolžine, končne - vse</t>
  </si>
  <si>
    <t>Električne meritve na bakrenem telekomunikacijskem kablu (TK, …), na bobnu, položene dolžine, končne - vse</t>
  </si>
  <si>
    <t>2. a GRADBENA DELA - LEVI TIR</t>
  </si>
  <si>
    <t>Izdelava armirana temeljne plošče za TK kontejner, dimenzij cca 3,0 x 3,0 x 0,25 m, z odprtinami za uvod kablov, izkopi, priprava planuma, vgradnja podložnega betona, izdelava opaža, odvoz materiala in ureditev okolice</t>
  </si>
  <si>
    <t>Dobava in polaganje betonskih pranih plošč, okoli kontejnerja, kpl z ureditvijo podlage, vgradnjo armiranega betona, ureditvijo okolice</t>
  </si>
  <si>
    <t>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t>
  </si>
  <si>
    <t>- 2x PE (upogljiva) cev premera 50 mm</t>
  </si>
  <si>
    <t>- 1x PE (upogljiva) cev premera 160 mm</t>
  </si>
  <si>
    <t>2. b GRADBENA DELA - DESNI TIR</t>
  </si>
  <si>
    <t>3. VIDEO NADZOR</t>
  </si>
  <si>
    <t>Konzole za pritrditev kamere in RF reflektorja na drog razsvetljave ali drog vozne mreže, Rf objemke</t>
  </si>
  <si>
    <t xml:space="preserve">Rebraste zaščitne cevi majhnega premera za zaščito kablov, odporne na UV sevanje </t>
  </si>
  <si>
    <r>
      <t xml:space="preserve">19'' IP video snemalna naprava s programsko opremo, licencami, arhivskim prostorom.
Vgradnja na postajo </t>
    </r>
    <r>
      <rPr>
        <b/>
        <sz val="8"/>
        <rFont val="Arial"/>
        <family val="2"/>
        <charset val="238"/>
      </rPr>
      <t>Brezovica</t>
    </r>
    <r>
      <rPr>
        <sz val="8"/>
        <rFont val="Arial"/>
        <family val="2"/>
        <charset val="238"/>
      </rPr>
      <t>.</t>
    </r>
  </si>
  <si>
    <r>
      <t xml:space="preserve">Dobava in montaža 19'' komunikacijske omare višine 46U na mestu obstoječe omare v TK prostoru </t>
    </r>
    <r>
      <rPr>
        <b/>
        <sz val="8"/>
        <rFont val="Arial"/>
        <family val="2"/>
        <charset val="238"/>
      </rPr>
      <t>Brezovica</t>
    </r>
    <r>
      <rPr>
        <sz val="8"/>
        <rFont val="Arial"/>
        <family val="2"/>
        <charset val="238"/>
      </rPr>
      <t>, vključno s prestavitvijo obstoječe opreme, demontažo in odvozom obstoječe omare. Globino omare definira dobavitelj opreme video nadzora glede na zahteve snemalne naprave.</t>
    </r>
  </si>
  <si>
    <t>4. OZVOČENJE</t>
  </si>
  <si>
    <t>19'' IP ojačevalnik razreda D, 250W, z integrirano matriko</t>
  </si>
  <si>
    <t>Integracija ozvočenje v sistem samodejne najave je upoštevana v poglavju PTS, ŽAT in RINS sistem.</t>
  </si>
  <si>
    <t>5. VIZUALNO OBVEŠČANJE POTNIKOV</t>
  </si>
  <si>
    <t>6. KOMUNIKACIJSKA MESTA</t>
  </si>
  <si>
    <t>Dobava in montaža solarnega LB telefonskega stebrička (KSS) ob progi z vso opremo, vključno z ločilnimi letvicami LSA 2/10 in prenapetostno zaščito, povezava na ozemljitev, kpl</t>
  </si>
  <si>
    <t>7. SISTEM ZA KLIC V SILI (SOS STBRIČEK)</t>
  </si>
  <si>
    <t>Izdelava temelja s pritrdilno ploščo za SOS stebriček, priprava ozemljitve stebrička, ureditev dostopa in stojišča</t>
  </si>
  <si>
    <t>Povezovalni in drobni montažni material, tesnenje uvodov, označevanje kablov</t>
  </si>
  <si>
    <t>8. URNI SISTEM</t>
  </si>
  <si>
    <t>Dvostranska peronska ura ø600 z LED osvetlitvijo in GPS sprejemnikom, integrirano prenapetostno zaščito, zaščita proti vandalizmu, zunanja montaža</t>
  </si>
  <si>
    <t>10. PODATKOVNO JŽI OMREŽJE</t>
  </si>
  <si>
    <t>SFP vmesnik z RJ45 konektorjem, oznaka GLC-T, Cisco kompatibilen</t>
  </si>
  <si>
    <t>SFP optični vmesnik, single mode (SMF), DOM, Cisco kompatibilen, s povezovalnim kablom, za priklop zunanjih naprav (SOS, prikazovalniki)</t>
  </si>
  <si>
    <t>Montaža, nastavitve, programiranje in preiskušanje delovanja podatkovnega omrežja</t>
  </si>
  <si>
    <t>Opomba: vse povezovalne kable je potrebno označiti vsaj na mestu zaključevanja.</t>
  </si>
  <si>
    <r>
      <t xml:space="preserve">Usmerjevalnik JRO, tip 2
- 1x usmerjevalnik, MPLS, DC, 12xGE (8xCombo + 4xSFP) in 2xSFP+ 10GE, kot Cisco ASR-920-12CZ-D
- 1x licenca za IP/ MPLS: advanced IP metro, kot Cisco ASR920-S-A
- 1x licenca za 12xGE in 2x 10GE porte, kot Cisco ASR920-12G-2-10G
Stikalo se vgradi na postajo </t>
    </r>
    <r>
      <rPr>
        <b/>
        <sz val="8"/>
        <rFont val="Arial"/>
        <family val="2"/>
        <charset val="238"/>
      </rPr>
      <t>Brezovica</t>
    </r>
    <r>
      <rPr>
        <sz val="8"/>
        <rFont val="Arial"/>
        <family val="2"/>
        <charset val="238"/>
      </rPr>
      <t>.</t>
    </r>
  </si>
  <si>
    <t>11. PTS, ŽAT IN RINS SISTEM</t>
  </si>
  <si>
    <t>Nadgradnja sistema RINS v Postojni za avtomatsko najavo napisnih tabel in ozvočenja na postajališču:
- 1x licenca za avdio cono
- 1x licenca za video cono
- 2x licenca za FAM ( za nadzor upravljanja – MN)
- programska datoteka za avtomatsko najavo na postajališču
- konfiguracija RINS-a za ILTIS telegrame</t>
  </si>
  <si>
    <t>12. NAPAJALNI SISTEM</t>
  </si>
  <si>
    <t>Dobava in montaža 1 faznega on-line modularnega napajalnega sistema 48V DC in 230V AC:
- omara napajalnega sistema (60x60x200cm),
- modularni usmernik N+1, skupna moč vsaj 3,2 kW (N), posamezen usmernik vsaj 800W, 230V 50Hz / 48V enosmerno, 1 fazni, s temperaturno regulacijo polnjenja, faktor napetosti &gt;0,97, izkoristek &gt;0,90 z distribucijo DC 48V
- baterije 48V z minimalno 8 urno avtonomijo,  primerne za vgradnjo v zaprte tehnične prostore in podaljšano življenjsko dobo 10 let, 
- poddistribucijski ovkir DC 48V za napajanje porabnikov
- modularni razsmernik N+1 s statičnim stikalom, bypass obvodom, AC distribucijo, minimalne moči 3,0kVA (N), izkoristek vsaj 0,90, overload vsaj 140%/5s. Razsmernik ima čist sinusni izhod zaradi napajanja ločilnega transformatorja zunanjih naprav.
- krmilna in nadzorna enota z daljinsko kontrolo in upravljanjem preko podatkovnega omrežja, skladno s tehničnimi zahtevami,
- izdelava vseh potrebnih povezav,
- testiranje in vključevanje v promet
- vključitev napajalnega sistema v obstoječ nadzorni sistem SŽ v Ljubljani (zahtevana je kompatibilnost z obstoječim sistemom).</t>
  </si>
  <si>
    <t>Ločilni transformator za zunanje naprave 1,3 kVA 230/230V AC, vgradnja v omaro napajalnega sistema.</t>
  </si>
  <si>
    <t>Trifazno/enofazno izolirni transformator TRL-TK 10kVA, 3x400/1x230V, 50Hz, -/+5%, vezava Vv, zagonski tok manjši od 15 kratnika nazivnega toka, z zaščitnim okrovom z odprtinami za hlajenje, izolacijski podstavki</t>
  </si>
  <si>
    <t>Dobava in montaža razdelilnika R-TK skladno z risbo št. 8/2.</t>
  </si>
  <si>
    <t>Dobava in montaža podrazdelilnika zunanjih naprav R-TK-Z (IT sistem) skladno z risbo št. 8/4, integracija v omaro napajalnega sistema.</t>
  </si>
  <si>
    <t>Kabelski vodniki NYY-J 4x6 mm²</t>
  </si>
  <si>
    <t>Kabelski vodniki NYM (1,5; 2,5 mm²)</t>
  </si>
  <si>
    <t>Kabelski vodniki kot FG7OR 5x6 mm2</t>
  </si>
  <si>
    <t>Kabelski vodniki H07V-K ru/ze (6, 16, 35 mm²)</t>
  </si>
  <si>
    <t>Kabli za razvod 48V DC, (2,5 mm², 4 mm²)</t>
  </si>
  <si>
    <t>Zaključevanje kabelskih koncev</t>
  </si>
  <si>
    <t xml:space="preserve">Električne meritve celotne električne inštalacije z izdelavo merilnega elaborata. </t>
  </si>
  <si>
    <r>
      <t xml:space="preserve">Dograditev napajalnega sistema MPS1000.80 </t>
    </r>
    <r>
      <rPr>
        <b/>
        <sz val="8"/>
        <rFont val="Arial"/>
        <family val="2"/>
        <charset val="238"/>
      </rPr>
      <t>Brezovica</t>
    </r>
    <r>
      <rPr>
        <sz val="8"/>
        <rFont val="Arial"/>
        <family val="2"/>
        <charset val="238"/>
      </rPr>
      <t xml:space="preserve"> z:
- usmerniki AC/DC 2x14,8A kot XR08.48 ali ustrezen, vključno z ohišjem za vgradnjo usmernikov,
- zamenjava baterije 1x30Ah/48V z 1x155Ah/48V,
- integracija opreme v napajalni sistem in nadzorni sistem.</t>
    </r>
  </si>
  <si>
    <r>
      <t xml:space="preserve">Dobava in montaža 48VDC/230VAC 50Hz pretvornika nazivne moči 1000VA v 19'' komunikacijsko omaro v TK prostor postaje </t>
    </r>
    <r>
      <rPr>
        <b/>
        <sz val="8"/>
        <rFont val="Arial"/>
        <family val="2"/>
        <charset val="238"/>
      </rPr>
      <t>Brezovica</t>
    </r>
    <r>
      <rPr>
        <sz val="8"/>
        <rFont val="Arial"/>
        <family val="2"/>
        <charset val="238"/>
      </rPr>
      <t xml:space="preserve">. Priklop na napajalni sistem MPS1000.80.
Demontaža in odvoz obstoječega razsmernika v skladišče SVTK.
</t>
    </r>
  </si>
  <si>
    <t>13. PROSTORI, KABELSKE OMARE, OSTALO</t>
  </si>
  <si>
    <t>Kontejner za telekomunikacijsko opremo notranjih dimenzij min. 2200x2200x2500 mm, s streho in odtočno cevjo, očesnimi vijaki za dvigovanje, jeklenimi enokrilnimi protipožarnimi vrati s cilindrično ključavnico tip SŽ, obdelanimi odprtinami za uvode kablov in klimatsko napravo, ojačitvami na mestu stenskega delilnika, ozemljitvenimi prikjučki. Ozemljitev kontejnerja na pripravljeno ozemljilo.
Glej tehnični opis.</t>
  </si>
  <si>
    <t xml:space="preserve">Klimatska naprava za telekomunikacijske objekte kontejnerskih izvedb z grelcem, 230V, 50Hz, nadzorna enota, daljinski nadzor, avtomatski ponovni zagon ob izpadu omrežne napetosti, profesionalna izvedba, 10 letna doba delovanja v režimu 24/7/365 </t>
  </si>
  <si>
    <t>Kabelske lestve š=300 mm za razvod kablov s spojno in pritrdilno opremo.</t>
  </si>
  <si>
    <t>Ročni gasilnik za tehnične prostore, montaža na steno kontejnerja.</t>
  </si>
  <si>
    <t>Svetilka LED za tehnične prostore z razvodno dozo.</t>
  </si>
  <si>
    <t>Nadometno stikalo 1-0, za vklop svetilke</t>
  </si>
  <si>
    <t>Nadometna enofazna vtičnica 230V, 50 Hz, varnostna</t>
  </si>
  <si>
    <t>Kabelski kanali za kable razsvetljave in vtičnice</t>
  </si>
  <si>
    <t>Bakrena zbiralka 450x50x5 mm na izolacijskih distančnikih, 10xM8, 10xM6</t>
  </si>
  <si>
    <t>Nadometni kabelski kanal s pokrovom 100x60 mm</t>
  </si>
  <si>
    <t>Tesnilni modul kablov za talno odprtino (npr Roxtec G 4x2 z 6xRM40, 8xRM30, 12xRM20w40, s priborom)</t>
  </si>
  <si>
    <t>Vertikalni zidni delilnik SKS 1</t>
  </si>
  <si>
    <t>Ozemljitvena zbiralka, montaža na SKS delilnik, 8x M6</t>
  </si>
  <si>
    <t>Nožasti nosilec za 11x letvice LSA PLUS, montaža na SKS delilnik</t>
  </si>
  <si>
    <t>19'' komunikacijska omara višine 42U (600x600x2000 mm), s kovinskimi perforiranimi vrati, z režo za dovod kablov zgoraj, kpl</t>
  </si>
  <si>
    <t>48-vlakenski optični delilnik z vključenimi 48 spojniki LC, 19'' in optičnimi ranžirnimi kasetami</t>
  </si>
  <si>
    <r>
      <t xml:space="preserve">24-vlakenski optični delilnik z vključenimi 24 spojniki LC, 19'' in optičnimi ranžirnimi kasetami.
Vgradnja na postaji </t>
    </r>
    <r>
      <rPr>
        <b/>
        <sz val="8"/>
        <rFont val="Arial"/>
        <family val="2"/>
        <charset val="238"/>
      </rPr>
      <t>Brezovica</t>
    </r>
    <r>
      <rPr>
        <sz val="8"/>
        <rFont val="Arial"/>
        <family val="2"/>
        <charset val="238"/>
      </rPr>
      <t>.</t>
    </r>
  </si>
  <si>
    <r>
      <t xml:space="preserve">Tesnjenje uvoda kablov na prehodu iz uvodnega kabelskega jaška v TK prostor </t>
    </r>
    <r>
      <rPr>
        <b/>
        <sz val="8"/>
        <rFont val="Arial"/>
        <family val="2"/>
        <charset val="238"/>
      </rPr>
      <t>Brezovica</t>
    </r>
    <r>
      <rPr>
        <sz val="8"/>
        <rFont val="Arial"/>
        <family val="2"/>
        <charset val="238"/>
      </rPr>
      <t xml:space="preserve"> s prahotestno in protipožarno zaščito in zaščito proti glodavcem (kot npr. Roxtec moduli v sestavljivem okvirju).
Tesnjenje zajema obstoječe in projektirane kable z ustrezno rezervo za kasnejše uvode. V postavki se upošteva gradbena preureditev obstoječega uvoda (čiščenje prehoda, odstranitev obstoječe zaščite, rezanje cevi). Tesnjenje se izvede brez prekinitve kablov.</t>
    </r>
  </si>
  <si>
    <t>14. SPLOŠNA DELA</t>
  </si>
  <si>
    <t>H.5) TK NAPRAVE NA POSTAJALIŠČU NOTRANJE GORICE</t>
  </si>
  <si>
    <t>- PE (upogljiva) cev premera 50 mm</t>
  </si>
  <si>
    <t>- PE (upogljiva) cev premera 75 mm</t>
  </si>
  <si>
    <t>Dobava in polaganje upogljivih PE cevi fi 160 (kot npr. Stigmaflex)</t>
  </si>
  <si>
    <t>Povezava objekta/naprave z izolirano jekleno ozemljilno vrvjo preseka 70 mm2 (v PE ali alcaten cevi premera do 50 mm) na najbližji drog voznega voda</t>
  </si>
  <si>
    <t>Dobava in montaža Rf perforiranega kabelskega kanala  s pokrovom 50x30mm za prehod kablov med kamero in razdelilno omarico, pritditev kanala na drog vozne mreže z RF objemkami. 1kos = 4m</t>
  </si>
  <si>
    <t>Izdelava prehoda kablov iz zemeljske trase na drog vozne mreže (do razdelilne omarice) v zaščitni FeZn cevi 50mm, pritditev kanala na drog vozne mreže z RF objemkami.</t>
  </si>
  <si>
    <t>Demontaža obstoječe trombe z odvozom</t>
  </si>
  <si>
    <t>Demontaža obstoječih kablov iz kabelske kanalizacije z navitjem na boben in odvozom</t>
  </si>
  <si>
    <t>Demontaža obstoječega ojačevalnika na postajališču z odvozom</t>
  </si>
  <si>
    <t>Prestavitev obstoječe opreme ozvočenja in napajalnega sistema iz obstoječega tehničnega prostora v TK kontejner ter izdelava kabelskih povezav  za delovanje ozvočenja na levem peronu (začasno stanje ob zapori desnega tira).</t>
  </si>
  <si>
    <t>Prikazovalnik voznega reda E-PAPIR.
Prikazovalnik se namesti v tipsko zavetišče. Upoštevati je potrebno prilagoditev zavetišča (izrezi, namestitve nosilcev in opor, vandalsko odporno ohišje…)</t>
  </si>
  <si>
    <t xml:space="preserve">Optično / električni (Ethernet) vmesnik industrijske izvedbe za SM optično vlakno, vgradnja v ohišje prikazovalnika ali v samostojno ohišje znotraj konstrukcije zavetišča. </t>
  </si>
  <si>
    <t>Demontaža obstoječe stenske komunikacijske omare z odvozom v skladišče SVTK</t>
  </si>
  <si>
    <t>Demontaža obstoječe peronske ure z odvozom v skladišče SVTK</t>
  </si>
  <si>
    <t>Demontaža obstoječe matične ure z odvozom v skladišče SVTK</t>
  </si>
  <si>
    <t>Demontaža obstoječega napajalnega sistema na postajališču, kpl z akumulatorskimi baterijami, izolacijskim transformatorjem z odvozom v skladišče SVTK</t>
  </si>
  <si>
    <t>Tesnilni modul kablov za talno odprtino (npr Roxtec G 4x2 z 2xRM60, 3xRM40, 8xRM30, 9xRM20w40, s priborom).</t>
  </si>
  <si>
    <t>Demontaža obstoječe komunikacijske omare z odvozom v skladišče SVTK</t>
  </si>
  <si>
    <t>II. Zunanje naprave</t>
  </si>
  <si>
    <t>III. TK naprave</t>
  </si>
  <si>
    <t>IV. Kabli in kabelski pribor</t>
  </si>
  <si>
    <t>VI. Ostali stroški</t>
  </si>
  <si>
    <t>H.7) NPr 577.3 (PLEŠIVICA) V KM 577+288.75</t>
  </si>
  <si>
    <t>Prilagoditev obstoječega temelja - platoja SŽ 02 z betonskim okvirjem  in dopolnitev platoja s pranimi ploščami z robniki,  ograjo iz inox cevi, z ureditvijo okolice  in postavitvijo hiške z avtodvigalom</t>
  </si>
  <si>
    <t>Izdelava  stojišča z nasutjem z bet. podlago za cestna signala in polzapornici
za CS1 in Z1 v velikosti  3,2 x 1,6 m
za CS2 in Z2 v velikosti  3,2 x 1,6 m
za CS3 v velikosti 1,6 x 1,6 m</t>
  </si>
  <si>
    <t>Signalni znak SZ 59 s temeljem</t>
  </si>
  <si>
    <t>- povprečne razdalje do 10m</t>
  </si>
  <si>
    <t xml:space="preserve">- povprečne razdalje do 20m </t>
  </si>
  <si>
    <t xml:space="preserve">Dopolnitev zemljitve iz Inox traku in sondami za HNPr, cestne signale polzapornici in IM na področju prehoda R&lt; od 10Ω </t>
  </si>
  <si>
    <r>
      <t>Ureditev vseh ozemljitev na NPr z izolirano jekleno Fe vrvjo 70mm</t>
    </r>
    <r>
      <rPr>
        <vertAlign val="superscript"/>
        <sz val="8"/>
        <rFont val="Arial"/>
        <family val="2"/>
        <charset val="238"/>
      </rPr>
      <t>2</t>
    </r>
    <r>
      <rPr>
        <sz val="8"/>
        <rFont val="Arial"/>
        <family val="2"/>
        <charset val="238"/>
      </rPr>
      <t xml:space="preserve"> na drog voznega voda</t>
    </r>
  </si>
  <si>
    <t>Videokamera DAHUA (npr. HFW5431E-ZE) IP bullet min 4MP s spominsko kartico 64Gb z napajanjem in IR reflektorjem, kablom, modemom, in pritrditvijo na višinski profil</t>
  </si>
  <si>
    <t>Signalni kabel SPZ 12 x 1,4</t>
  </si>
  <si>
    <t>Telefonski kabel TK 59 GM 3x4x0,8</t>
  </si>
  <si>
    <t>Kabel IYY 40x1x1.0 za notranje povezave NPr</t>
  </si>
  <si>
    <t>Zatesnitev kabelskih uvodov (npr. Roxtec)</t>
  </si>
  <si>
    <r>
      <t>Energetski kabel 4 x 10 mm</t>
    </r>
    <r>
      <rPr>
        <vertAlign val="superscript"/>
        <sz val="8"/>
        <rFont val="Arial"/>
        <family val="2"/>
        <charset val="238"/>
      </rPr>
      <t>2</t>
    </r>
    <r>
      <rPr>
        <sz val="8"/>
        <rFont val="Arial"/>
        <family val="2"/>
        <charset val="238"/>
      </rPr>
      <t xml:space="preserve"> napajanje zapornice NPr</t>
    </r>
  </si>
  <si>
    <r>
      <t>Energetski kabel 3x4 mm</t>
    </r>
    <r>
      <rPr>
        <vertAlign val="superscript"/>
        <sz val="8"/>
        <rFont val="Arial"/>
        <family val="2"/>
        <charset val="238"/>
      </rPr>
      <t>2</t>
    </r>
    <r>
      <rPr>
        <sz val="8"/>
        <rFont val="Arial"/>
        <family val="2"/>
        <charset val="238"/>
      </rPr>
      <t xml:space="preserve"> gretje zap. pogonov NPr</t>
    </r>
  </si>
  <si>
    <r>
      <t>Energetski kabel NYY-J 4x16 mm</t>
    </r>
    <r>
      <rPr>
        <vertAlign val="superscript"/>
        <sz val="8"/>
        <rFont val="Arial"/>
        <family val="2"/>
        <charset val="238"/>
      </rPr>
      <t>2</t>
    </r>
    <r>
      <rPr>
        <sz val="8"/>
        <rFont val="Arial"/>
        <family val="2"/>
        <charset val="238"/>
      </rPr>
      <t xml:space="preserve"> za napajanje NPr</t>
    </r>
  </si>
  <si>
    <t>Izdelava navodila za posluževanje NPr 577.3</t>
  </si>
  <si>
    <t>H.8) NPr 578.2 (NOTRANJE GORICE) V KM 578+181.67</t>
  </si>
  <si>
    <t xml:space="preserve">Prilagoditev obstoječega temelja - platoja SŽ 02 z betonskim okvirjem in dopolnitev platoja s pranimi ploščami z robniki, z ureditvijo okolice </t>
  </si>
  <si>
    <t>Izdelava  stojišča z nasutjem z bet. podlago za cestna signala in polzapornici
za CS1 in Z1  v velikosti  3,2 x 1,6 m
za CS2 in Z2 v velikosti  3,2 x 1,6 m</t>
  </si>
  <si>
    <t>Ureditev vseh ozemljitev na NPr z izolirano jekleno Fe vrvjo 70mm2 na drog voznega voda</t>
  </si>
  <si>
    <t>-povprečne razdalje do 10m</t>
  </si>
  <si>
    <t>-povprečne razdalje do 20m 
-meritev in preizkus</t>
  </si>
  <si>
    <t xml:space="preserve">Dopolnitev ozemljitve iz Inox traku in sondami za HNPr, cestne signale, polzapornici in IM na področju prehoda R&lt; od 10Ω </t>
  </si>
  <si>
    <t>Telefonski kabel TK 59 M 3x4x0,8</t>
  </si>
  <si>
    <t>Izdelava navodila za posluževanje NPr</t>
  </si>
  <si>
    <t>H.9) SV NAPRAVE - VMESNO ZAVAROVANJE</t>
  </si>
  <si>
    <t>I. Postaja Preserje</t>
  </si>
  <si>
    <t>II. Postaja Brezovica</t>
  </si>
  <si>
    <t>Blokiranje izvoza in uvoza na levi medpostajni tir</t>
  </si>
  <si>
    <t>Blokiranje izvoza in uvoza na desni medpostajni tir</t>
  </si>
  <si>
    <t>I. 0. faza elektronsko sondiraje kabelskih tras</t>
  </si>
  <si>
    <t>II. Obnova levega tira Preserje</t>
  </si>
  <si>
    <t>Začasni raztirnik - desni (RZ/L) komplet s ključavnicama in pritrdilnim materialom</t>
  </si>
  <si>
    <t>Mehanska zaščita predsignala PA1 z lesenim opažem</t>
  </si>
  <si>
    <t>Obnova betonskega stojišča za glavne signale in TOUS z novo ograjo iz INOX jeklenih cevi</t>
  </si>
  <si>
    <t>III. Obnova levega tira Brezovica</t>
  </si>
  <si>
    <t>IV. Obnova desnega tira Preserje</t>
  </si>
  <si>
    <t>Prestavitev raztirnika iz levega tira (RZ/L) na desni tir RZ/D komplet s ključavnicama in pritrdilnim materialom</t>
  </si>
  <si>
    <t>Mehanska zaščita predsignala PA2 z lesenim opažem</t>
  </si>
  <si>
    <t>Obnova betonskega stojišča za glavne  signale z novo ograjo iz INOX jeklenih cevi</t>
  </si>
  <si>
    <t>Demontaža in ponovna montaža kombiniranega tirnega magneta 1000/2000 Hz s pritrdilnim materialom UIC 60 zaščitno cevjo in uvodom</t>
  </si>
  <si>
    <t>V. Obnova desnega tira Brezovica</t>
  </si>
  <si>
    <t>Popravilo izvršilnega načrta kabelske kanalizacije in kabla (izvede lastnik voda)</t>
  </si>
  <si>
    <t>Dobava PVC opozorilnega traku z napisom »POZOR TK KABEL«.</t>
  </si>
  <si>
    <t>H.10) KRIŽANJE TK VODOV</t>
  </si>
  <si>
    <t>I. Pripravljalna dela</t>
  </si>
  <si>
    <t>II. Gradbena dela</t>
  </si>
  <si>
    <t>3. KRIŽANJE TK3 - 576+247.241</t>
  </si>
  <si>
    <t>Višinska in smerna zakoličba obstoječih vodov, zakoličenje ter dajanje in preverjanje višin in smeri pri sanaciji in rehabilitaciji objekta z dolžino do 70m. Zakoličba se izvede s strani upravljavca omrežja po predhodnem naročilu in Varnostni pas se na terenu označi z lesenimi količki, preko katerih se napelje opozorilni trak z napisom »POZOR TK KABEL«.
Na območju povoznih površin se vod označi z dlje časa obstojnim barvnim napisom.</t>
  </si>
  <si>
    <t>4. KRIŽANJE TK4 - 577+164.423</t>
  </si>
  <si>
    <t>Čiščenje trase s posekom grmičevja in dreves z debli premera do 20cm ter vej z odvozom v stalno deponijo</t>
  </si>
  <si>
    <t>5. KRIŽANJE TK5 - 577+164.423</t>
  </si>
  <si>
    <t>Višinska in smerna zakoličba obstoječih vodov, zakoličenje ter dajanje in preverjanje višin in smeri pri sanaciji in rehabilitaciji objekta s dolžino do 70m. Zakoličba se izvede s strani upravljavca  omrežja po predhodnem naročilu.</t>
  </si>
  <si>
    <t xml:space="preserve">Pazljiv ročni in deloma strojni jarka oziroma izkop obstoječega TK voda za l=65m - v terenu 3.ktg
</t>
  </si>
  <si>
    <t xml:space="preserve">Priprava posteljice iz peska granulacije 3-7mm (10cm) v jarku širine 0,5m ter zasipom iz peska (20cm) komplet z nabijanjem v plasteh polaganje PVC cevi premera 110mm (vključno z distančniki, čepi, tesnili, koleni, ...) oziroma kabla, ter komplet prestavitev kabla v novoizkopani jarek
</t>
  </si>
  <si>
    <t>Dobava, polaganje in spajanje kabelske kanalizacije za zaščito TK kabla - PVC cevi fi110/3,2mm. Z eventuelnim razrezom cevi po dolžini oziroma uporabo polcevi in vstavljanjem kabla v cev.</t>
  </si>
  <si>
    <t>6. KRIŽANJE TK6 - 577+924.193</t>
  </si>
  <si>
    <t xml:space="preserve">Pazljiv ročni in deloma strojni izkop obstoječega TK  voda za l=10m - v terenu 3.ktg
</t>
  </si>
  <si>
    <t>Dobava, polaganje in spajanje kabelske kanalizacije za zaščito TK kabla -  PVC cevi fi110/3,2mm. Z eventuelnim razrezom cevi po dolžini oziroma uporabo polcevi in vstavljanjem kabla v cev.</t>
  </si>
  <si>
    <t xml:space="preserve">Dobava PVC opozorilnega traku z napisom »POZOR TK KABEL«. </t>
  </si>
  <si>
    <t>7. KRIŽANJE TK7 - 578+443.958</t>
  </si>
  <si>
    <t>I. OSTALO</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</si>
  <si>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t>
  </si>
  <si>
    <t>1. Napisne plošče</t>
  </si>
  <si>
    <t>2. Krajevna tabla</t>
  </si>
  <si>
    <t xml:space="preserve">Krajevna tabla dim. 3000/500/40
kovinska, dvojna, prostostoječa
2 x cev ᴓ63 mm in 4x objemke za cev
pred uvozom na postajo, vzpredno s tiri
</t>
  </si>
  <si>
    <t>3. Usmerjevalne table</t>
  </si>
  <si>
    <r>
      <t>Usmerjevalna tabla / kažipot -kovinska, prostostoječa, dvostranska, dim. 750/250/20 mm, 1 komplet = 2x tabla in nosilec, pritrjena na pocinkano cev ᴓ</t>
    </r>
    <r>
      <rPr>
        <sz val="8"/>
        <color theme="1"/>
        <rFont val="Arial"/>
        <family val="2"/>
        <charset val="238"/>
      </rPr>
      <t xml:space="preserve"> 63mm z objemko prečno na smer dostopa </t>
    </r>
  </si>
  <si>
    <t>4. Tabla za prep. - prepovedano prečanje tirov</t>
  </si>
  <si>
    <t xml:space="preserve">Tabla za prepoved - prepovedano prečkanje tirov, dim. 2480/620/40 mm, kovinska, enostranska, dvojna, tabla bo pritrjena na ograjo
</t>
  </si>
  <si>
    <t>5. Koš za odpadke</t>
  </si>
  <si>
    <t>6. Piktogram</t>
  </si>
  <si>
    <t>Usmerjevalna tabla/kažipot - P kolesarnica dostop do kolesarnice, kovinski, konzolni, obojestranski
dim. 500/500/40 mm,na drogu javne razsvetljave, pravokotno na smer dostopa</t>
  </si>
  <si>
    <t>7. Kovinsko stojalo za kolesa</t>
  </si>
  <si>
    <t>8. Piktogram</t>
  </si>
  <si>
    <t>9. Piktogram</t>
  </si>
  <si>
    <t>10. Klop/sedeži</t>
  </si>
  <si>
    <t>Klop/sedeži
npr: tip BANI Irena / Talna ali stenska / SŽ
3-sed, kovinski, z nosilnim držalom, mrežasti, s sedalom,  hrbtnim naslonom in ročajem za roke
Klopi so pritrjene konzolno v steno nadstreška in/ali v AB temelje dim. 60 x 80 x 25 cm.
Sestavi sedežev so nameščen na peronu, glej situacijo.</t>
  </si>
  <si>
    <t>Napisna tabla z oznako smeri je nameščena
pod piktogramom s številko tira in skupaj 
sestavlja celotno informacijo glede smeri vožnje. Dvotirna proga
- piktogram s številko tira
  dim. 500/500 mm
- napisna tabla z oznako smeri vožnje/kraja
  dim. 500/250 mm 
Nameščna je prečno na os tira.
Napisi so aplicirani obojestransko.</t>
  </si>
  <si>
    <t xml:space="preserve">Pocinkana cev ᴓ63 mm
L = 3100 mm
Barvana RAL 7035, svetlosiva barva
</t>
  </si>
  <si>
    <t>Pocinkana cev ᴓ63 mm
L = 2100 mm
Barvana RAL 7035, svetlosiva barva</t>
  </si>
  <si>
    <t>Pocinkana cev ᴓ63 mm
L = 3100 mm
Barvana RAL 7035, svetlosiva barva</t>
  </si>
  <si>
    <t>Temelji za nosilce ᴓ60, ᴓ80 mm, table za prepoved - Prepovedano prečkanje tirov, krajevne in usmerjevalne table dim. 40/40/80 cm</t>
  </si>
  <si>
    <t xml:space="preserve">Temelji za kovinske klopi
dim. 60/80/25 cm
</t>
  </si>
  <si>
    <t>I.2) INFORMACIJSKE OZNAKE IN OPREMA - NOTRANJE GORICE</t>
  </si>
  <si>
    <t xml:space="preserve">Koš za odpadke, zunanji kovinski,
kovinski, z objemkami,odpiranje navzgor
npr:tip BANI 30 ZID+ P (8 x na stebrih javne razs)                                   in npr: (Koš za odpadke CRYSTAL
4 x na peronih)
</t>
  </si>
  <si>
    <t>Montažni temelj; b/h=30/20 cm, na podložnem betonu, okvir iz nerjaveče cevi fi 50 mm in prečka za zaklep koles fi 30mm razmak med okvirji min 1000 mm.</t>
  </si>
  <si>
    <t>Piktogram usmerjevalna tabla/kažipot - izhod s perona kovinski, konzolni, enostranski, dim. 500/500/40 mm,Piktogram je nameščen na drogu javne razsvetljave perona, vzporedno z tirom</t>
  </si>
  <si>
    <t>Piktogram usmerjevalna tabla/kažipot - izhod s perona kovinski, konzolni, enostranski, dim. 500/500/40 mm,                                    Piktogram je nameščen na drogu javne razsvetljave perona, vzporedno z tirom</t>
  </si>
  <si>
    <t>11.a Usmerjevalna tabla</t>
  </si>
  <si>
    <t>11.b Usmerjevalna tabla</t>
  </si>
  <si>
    <t>12. Drogovi za krajevne table</t>
  </si>
  <si>
    <t>12.1 Drogovi za usmerjevalne table/kažipot</t>
  </si>
  <si>
    <t>12.2 Drogovi za table prepovedano prečkanje tirov</t>
  </si>
  <si>
    <t>13. Temelji</t>
  </si>
  <si>
    <t>13.1.</t>
  </si>
  <si>
    <t>13.2.</t>
  </si>
  <si>
    <t>II.) NADGRADNJA ODSEKA PROGE PRESERJE - BOROVNICA</t>
  </si>
  <si>
    <t>III.) NADGRADNJA ŽELEZNIŠKE POSTAJE BOROVNICA</t>
  </si>
  <si>
    <t>I.) NADGRADNJA ODSEKA PROGE BREZOVICA - PRESERJE</t>
  </si>
  <si>
    <t>Sklopi:</t>
  </si>
  <si>
    <t>- I.) Nadgradnja odseka proge Brezovica - Preserje</t>
  </si>
  <si>
    <t>- III.) Nadgradnja železniške postaje Borovnica</t>
  </si>
  <si>
    <t>- II.) Nadgradnja odseka proge Preserje - Borovnica</t>
  </si>
  <si>
    <t>Izvedba prehodne tirnice v dolž. 7,20cm - tirnica 60E1 iz stare in nove</t>
  </si>
  <si>
    <t>Dobava in polaganje armaturne geomreže GGR katere lastnosti so: 
-natezna trdnost: &gt; 40 kN/m v prečni smeri (smeri največjih obremenitev), &gt; 30 kN/m v vzdolžni smeri
-natezna trdnost pri 3 % raztezku: &gt; 10 kN/m
-anizotropija natezne trdnosti: &lt; 1,25
-velikost odprtin mreže v obeh glavnih smereh: &lt; 40 mm
-anizotropija odprtin: &lt; 1,75</t>
  </si>
  <si>
    <t>20</t>
  </si>
  <si>
    <t>Sprememba IZN načrta 6/1 Prestavitev in zaščita SV in TK naprav zaradi spremenjenih gradbenih mej nadgradnje odseka proge</t>
  </si>
  <si>
    <t>Kabelska spojka za TK kable  do 10x4x1,2</t>
  </si>
  <si>
    <t>17</t>
  </si>
  <si>
    <t>Sprememba IZN načrta 6/3 Progovno kabliranje zaradi spremenjenih gradbenih mej nadgradnje odseka proge</t>
  </si>
  <si>
    <t>Izvedba rezervne dolžine optičnega kabla v kabelskem jašku, dobava in montaža nosilca rezerve - dolžine 15 m.</t>
  </si>
  <si>
    <t>Dobava in izdelava optične kabelske spojke, vključno z izvedbo optičnih spojev z metodo varjenja do 24 spojev</t>
  </si>
  <si>
    <t>Montaža optične kabelske spojke vertikalno v kabelskem jašku z nabavo univerzalnega montažnega materiala in nabava ter montaža nosilca za spojko v kabelskem jašku ter izvedba rezervnih dolžin kabla 2x 50 m</t>
  </si>
  <si>
    <t>Izdelava IZN načrta/elaborata začasne odjavnice</t>
  </si>
  <si>
    <r>
      <t>Podaljšanje VV preseka 320 mm</t>
    </r>
    <r>
      <rPr>
        <vertAlign val="superscript"/>
        <sz val="8"/>
        <rFont val="Times New Roman CE"/>
        <family val="1"/>
        <charset val="238"/>
      </rPr>
      <t>2</t>
    </r>
    <r>
      <rPr>
        <sz val="8"/>
        <rFont val="Times New Roman CE"/>
        <family val="1"/>
        <charset val="238"/>
      </rPr>
      <t>.</t>
    </r>
  </si>
  <si>
    <r>
      <t>Poligonacijska oprema VM 320 mm</t>
    </r>
    <r>
      <rPr>
        <vertAlign val="superscript"/>
        <sz val="8"/>
        <rFont val="Times New Roman CE"/>
        <family val="1"/>
        <charset val="238"/>
      </rPr>
      <t>2</t>
    </r>
    <r>
      <rPr>
        <sz val="8"/>
        <rFont val="Times New Roman CE"/>
        <family val="1"/>
        <charset val="238"/>
      </rPr>
      <t xml:space="preserve">  </t>
    </r>
  </si>
  <si>
    <t>Smerna in višinska regulacija tira na priključnem odseku z dodajo tolčenca</t>
  </si>
  <si>
    <t>Začasna montaža in demontaža naprav proti potovanju tirnic 60E1 na betonskih pragih</t>
  </si>
  <si>
    <t>Krajšanje voznega voda 320 mm².</t>
  </si>
  <si>
    <t>Krajšanje ozemljilne vrvi FeZn 1x 70 mm² na drogu.</t>
  </si>
  <si>
    <t>5.9 Krovskokleparska dela</t>
  </si>
  <si>
    <t>5.10 Slikopleskarska dela</t>
  </si>
  <si>
    <t>5.11 Zaščitna dela</t>
  </si>
  <si>
    <t>Dobava in montaža obloge stropa nadstrešnice s kompozitnimi ploščami (kot npr. Alucobond 4 mm ali enakovredno) - barva po izboru projektanta, vključno z nosilno in pritrdilno podkonstrukcijo - Alu sistemska konstrukcija kot npr. HILTI EuroFOX standard EN 1090-1: 2009 + A1, sistem MFT-MFI-1L, sestavljena iz nosilnih konzol MFT – MFI ustrezne dolžine z vgrajenim termo členom za preprečitev galvanskega člena, dolžina konzol se prilagodi odmiku fasadnih panelov od jeklene konstrukcije. Konzole so pritrjene v podlago s samovrtalnimi vijaki (nerjavno jeklo A2) S-MD55S ustrezne dolžine. Pri montaži konzol je potrebno upoštevati fiksne in premične podpore, katere se zagotovijo s posebnim pritrjevanjem konzole in Alu profila s samovrtalnim vijakom S-AD01SS 5,5x19 iz nerjavnega jekla A2. Na spoju dveh fasadnih panelov se uporabi ALU T-profil MFT-T 60x100 2,0mm, za vmesno podpiranje panelov pa ALU L-profil MFT-L 60X40 2,0mm. Montaža se izvrši na podlagi načrtov dobavitelja, kateri zagotovi statični izračun in izjave o lastnosti, tako za Alu konstrukcijo kot za ves sidrni in spojni material. Vse mere iz načrta je potrebno preveriti in prilagoditi obstoječemu stanju, vključno s potrebnimi izrezi v stropu in z vsemi zaključki, vsemi potrebnimi zaključnimi profili in letvicami, vsemi dilatacijskimi kosi, s pritrdilnim materialom, s prenosi in z vsemi pomožnimi deli, obračun po m2;</t>
  </si>
  <si>
    <t>Pleskarsko oštevilčenje drogov s primerno barvo obstojno proti zunanjim vplivom in izvedba ostalih oznak na drogovih.</t>
  </si>
  <si>
    <t>Dvostranska peronska ura ø600 z LED osvetlitvijo, integrirano prenapetostno zaščito, sinhronizacija z matično uro, zaščita proti vandalizmu, zunanja montaža</t>
  </si>
  <si>
    <t>Strošek merilnih voženj za zagotovitev stanja proge po opravljeni obnovi ter strošek meritev svetlega profila proge; pavšal (merilni vlak)</t>
  </si>
  <si>
    <t>25.1</t>
  </si>
  <si>
    <t>Dodatek za obsip DBK z drobljenim materialom frakcije 4-8 mm (ureditev odvodnjavanja planuma proge, cca. 0,15 m3/m).</t>
  </si>
  <si>
    <t>Sidranje betonskih kabelskih korit na betonski podlagi - predvideno</t>
  </si>
  <si>
    <t>Priprava in organizacija gradbišča z vsemi objekti, instalacijami, zagotovitev varnostnih in higiensko tehničnih pogojev, začasne transportne poti, oznakami gradbišča ter kasnejša odstranitev vseh objektov in vzpostavitev v prvotno stanje.</t>
  </si>
  <si>
    <t>3</t>
  </si>
  <si>
    <t>Izdelava Geodetskega posnetka vseh izvedenih del (5 tiskanih izvodov in 1 izvod v elektronski obliki).</t>
  </si>
  <si>
    <t>4</t>
  </si>
  <si>
    <t>Izdelava Projekta izvedenih del (PID) vseh izvedenih del (5 tiskanih izvodov in 1 izvod v elektronski obliki).</t>
  </si>
  <si>
    <t>5</t>
  </si>
  <si>
    <t>Izdelava Projektne dokumentacije za obratovanje in vzdrževanje (NOV) za vsa izvedena dela (5 tiskanih izvodov in 1 izvod v elektronski obliki).</t>
  </si>
  <si>
    <t>6</t>
  </si>
  <si>
    <t>Izdelava Projekta za vpis v uradne evidence (PVE) ter izvedba vpisa v uradne evidence skladno z veljavno zakonodajo (5 tiskanih izvodov in 1 izvod v elektronski obliki).</t>
  </si>
  <si>
    <t>7</t>
  </si>
  <si>
    <t>Izdelava DZO (5 tiskanih izvodov in 1 izvod v elektronski obliki).</t>
  </si>
  <si>
    <t>8</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</si>
  <si>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</si>
  <si>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Izvajalec je dolžan najkasneje v 30 dneh po podpisu Pogodbe predati za potrebe Naročnika računalniško, telekomunikacijsko in drugo opremo po seznamu (pred nabavo opreme le to potrdi Naročnik; vsa oprema se vrne Izvajalcu 6 mesecev po kolavdaciji):</t>
  </si>
  <si>
    <t>1x MULTIFUNKCIJSKO napravo (barvni laserski printer, fax, scan, fotokopirec) z avtomatičnim odvzemom do A3, samodejni obojestranski podajalnik dokumentov.</t>
  </si>
  <si>
    <t>Izvajalec mora naročniku zagotoviti v uporabo dva (2) nerabljena osebna avtomobila srednjega razreda, nabavna tržna vrednost novega avtomobila cca 20.000 EUR, po dogovoru z naročnikom. Izvajalec je dolžan skrbeti za tehnično brezhibnost in registracijo vozil v času izvajanja omenjenega projekta vključno s kritjem vseh stroškov uporabe avtomobila za cca 40.000 km/leto.</t>
  </si>
  <si>
    <t>e)</t>
  </si>
  <si>
    <t>v območju gradbišča zagotoviti 4 opremljene pisarniške prostore in sejno sobo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</si>
  <si>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G.) SPLOŠNO</t>
  </si>
  <si>
    <t>F.) INFORMACIJSKE OZNAKE IN OPREMA</t>
  </si>
  <si>
    <t>Stabilizacija temeljnih tal:
Stabilizacija temeljnih tal z dodatkom 7 masnih odstotkov apna na suho prostorninsko maso zemljine (za glinaste zemljine); rezkanje (mešanje) v globini 30 cm in končno valjanje</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</si>
  <si>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</si>
  <si>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Izvedba nevezane nosilne plasti (NNP) - tampon iz prodnih ali drobljenih kamnitih materialov zrnavosti 0/31 ali 0/45  v deb.do 50cm; material mora biti čist kamniti agregat; dobava s prevozom, vgrajevanje, planiranje, razgrinjanje in utrditev do predpisane zbitosti. </t>
  </si>
  <si>
    <t xml:space="preserve">Izvedba zmrzlinsko odporne plasti (ZOP) - kamnita posteljica iz drobljenih kamnitih materialov zrnavosti 0/125 v deb.do 50cm; dobava s prevozom, vgrajevanje, planiranje, razgrinjanje in utrditev do predpisane zbitosti. </t>
  </si>
  <si>
    <t>11.1</t>
  </si>
  <si>
    <t>11.2</t>
  </si>
  <si>
    <t xml:space="preserve">Zavarovanje tirne grede v času izvedbe I in II. faze z BVO montažnimi elementi za gradnjo perona, položenimi na rob obstoječe ali nove prekladne konstrukcije
-v postavko tudi vključena prestavitev elementov med I. in II. fazo
</t>
  </si>
  <si>
    <t>Splošno čiščenje površine cementnega betona - odstranitev vegetacije in večjih kosov poškodovanega materiala z visokotlačnim pranjem, - splošno čiščenje vseh odkritih površin betona in kamna
- visokotlačno pranje, pritisk: 180-400 barov
- v skladu s SIST EN 1504-10</t>
  </si>
  <si>
    <t>KPL</t>
  </si>
  <si>
    <t>Odstranitev (dolbljenje) cementnega betona z vodnim curkom pod visokim pritiskom, z odkrivanjem armature, površina horizontalna, vertikalna, pod nagibom ali nad glavo, posamična površina do 1,00 m2, globina nad 60 mm, - pritisk do 1.500 barov
- odstranjevanje betona okoli armature na območjih večje poškodovanosti površine
- ocenjeno: 80% razkritih bet. površin</t>
  </si>
  <si>
    <t>Izvedba galvanske povezave za ojačilno jeklo spodnjih postavk z dobavo RF trakov 25/4 mm, z vsem pritrdilnim materialom (sponke), z vgradnjo v vse betonske elemente ter pripravo priključnega mesta za priključitev</t>
  </si>
  <si>
    <t>Dobava in vgraditev kovinske plošče z vpisanim nazivom izvajalca in letom izgradnje objekta ter kilometerske lege objekta</t>
  </si>
  <si>
    <t>Odstranitev cementnega betona, z vodnim curkom pod visokim pritiskom, površina vertikalna ali pod nagibom do 20 st. glede na vertikalo, posamična površina prereza do 1,0 m2, globina 41 do 50  mm.</t>
  </si>
  <si>
    <t>Dobava in vgraditev ščitnega betona C25/30, frakcije 0-16 mm, debeline 5 cm.</t>
  </si>
  <si>
    <t>Dobava in vgraditev zaščitne jeklene cevne ograje na premostitvenem objektu, visoke 1,2m (po načrtu)</t>
  </si>
  <si>
    <t>Dobava in vgraditev kovinske plošce z vpisanim nazivom izvajalca in letom izgradnje objekta in kilometerske lege.</t>
  </si>
  <si>
    <t>Izvedba ozemljitve ograje z RF valjancem in navezavo na ozemljitev VM. Opomba: Ozemljitev PHO ograje.</t>
  </si>
  <si>
    <t>Zavarovanje tirne grede v času izvedbe I in II. faze z BVO montažnimi elementi za gradnjo perona, položenimi na rob obstoječe ali nove prekladne konstrukcije
-v postavko tudi vključena prestavitev elementov med I. in II. Fazo</t>
  </si>
  <si>
    <t>Porušitev in odstranitev zidu iz kamna v cementni malti, -porušitev in odstranitev dela kamnitih opornikov in krilnih zidov predhodno izvedenega objekta
-z odvozom in odlaganjem na deponijo</t>
  </si>
  <si>
    <t>a</t>
  </si>
  <si>
    <t>b</t>
  </si>
  <si>
    <t>c</t>
  </si>
  <si>
    <t>o</t>
  </si>
  <si>
    <t>l</t>
  </si>
  <si>
    <t>d</t>
  </si>
  <si>
    <t>e</t>
  </si>
  <si>
    <t>f</t>
  </si>
  <si>
    <t>g</t>
  </si>
  <si>
    <t>h</t>
  </si>
  <si>
    <t>i</t>
  </si>
  <si>
    <t>j</t>
  </si>
  <si>
    <t>k</t>
  </si>
  <si>
    <t>n</t>
  </si>
  <si>
    <t>p</t>
  </si>
  <si>
    <t>r</t>
  </si>
  <si>
    <t>s</t>
  </si>
  <si>
    <t>u</t>
  </si>
  <si>
    <t>v</t>
  </si>
  <si>
    <t>z</t>
  </si>
  <si>
    <t>Brušenje tirnic in kretnic ter zaključne meritve</t>
  </si>
  <si>
    <t>9</t>
  </si>
  <si>
    <t>10</t>
  </si>
  <si>
    <t>11</t>
  </si>
  <si>
    <t>11.3</t>
  </si>
  <si>
    <t xml:space="preserve">Dobava in polaganje arm.betonskih peronskih elementov "L" dim 60/85 cm, dolžine 100cm, položeni na temelj v cem.malti. V ceni je vključiti tudi 2x sidranje elementa v temelj z vsemi deli (sidro iz RA fi 14mm, l= 34cm, luknja v nogi "L" elementa je konusna Ø 8-6cm, v betonu temelja pa 3cm, zalitje s cem.malto). Stiki med elementi so vodotesno tesnjeni. </t>
  </si>
  <si>
    <t>Izdelava, montaža in demontaža provizorija (začasni most) dolžine ca 16 m, sestavljen iz 4 (štirih) jeklenih profilov IP 690 z medsebojnimi povezavami ter z lesenimi pragovi 2 x 20 cm, položenimi na pločevini 125/500/18 mm; z napravo potrebnih temeljev in hodnikov ter ureditvijo (regulacijo) tira za vožnjo v času vgrajenega provizorija (vzdrževanje) ter končni odvoz v deponijo.</t>
  </si>
  <si>
    <t>Kompletno polaganje novega tira  60E1, na novih betonskih pragih (npr. B70) z vgrajeno podložno gumo (10mm), dolžine 2,60m, novi tirni gredi deb. min 30 cm pod pragom, z elastično  pritrditvijo (npr. Pandrol). Kompletno z vsemi regulacijami in podbijanjem  ter strojno stabilizacijo tira.  Ves material je nov.</t>
  </si>
  <si>
    <t xml:space="preserve">Odstranitev cementnega betona, z vodnim curkom pod visokim pritiskom, površina vertikalna ali pod nagibom do 20 st. glede na vertikalo, posamična površina prereza do 1,0 m2, globina 41 do 50  mm. </t>
  </si>
  <si>
    <t xml:space="preserve">Priprava in vgraditev cementne malte z dodatkom umetnih vlaken po navodilih proizvajalca, za horizontalne, poševne, vertikalne in površine nad glavo, posamične površine od 1 do 10 m2, debeline do 30 mm, popravila betonskih površin. </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</si>
  <si>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</si>
  <si>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za izravnavo, površina nagnjena 71 st.do 90 st.,  posamične površine do 1,0 m2, debelina nanosa do 50 mm. Izvedba v enem ali dveh slojih v pravilni geometrijski obliki. Upoštevano 30%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</si>
  <si>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</si>
  <si>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Upoštevano 30% celotne površine opornikov in kril.</t>
  </si>
  <si>
    <t>Odstranitev cementnega betona, z vodnim curkom pod visokim pritiskom, površina vertikalna ali pod nagibom do 20 st. glede na vertikalo, posamična površina prereza do 1,0 m2, globina 41 do 50  mm. 
Upoštevano 30% celotne površine opornikov in kril.</t>
  </si>
  <si>
    <t>Priprava in vgraditev cementne malte z dodatkom umetnih vlaken po navodilih proizvajalca, za horizontalne, poševne, vertikalne in površine nad glavo, posamične površine od 1 do 10 m2, debeline do 30 mm, popravila betonskih površin opornika in kril. Upoštevano 30% celotne površine opornikov in kril.</t>
  </si>
  <si>
    <t xml:space="preserve">Izdelava armiranobetonskega temelja droga tip M 68vp, ki se bo namestil v tirni premi, predvidena nosilnost tal je 150 kN/m2 in način vkopa A, glede novi na "Katalog temeljev stebrov vozne mreže" (SŽ-Projektivno podjetje, 2007) po katalogu določene dimenzije temelja so 100x100x180(260)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</si>
  <si>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Izdelava armiranobetonskega temelja droga tip M 68vp, ki se bo namestil v tirni krivini, predvidena nosilnost tal je 150 kN/m2 in način vkopa A, glede novi na "Katalog temeljev stebrov vozne mreže" (SŽ-Projektivno podjetje, 2007) po katalogu določene dimenzije temelja so 120x120x200(280)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t>
  </si>
  <si>
    <t xml:space="preserve">Izdelava armiranobetonskega temelja droga tip M 110vp(M110kvp), ki se bo namestil v tirni krivini, predvidena nosilnost tal je 150 kN/m2 in način vkopa A, glede novi na "Katalog temeljev stebrov vozne mreže" (SŽ-Projektivno podjetje, 2007) po katalogu določene dimenzije temelja so 130x200x200(280)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</si>
  <si>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 xml:space="preserve">Izdelava armiranobetonskega temelja droga tip M 135vp, ki se bo namestil v tirni krivini, predvidena nosilnost tal je 150 kN/m2 in način vkopa A, glede novi na "Katalog temeljev stebrov vozne mreže" (SŽ-Projektivno podjetje, 2007) po katalogu določene dimenzije temelja so 130x225x200(280) cm): Pozicija obsega zavarovanje gramozne grede, odmetavanje tolčenca, izkop za temelj v materialu III.-IV. kategorije in zasip z NNP,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
  </si>
  <si>
    <t>24.1</t>
  </si>
  <si>
    <t>16</t>
  </si>
  <si>
    <t>2.5</t>
  </si>
  <si>
    <t>15</t>
  </si>
  <si>
    <t>2</t>
  </si>
  <si>
    <t>Vrtanje lukenj v navadni cementni beton ali kamen, površina vodoravna ali nagnjena do 45 st. glede na horizontalo, premer do 30 mm. Uvrtavanje sider z ekspanzijsko malto za novi temelj kinete, premer izvrtine 22 mm, globine 30-40 cm</t>
  </si>
  <si>
    <t>Vrtanje lukenj v navadni cementni beton ali kamen, površina vodoravna ali nagnjena do 45 st. glede na horizontalo, premer do 30 mm. Opomba: Uvrtavanje sider z ekspanzijsko malto za novo ležiščno gredo na opornikih, premer izvrtine 30 mm, globine 30-40 cm</t>
  </si>
  <si>
    <t>Izvedba dinamičnih meritev VV 220 mm2</t>
  </si>
  <si>
    <t>klp</t>
  </si>
  <si>
    <t>2.5.18</t>
  </si>
  <si>
    <t>5. NAPRAVA ZA KRATKOSTIČENJE - VLD</t>
  </si>
  <si>
    <t xml:space="preserve">Naprava za kratkostičenje 
Naprava za nadzor nedovoljene napetosti dotika na ozemljenih strukturah postaje napram tirnicam povratnega toka v enosmernem sistemu vleke nazivne napetosti 3000 V (skladno s standardom SIST EN).
Karakteristike:
Napajanje: Izmenična napetost 230 V, 50 Hz
Glavne lastnosti kontaktorja tirnica-zemlja:
Nazivna napetost Une 3000 V DC
Najvišja napetost opreme Unm 4,8 kV DC
Izolacijski nivo 50Hz/1min. Ua 18,5 kV (OV4)
Izolacijski nivo 1,2/50micro_sek 40 kV
Izklopni tok Ine 900 A
Vklopni tok INCW 50 kA 
"Prenapetostni rele 40, 170 V DC
Prenapetostni rele 40, 170 V AC
Trenutni nivo izklopa 600 V AC-DC
Nastavitev vklopa 4, 20 A"
"Kontaktor izklopa 200, 1000 A
Displej dogotkov
Možnost daljinskega prenosa dogotkov
(Tip kot LBR-n »COET« ali tej ustrezna)"
-priklop naprave, preizkus in šolanje
</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</si>
  <si>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-H07V-K-120 mm2</t>
  </si>
  <si>
    <t>Polaganje vodnika med napravo in minus polom voznega omrežja (tirnico), ter med napravo in drogom vozne mreže. Vodnik se položi v zaščitni cevi min. fi 50mm (upoštevati v ceni) in se na vrat tirnice privijači z vijakom M12, vključno s tipsko zaščitno ploščo z opozorilnim napisom in ostalimi deli do polne funkcionalnosti povezav
-Napajalni in krmilni kabli NYY-J 3x2,5mm2 in Olflex 110Cy 7x1,5mm2 med napravo VLD in SVTK prostorom (cca 20m), kompletno s potrebnimi cevmi ali NIK kanali, vse do polne funkcionalnosti</t>
  </si>
  <si>
    <t xml:space="preserve">Dobava in montaža PLC mikrokrmilnika in prilagoditev SCADE za napravo kratkostičenja in prenos v center vodenja:
"Potrebna dela:
-dobava in montaža ustreznega PLC mikrokrmilnika z vhodno izhodnimi moduli (min. 2xDO, 6xDI) in možnostjo povezave v podatkovno omrežje LAN
-napajalnik 230AC/24V DC ali ustrezen
-omarica za montažo PLC krmilnika, napajalnika in drobnega materiala (v kontejnerju)
-drobni material z izdelavo povezav (sponke, zaščitni avtomati, kabelske uvodnice ...)
-povezava PLC mikrokrmilnika z VLD napravo vključno s krmilnimi in signalnimi kabli
-zagon, parametriranje in preizkus PLC mikrokrmilnika
-SCADA zaslonska slika, prilagoditev
-SCADA nastavitev tabel v SQS strežniku
-SCADA programiranje krmilni nivo
-SCADA preizkus in zagon krmiljenja z novimi nastavitvami"
</t>
  </si>
  <si>
    <r>
      <t>Čvrsto vpetje VV 440 mm</t>
    </r>
    <r>
      <rPr>
        <vertAlign val="superscript"/>
        <sz val="8"/>
        <rFont val="Arial"/>
        <family val="2"/>
        <charset val="238"/>
      </rPr>
      <t>2</t>
    </r>
    <r>
      <rPr>
        <sz val="8"/>
        <rFont val="Arial"/>
        <family val="2"/>
        <charset val="238"/>
      </rPr>
      <t>.</t>
    </r>
  </si>
  <si>
    <t>CENA SKUPAJ - po načelu "ENOTNIH CEN" (brez DDV)</t>
  </si>
  <si>
    <t>NEPREDVIDENA DELA 10% - za dela po načelu "ENOTNIH CEN" (brez DDV)</t>
  </si>
  <si>
    <t>DDV (22%)</t>
  </si>
  <si>
    <t>CENA SKUPAJ (z DDV)</t>
  </si>
  <si>
    <t>J.) SPLOŠNO</t>
  </si>
  <si>
    <t>CENA SKUPAJ - po načelu "ENOTNIH CEN", in NEPREDVIDENA DELA (brez DDV)</t>
  </si>
  <si>
    <t>REKAPITULACIJA:
II.) NADGRADNJA ODSEKA PROGE PRESERJE - BOROVNICA</t>
  </si>
  <si>
    <t>F) INFORMACIJSKE OZNAKE IN OPREMA</t>
  </si>
  <si>
    <t>REKAPITULACIJA:
I.) NADGRADNJA ODSEKA PROGE BREZOVICA - PRESERJE</t>
  </si>
  <si>
    <t>REKAPITULACIJA:
III.) NADGRADNJA ŽELEZNIŠKE POSTAJE BOROVNICA</t>
  </si>
  <si>
    <r>
      <rPr>
        <b/>
        <sz val="12"/>
        <rFont val="Arial"/>
        <family val="2"/>
        <charset val="238"/>
      </rPr>
      <t>SKUPNA REKAPITULACIJA:</t>
    </r>
    <r>
      <rPr>
        <b/>
        <sz val="10"/>
        <rFont val="Arial"/>
        <family val="2"/>
        <charset val="238"/>
      </rPr>
      <t xml:space="preserve">
I.) NADGRADNJA ODSEKA PROGE BREZOVICA - PRESERJE,
II.) NADGRADNJA ODSEKA PROGE PRESERJE - BOROVNICA IN
III.) NADGRADNJA ŽELEZNIŠKE POSTAJE BOROVNICA</t>
    </r>
  </si>
  <si>
    <t xml:space="preserve">  TD 59   10x4x1,2  </t>
  </si>
  <si>
    <t>Sprememba IZN načrta 6/1 Prestavitev in zaščita SV in TK naprav zaradi spremenjenih gradbenih mej nadgradnje odseka proge glede na dejansko stanje</t>
  </si>
  <si>
    <t>Kompletna odstranitev tir 60E1 na lesenih pragih z nakladanjem tirnic, pragov in d.t.m. na vagone ter odvozom demontiranega materiala na razdaljo do 100km. Vključno s stroški za uničenje trohnin.
-levi tir: 5.268m1; desni tir 5.271</t>
  </si>
  <si>
    <t>Kompletna odstranitev tira 60E1 na jekleni mostni konstrukciji skupaj z lesenimi pragovi; z nakladanjem na vagone ter odvozom demontiranega materiala na razdaljo do 100km. V ključno s stroški za uničenje trohnin
-levi tir: 121m; desni tir 121m</t>
  </si>
  <si>
    <t>Dobava in pritrditev varnostnega kotnika L 180/180/12mm na lesene pragove. Na konceh sta varnostna kotnika ukrivljena proti osi tira in zaključena s konično oblikovanim hrastovim klinom; po m1 tira
-most čez Ljubljanico  2x 155m; most v km 578+422,487 2x54m</t>
  </si>
  <si>
    <t>Aluminotermitsko varjenje tirnic, vključno z dobavo materiala
60E1 - običajni zvari (tirnice kvalitete R260)</t>
  </si>
  <si>
    <t>Izdelava zagatne stene vidne viš.ca 1,20m - 1,60 za zaščito tirne grede na sosednjem voznem tiru pred osipanjem pri izkopu planuma za vgradnjo tamponskega sloja na zaprtem tiru ter kasnejša odstranitev.
-iz zabitih jeklenih profilov HE-B 160 ali tirnic 49E1 oz.60E1 dolž.3,50m na razdalji 1,00m, vmesni prostor se založi z lesenimi plohi deb.5cm</t>
  </si>
  <si>
    <t xml:space="preserve">Izkop tirne grede in materiala III.ktg z odvozom v stalno deponijo
tirna greda </t>
  </si>
  <si>
    <t>Izkop tirne grede in materiala III.ktg z odvozom v stalno deponijo
teren III.ktg</t>
  </si>
  <si>
    <t>3.2</t>
  </si>
  <si>
    <t>3.3</t>
  </si>
  <si>
    <t>Dobava in polaganje zaščitne ločilne geotekstilje GTX katere lastnosti so:
-natezna trdnost : ≥ 20 kN/m
-raztezek &gt; 30%
-odpornost na preboj: konus: Odmax ≤ 20 mm; statični prebod CBR ≥ 2,5 MN
-efektivna odprtina por: O90: 0,06 ‐ 0,20 mm
-koeficient prepustnosti: kG ≥ 10 kzemljine ali k ≥ 10‐4 m/s pri tlaku 20 kN/m2.</t>
  </si>
  <si>
    <t>5.1</t>
  </si>
  <si>
    <t>5.2</t>
  </si>
  <si>
    <t>Dobava in polaganje zaščitne ločilnega kompozita geotekstil in geomreže katere lastnosti so:
-natezna trdnost : ≥ 40 kN/m
-raztezek &gt; 30%
-odpornost na preboj: konus: Odmax ≤ 20 mm; statični prebod CBR ≥ 2,5 MN</t>
  </si>
  <si>
    <t>7.2</t>
  </si>
  <si>
    <t>Dobava in polaganje drenažno kanalizacijskih plastičnih cevi, položene na betonsko podlago C16/20, z delnim obbetoniranjem do vtočnih odprtin, beton ob straneh s padcem k odprtinam.
Ø 250mm</t>
  </si>
  <si>
    <t>6.2</t>
  </si>
  <si>
    <t>Dobava in polaganje drenažno kanalizacijskih plastičnih cevi, položene na betonsko podlago C16/20, z delnim obbetoniranjem do vtočnih odprtin, beton ob straneh s padcem k odprtinam.
Ø 315mm</t>
  </si>
  <si>
    <t>Izdelava revizijskega jaška iz bet.cevi Ø 80cm, z betoniranjem dna v C25/30, obdelavo dna s cem.m. 1:2, z izvedbo priključkov (prebojev); dobavo in vgraditvijo AB pokrova z odprtinami za dvigovanje (vključno z ročicami)
globine 1,00 - 1,50m</t>
  </si>
  <si>
    <t>Izdelava revizijskega jaška iz bet.cevi Ø 80cm, z betoniranjem dna v C25/30, obdelavo dna s cem.m. 1:2, z izvedbo priključkov (prebojev); dobavo in vgraditvijo AB pokrova z odprtinami za dvigovanje (vključno z ročicami)
globine 1,50 - 2,00m</t>
  </si>
  <si>
    <t>Izdelava iztočnih in vtočnih glav na plastičnih cevi z dobavo, pripravo in vgradnjo (beton C25/30) s potrebnim izkopom, zasipi in opažem.
Ø 250</t>
  </si>
  <si>
    <t>Izdelava iztočnih in vtočnih glav na plastičnih cevi z dobavo, pripravo in vgradnjo (beton C25/30) s potrebnim izkopom, zasipi in opažem.
Ø 315</t>
  </si>
  <si>
    <t>Tlakovanje prehoda preko tira (60E1, betonski pragi) z gumenimi ploščami (kot n.pr.STRAIL); vključno z betonskimi "T" elementi, betonskimi temelji dim.45/30cm dolž.150cm;  z dobavo in montažo. Izvedba po detajlih dobavitelja in navodilih projektanta!
-šir.prehoda je 2x15,60m</t>
  </si>
  <si>
    <t>Porušitev in odstranitev premostitvenega objekta z razpetino nad 5 m v jekleni izvedbi
Ocena: jeklena prekladna konstrukcija = 76.000,00 kg, vmesni oporniki iz kamna = 300,00 m3 in ojačan beton = 55,00 m3, betonska armatura = 3.230,00 kg. Rušenje je izvedeno v dveh fazah. Kamniti krilni zidovi in deloma krajni oporniki se ohranijo.</t>
  </si>
  <si>
    <t>Zavarovanje gradbene jame v času gradnje z zagatnicami 
Opomba: v 2. fazi del, npr. z Berlinsko steno, vključno z vsemi deli ali  z zagatnicami 
tip Larssen 605, vključno z vsemi deli</t>
  </si>
  <si>
    <t>Začasne prestavitve komunalnih vodov na območju objekta
Opomba: ocena</t>
  </si>
  <si>
    <t>Opomba:
Izvedba profila struge potoka ni predmet tega načrta.</t>
  </si>
  <si>
    <t>Površinski izkop plodne zemljine – 1. kategorije – strojno z nakladanjem 
- in odvozom v začasno deponijo.</t>
  </si>
  <si>
    <t>Izkop vezljive zemljine/zrnate kamnine – 3. kategorije za temelje širine nad 2 m in globine 2,1 do 4,0 m, strojno
Opomba: izkopi za objekt z nakladanjem in odvozom na stalno deponijo</t>
  </si>
  <si>
    <t>Ureditev planuma temeljnih tal vezljive zemljine – 3. kategorije
Opomba: pod podložnim betonom</t>
  </si>
  <si>
    <t>Izdelava delovnega platoja iz drobljenega kamnitega materiala v debelini do 50 cm.
Opomba: delovni platoji za izvedbo pilotov in kasnejšo odstranitvijo ter odvozom v stalno deponijo</t>
  </si>
  <si>
    <t>Zasip z zrnato kamnino – 3. kategorije - strojno
Opomba: zasip temeljev vmesnih podpor in med obstoječim in novim krajnim opornikom</t>
  </si>
  <si>
    <t xml:space="preserve">Vgraditev klina iz zrnate kamnine – 3. kategorije
Opomba: prepustni material (GW, SW) izvesti s komprimiranjem v slojih po 30 cm, kvaliteta glede na globino; cona A: Ev2 = 100MN/m2 in %PR = 100%, cona B:  Ev2 = 80MN/m2 in %PR = 98%, cona C: Ev2 = 60MN/m2 in %PR = 95%.  </t>
  </si>
  <si>
    <t>Humuziranje brežine z valjanjem, v debelini nad 15 cm - strojno
Opomba. V debelini 20 cm, humus iz začasne deponije</t>
  </si>
  <si>
    <t xml:space="preserve">Izdelava uvrtanih kolov iz ojačenega cementnega betona, sistema Benotto, premera 120 cm, izkop v vezljivi zemljini/zrnati kamnini, dolžine nad 10 m.
Opomba: število pilotov: 16 kosov, armatura B 500 D : 50.500 kg,  beton C 30/37, XC4, vodotesni beton PV-II: 497 m3. Projektirana dolžina pilotov:
Vključuje izkop in ves material                                              </t>
  </si>
  <si>
    <t xml:space="preserve">Obsekanje uvrtanih kolov iz ojačenega cementnega betona, premera 120 cm
Opomba: na podpori v osi 1 in 4 se odbije 2,0 m zabetoniranega pilota (delovni plato na zgornji koti prekladne konstrukcije) </t>
  </si>
  <si>
    <t>Opomba:
Kvaliteta vidnih betonskih površin mora biti VB3, nevidnih betonskih površin pa VB1.</t>
  </si>
  <si>
    <t xml:space="preserve">Izdelava nosilnega podpornega odra za prekladno konstrukcijo premostitvenega objekta, visokega do 4,0 m
Opomba: tloris plošče, izvedba v dveh fazah in v proj. naklonih. Višina podpiranja 3,0 - 4,3 m. </t>
  </si>
  <si>
    <t>Izdelava dvostranskega vezanega opaža za raven zid, visok do 2,0 m
Opomba: opaž krajnih opornikov in slepih kril</t>
  </si>
  <si>
    <t>Izdelava dvostranskega vezanega opaža za raven zid, visok 4,1 do 6 m
Opomba: opaž vmesnih podpor</t>
  </si>
  <si>
    <t>Dobava in postavitev rebrastih žic iz visokovrednega naravno trdega jekla B St 500 S s premerom do 12 mm, za srednje zahtevno ojačitev
Opomba:  upoštevati tulce za podaljševanje armaturnih palic (npr. Lenton). Armatura pilotov in prefabriciranih elementov obravnavana pri drugih postavkah</t>
  </si>
  <si>
    <t xml:space="preserve">Dobava in postavitev rebrastih palic iz visokovrednega naravno trdega jekla B St 500 S s premerom 14 mm in večjim, za srednje zahtevno ojačitev
Opomba: upoštevati tulce za podaljševanje armaturnih palic (npr. Lenton). Armatura pilotov in prefabriciranih elementov obravnavana pri drugih postavkah                                                                </t>
  </si>
  <si>
    <r>
      <t>Dobava in vgraditev zaščitnega / izravnalnega / nagibnega cementnega betona C25/30 v prerez do 0,15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 xml:space="preserve">
Opomba: zaščitni beton hidroizolacije, agregat 0-8 mm v deb. 2x2,5 cm z vloženo arm. mrežo Q196</t>
    </r>
  </si>
  <si>
    <t xml:space="preserve">Dobava in vgraditev ojačenega cementnega betona C30/37 v točkovne temelje ali temeljne blazine
Opomba: XC4, XF1, vodotesni beton PV-II., greda nad piloti v osi 1 in 4 ter temeljna blazina v osi 2 in 3 </t>
  </si>
  <si>
    <t xml:space="preserve">Dobava in vgraditev ojačenega cementnega betona C30/37 v stene vmesnih podpor
Opomba: XC4, XD3, XF4, vodotesni beton PV-II. </t>
  </si>
  <si>
    <t xml:space="preserve">Dobava in vgraditev ojačenega cementnega betona C30/37 v stene slepih kril
Opomba: XC4, XD3, XF4, vodotesni beton PV-II. </t>
  </si>
  <si>
    <t xml:space="preserve">Dobava in vgraditev ojačenega cementnega betona C30/37 v hodnike in robne vence na premostitvenih objektih in podpornih ali opornih konstrukcijah.
Opomba: XC4, XD1, XF3, vodotesni beton PV-II, robni venec                                                            </t>
  </si>
  <si>
    <t xml:space="preserve">Dobava in vgraditev ojačenega cementnega betona C35/45 v prekladno konstrukcijo tipa polne plošče.
Opomba: XC4, XD1, XF2, vodotesni beton PV-II.                                            </t>
  </si>
  <si>
    <r>
      <t>Dobava in vgraditev montažnega elementa iz ojačenega cementnega betona C30/37,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 XC4, XD1, XF3, vodotesen beton PV-II. Montažni elementi za SVTK naprave višine cca 80 cm, vključno z armaturo in izravnalnim slojem cementne malte 1 cm. V steni izpust za vodo Ø80 mm, stiki med elementi so tesnjeni.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</si>
  <si>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Montažni pokrov kinete in prehodnega elementa za SVTK naprave preseka 6/54 cm in montažni ploh za predelno steno preseka 5/20 cm. Vključno z armaturo. Izvedba po detajlu. </t>
    </r>
  </si>
  <si>
    <r>
      <t>Dobava in vgraditev montažnega elementa iz ojačenega cementnega betona C../.. , prerez do 0,50 m</t>
    </r>
    <r>
      <rPr>
        <vertAlign val="superscript"/>
        <sz val="8"/>
        <rFont val="Arial"/>
        <family val="2"/>
        <charset val="238"/>
      </rPr>
      <t>3</t>
    </r>
    <r>
      <rPr>
        <sz val="8"/>
        <rFont val="Arial"/>
        <family val="2"/>
        <charset val="238"/>
      </rPr>
      <t>/m</t>
    </r>
    <r>
      <rPr>
        <vertAlign val="superscript"/>
        <sz val="8"/>
        <rFont val="Arial"/>
        <family val="2"/>
        <charset val="238"/>
      </rPr>
      <t>2</t>
    </r>
    <r>
      <rPr>
        <sz val="8"/>
        <rFont val="Arial"/>
        <family val="2"/>
        <charset val="238"/>
      </rPr>
      <t>-m</t>
    </r>
    <r>
      <rPr>
        <vertAlign val="superscript"/>
        <sz val="8"/>
        <rFont val="Arial"/>
        <family val="2"/>
        <charset val="238"/>
      </rPr>
      <t>1</t>
    </r>
    <r>
      <rPr>
        <sz val="8"/>
        <rFont val="Arial"/>
        <family val="2"/>
        <charset val="238"/>
      </rPr>
      <t xml:space="preserve">, največje dimenzije do 2,5 m
Opomba:C30/37,  XC4, XD1, XF3, vodotesen beton PV-II. Tipski peronski element preseka 50/75 cm in dolžine 100 cm. Vključno z armaturo. Za varovanje tirne grede v 2. fazi gradnje. Izvedba po načrtu. </t>
    </r>
  </si>
  <si>
    <t>Oblaganje z obdelanim kamnom iz silikatnih kamnin, vezanim s cementno malto, v debelini do 10 cm
Opomba: kamnita obloga vmesnih podpornih sten iz kamnitih plošč d= 10 cm, lepljenih na podlago, vključno s sidrnimi mozniki</t>
  </si>
  <si>
    <t>Metlanje površine cementnega betona
Opomba: horizontalna površina robnih vencev</t>
  </si>
  <si>
    <t>Čiščenje kamnitih površin z vodnim curkom pod visokim pritiskom, površina vertikalna.
Opomba: obstoječi kamniti krajni oporniki in krilni zidovi, pritisk 500-700 bar, skladno s postopkovnimi navodili</t>
  </si>
  <si>
    <t>Izvedba fugiranja med kamnitimi bloki s polimerno modificirano neskrčljivo cementno sanacijsko malto
Opomba: ocena 30% površine</t>
  </si>
  <si>
    <t>Dobava in vgraditev ograje za pešce iz jeklenih pravokotnih profilov z vertikalnimi in horizontalnimi polnili, visoke 110 cm
Opomba: pocinkana zaščitna ograja z mrežnim polnilom v spodnjem delu, vsi elementi so med seboj galavansko povezani.</t>
  </si>
  <si>
    <r>
      <t>Izdelava sprijemne plasti – osnovnega premaza ali zalivnega premaza z reakcijsko smolo v dveh ali več slojih in količini do 0,81 do 1,0 kg/m</t>
    </r>
    <r>
      <rPr>
        <vertAlign val="superscript"/>
        <sz val="10"/>
        <rFont val="Arial"/>
        <family val="2"/>
        <charset val="238"/>
      </rPr>
      <t>2</t>
    </r>
    <r>
      <rPr>
        <sz val="8"/>
        <rFont val="Arial"/>
        <family val="2"/>
        <charset val="238"/>
      </rPr>
      <t xml:space="preserve">
Opomba: 2x epoksi premaz zgornje plošče</t>
    </r>
  </si>
  <si>
    <t>Izdelava vrhnje tesnilne plasti z dvojnim varjenim bitumenskim trakom debeline 5 mm, stikovanje s preklopi
Opomba: 2x BHT s stekleno tkanino d= 5 mm, dodatno preklopi na sredini plošče</t>
  </si>
  <si>
    <t>Izdelava ločilne plasti iz gumijastih plošč, debelih 2 cm
Opomba: podgredna blazina za zmanjšanje obremenitve grede</t>
  </si>
  <si>
    <t>Izdelava zaščitnega silikonskega vodoodbojnega impregnacijskega premaza kamnitih površin objekta
Opomba: Sistemski zaščitni premaz obstoječih vidnih kamnitih površin</t>
  </si>
  <si>
    <t>Zatesnitev mejnih površin – stikov, širokih do 20 mm in globokih do 4 cm, s predhodnim premazom bližnjih površin in zapolnitvijo z bitumensko zmesjo za tesnjenje stikov.
Opomba: stik med kineto in zaščito hidroizolacije</t>
  </si>
  <si>
    <t>Zatesnitev mejnih površin - stikov s prilepljenim bitumenskim tesnilnim trakom.
Opomba: tesnilni trak na stiku med kineto (robnim vencem) in zgornjo ploščo, širine 450 mm.</t>
  </si>
  <si>
    <t>Izdelava delovnega stika z nabrekajočim trakom ali profilom, brez izolacijskih trakov
Opomba: notranji tesnilni elastomerni trak širine 30cm v notranjosti prereza plošče; nabrekajoči tesnilni trak med temeljno blazino in steno vmesne podpore. Vključuje tesnilno maso za stike (po detajlih)</t>
  </si>
  <si>
    <t>Izvedba ozemljitve objekta, po načrtu
Opomba: Izvedba ozemljitve objekta z Rf trakom 30x3,5 mm, vključuje vse konstrukcijske sponke in priklope. Povezava na drog VM obračunan v ločeni postavki.</t>
  </si>
  <si>
    <t>Izdelava jaška za kabelsko kanalizacijo iz cementnega betona (po načrtu), notranje izmere …./…../….. Cm
Opomba: C30/37, XC4, XF3, vodotesen beton PV-II, prehodni jašek zunanje dim. 100 x 150 cm, vključno z armaturo in vsemi deli.</t>
  </si>
  <si>
    <t>Izvedba obremenilnega preskusa premostitvenega objekta, dolgega do 50 m1
Opomba: preskus v dveh fazah</t>
  </si>
  <si>
    <t>Porošitev in odstranitev objektov s sortiranjem ruševin in odvozom v stalno deponijo s stroški deponiranja:
Konstrukcija in materiali objekta za odstranitev so podrobno opisani v prilogi tehničnega poročila
-postajno poslopje N.Gorice; dim.6,70x28,05m</t>
  </si>
  <si>
    <t>Rušenje in odstranitev obstoječega perona z vsemi sestavnimi deli, odvoz v stalno deponijo
tlak iz betonskih tlakovcev</t>
  </si>
  <si>
    <t>Rušenje in odstranitev obstoječega perona z vsemi sestavnimi deli, odvoz v stalno deponijo
arm.bet.peronski "L" element s temeljem</t>
  </si>
  <si>
    <t>Rušenje in odstranitev obstoječega perona z vsemi sestavnimi deli, odvoz v stalno deponijo
robnik iz cementnega betona</t>
  </si>
  <si>
    <t>Izkop materiala v III.kat. z odvozom materiala v začasno oz.stalno deponijo
-delni izkop temelja peronskega elementa in AB zidu klančine (ostali izkop je vključen v načrtu tirnih naprav 3/1 v poglavju spodnjega ustroja)</t>
  </si>
  <si>
    <t>Izvedba temelja - podlage za peronski "L" element
beton C20/25</t>
  </si>
  <si>
    <t>Izvedba temelja - podlage za peronski "L" element
opaž robov betona (vključno dilatacije - delovni stik)</t>
  </si>
  <si>
    <t>Vlaganje stiropora v dilatacije temeljev in delno pete L zidu
-deb.1,5cm (zid)</t>
  </si>
  <si>
    <t>Vlaganje stiropora v dilatacije temeljev in delno pete L zidu
-deb.3,5cm (temelj in delno peta L zidu)</t>
  </si>
  <si>
    <t>14.1</t>
  </si>
  <si>
    <t>Izvedba AB zidu klančine; temelj in zemlj.dela vključena zgoraj;
Izvedba po detajlu!
podložni beton C12/15 v deb.10cm</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</si>
  <si>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</si>
  <si>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</si>
  <si>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</si>
  <si>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</si>
  <si>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</si>
  <si>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</si>
  <si>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14.2</t>
  </si>
  <si>
    <t>14.3.1</t>
  </si>
  <si>
    <t>Izvedba AB zidu klančine; temelj in zemlj.dela vključena zgoraj;
Izvedba po detajlu!
betonsko jeklo z dobavo ravnanjem, rezanjem, krivljenjem, prikrojevanje, polaganjem in vezanjem za srednje zahtevno ojačitev. Jeklo B500S, B500M
premera nad Ø 14 mm (sidra)</t>
  </si>
  <si>
    <t>Izvedba AB zidu klančine; temelj in zemlj.dela vključena zgoraj;
Izvedba po detajlu!
betonsko jeklo z dobavo ravnanjem, rezanjem, krivljenjem, prikrojevanje, polaganjem in vezanjem za srednje zahtevno ojačitev. Jeklo B500S, B500M
premera do Ø 12 mm</t>
  </si>
  <si>
    <t>14.3.2</t>
  </si>
  <si>
    <t>14.4</t>
  </si>
  <si>
    <t>14.5</t>
  </si>
  <si>
    <t>14.6</t>
  </si>
  <si>
    <t>14.7</t>
  </si>
  <si>
    <t>14.8</t>
  </si>
  <si>
    <t>Dobava in vgraditev betonskih robnikov, položeni v betonsko podlago iz betona C16/20. Stiki med robniki so tesnjeni s cem.malto; vključno z vsemi izkopi in zasipi
-dim.10/20cm</t>
  </si>
  <si>
    <t>Tlak iz betonskih tlakovcev pravokotne oblike viš.8cm s predhodno napravo podlage iz peska fi 0-5mm; deb.3-5cm s finim planiranjem in utrditvijo. Vrsta tlaka in barva po izbiri projektanta!
- peron
osnovni tlak</t>
  </si>
  <si>
    <t>16.1</t>
  </si>
  <si>
    <t>16.2.1</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</si>
  <si>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čepasta zgornja struktura (izbočene okrogline) </t>
  </si>
  <si>
    <t xml:space="preserve">Tlak iz betonskih tlakovcev pravokotne oblike viš.8cm s predhodno napravo podlage iz peska fi 0-5mm; deb.3-5cm s finim planiranjem in utrditvijo. Vrsta tlaka in barva po izbiri projektanta!
- peron
tlakovec v beli ali svetlo sivi barvi ter drugi površinski obdelavi od osnovnega - usmerjevalni pasovi za slepe in slabovidne;
- rebrasta zgornja struktura </t>
  </si>
  <si>
    <t>16.2.2</t>
  </si>
  <si>
    <t>Barvanje tlakovcev v rumeni barvi s posipom s kremenčevim peskom
-varnostni pas šir.10cm</t>
  </si>
  <si>
    <t xml:space="preserve">Barvanje tlakovcev v rumeni barvi s posipom s kremenčevim peskom
-varnostni pas šir.60cm </t>
  </si>
  <si>
    <t>17.1</t>
  </si>
  <si>
    <t>17.2</t>
  </si>
  <si>
    <t>Izvedba ograje iz jeklenih profilov - ročaji iz dveh cevi Ø 50mm v višinskem razmaku 20cm na stebričkih, ki so vgrajeni v  v temelj iz bet.cevi Ø 30cm in zalite z betonom C25/30 z vsemi zemlj.deli.  Izvedba po detajlu projektanta!
Kovinski deli so očiščeni in vroče cinkani. Ograja je dilatirana, vključno z izdelavo priključka za ozemljitev.
-ograja ob klančini</t>
  </si>
  <si>
    <t>Izvedba ograje iz jeklenih profilov - ročaji iz dveh cevi Ø 50mm v višinskem razmaku 20cm na stebričkih, ki so sidrani na AB zid. Izvedba po detajlu projektanta!
Kovinski deli so očiščeni in vroče cinkani. Ograja je dilatirana, vključno z izdelavo priključka za ozemljitev.
-ograja na AB zidu</t>
  </si>
  <si>
    <t>Dobava in polaganje PVC cevi klase SN 4, položene na peščeno podlago in zasuta s peskom; priključek iz peskolova na jašek
- DN 200 mm</t>
  </si>
  <si>
    <t>Izdelava revizijskega jaška iz bet.cevi Ø 100cm, z betoniranjem dna v C25/30, obdelavo dna s cem.m. 1:2, z izvedbo priključkov; dobavo in vgraditvijo ltž okroglega pokrova in okvirja Ø 600 (duktilni) - C250 ter arm.bet venca
globine od 1,00 - 1,50m</t>
  </si>
  <si>
    <t>30.1</t>
  </si>
  <si>
    <t>Izdelava revizijskega jaška iz bet.cevi Ø 100cm, z betoniranjem dna v C25/30, obdelavo dna s cem.m. 1:2, z izvedbo priključkov; dobavo in vgraditvijo ltž okroglega pokrova in okvirja Ø 600 (duktilni) - C250 ter arm.bet venca
globine od 1,50 - 2,00m</t>
  </si>
  <si>
    <t>Izdelava revizijskega jaška iz bet.cevi Ø 100cm, z betoniranjem dna v C25/30, obdelavo dna s cem.m. 1:2, z izvedbo priključkov; dobavo in vgraditvijo ltž okroglega pokrova in okvirja Ø 600 (duktilni) - C250 ter arm.bet venca
globine od 2,00 - 2,50m</t>
  </si>
  <si>
    <t>30.2</t>
  </si>
  <si>
    <t>30.3</t>
  </si>
  <si>
    <t xml:space="preserve">Dobava in polaganje betonskih muld dim.40/8,5/50cm, položene na beton C25/30, debeline ca 30cm, z izvedbo vtoka v muldo od objekta in bet.robnika v naklonu 1:5, s predhodnim planiranjem in utrjevanjem.
-v območju stanovanjskega objekta </t>
  </si>
  <si>
    <t>Rušenje in odstranitev obstoječega perona z vsemi sestavnimi deli, odvoz v stalno deponijo
-betonska monolitna konstrukcija</t>
  </si>
  <si>
    <t>Izvedba temelja - podlage za peronski "L" element; vključno za temelj AB zidu klančine
beton C20/25</t>
  </si>
  <si>
    <t>Izvedba temelja - podlage za peronski "L" element; vključno za temelj AB zidu klančine
opaž robov betona (vključno dilatacije - delovni stik)</t>
  </si>
  <si>
    <t>12.1</t>
  </si>
  <si>
    <t>12.2</t>
  </si>
  <si>
    <t>Izvedba AB zidu klančine; temelj in zemlj.dela vključena zgoraj;
Izvedba po detajlu
vgrajevanje ojačenega cementnega betona C35/45, XC4,XF4, vodotesen beton PVII v zid in peto</t>
  </si>
  <si>
    <t>Izvedba AB zidu klančine; temelj in zemlj.dela vključena zgoraj;
Izvedba po detajlu
opaž pete z montažo, demontažo in čiščenjem.</t>
  </si>
  <si>
    <t>Izvedba AB zidu klančine; temelj in zemlj.dela vključena zgoraj;
Izvedba po detajlu
dvostranski gladek opaž zidu; z montažo, demontažo in čiščenjem</t>
  </si>
  <si>
    <t>Izvedba AB zidu klančine; temelj in zemlj.dela vključena zgoraj;
Izvedba po detajlu
dobava in vgraditev tesnilnega nabrekajočega traka v delovni stik med temeljem in zidom</t>
  </si>
  <si>
    <t>Izvedba AB zidu klančine; temelj in zemlj.dela vključena zgoraj;
Izvedba po detajlu
izdelava ločilne plasti iz trdih penastih plošč, debelih 2 cm</t>
  </si>
  <si>
    <t xml:space="preserve">Izvedba AB zidu klančine; temelj in zemlj.dela vključena zgoraj;
Izvedba po detajlu
tesnitev dilatacijskega spoja s trajno elastičnim kitom </t>
  </si>
  <si>
    <t>Izvedba AB zidu klančine; temelj in zemlj.dela vključena zgoraj;
Izvedba po detajlu
betonsko jeklo z dobavo ravnanjem, rezanjem, krivljenjem, prikrojevanje, polaganjem in vezanjem za srednje zahtevno ojačitev. Jeklo B500S, B500M
premera do Ø 12 mm</t>
  </si>
  <si>
    <t>Izvedba AB zidu klančine; temelj in zemlj.dela vključena zgoraj;
Izvedba po detajlu
betonsko jeklo z dobavo ravnanjem, rezanjem, krivljenjem, prikrojevanje, polaganjem in vezanjem za srednje zahtevno ojačitev. Jeklo B500S, B500M
premera nad Ø 14 mm (sidra)</t>
  </si>
  <si>
    <t>15.1</t>
  </si>
  <si>
    <t>15.2.1</t>
  </si>
  <si>
    <t>15.2.2</t>
  </si>
  <si>
    <t>15.3</t>
  </si>
  <si>
    <t>15.4</t>
  </si>
  <si>
    <t>15.6</t>
  </si>
  <si>
    <t>15.7</t>
  </si>
  <si>
    <t>15.8</t>
  </si>
  <si>
    <t>Tlak iz betonskih tlakovcev pravokotne oblike viš.8cm s predhodno napravo podlage iz peska fi 0-5mm; deb.3-5cm s finim planiranjem in utrditvijo. Vrsta tlaka in barva po izbiri projektanta!
- peron, dostopi
osnovni tlak</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</si>
  <si>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rebrasta zgornja struktura </t>
  </si>
  <si>
    <t xml:space="preserve">Tlak iz betonskih tlakovcev pravokotne oblike viš.8cm s predhodno napravo podlage iz peska fi 0-5mm; deb.3-5cm s finim planiranjem in utrditvijo. Vrsta tlaka in barva po izbiri projektanta!
- peron, dostopi
tlakovec v beli ali svetlo sivi barvi ter drugi površinski obdelavi od osnovnega - usmerjevalni pasovi za slepe in slabovidne; 
- čepasta zgornja struktura (izbočene okrogline) </t>
  </si>
  <si>
    <t>17.2.1</t>
  </si>
  <si>
    <t>17.2.2</t>
  </si>
  <si>
    <t>18.1</t>
  </si>
  <si>
    <t>18.2</t>
  </si>
  <si>
    <t>Tlakovanje prehoda preko tira (60E1, betonski pragi) z gumenimi ploščami (kot n.pr.STRAIL); vključno z betonskimi "T" elementi, betonskimi temelji dim.45/30cm dolž.150cm;  z dobavo in montažo. Izvedba po detajlih dobavitelja in navodilih projektanta!
-šir.prehoda je 2x9,60m</t>
  </si>
  <si>
    <t>Izvedba jeklene ograje v medtirju levega in desnega tira iz kovinskih profilov - ogrodja iz okroglih cevi Ø 50mm in polnila iz vertilanih cevi Ø 10mm na osnem razmaku 13cm. Stebrički na razdalji 2,00m so vgrajeni v temelj iz bet.cevi Ø 30cm in zalite z betonom C25/30 z vsemi zemlj.deli. Višina ograje je 0,90 nad GRP. Izvedba po detajlu projektanta!
Kovinski deli so očiščeni in vroče cinkani. Ograja je dilatirana na 6,0m, vključno z izdelavo priključka za ozemljitev.</t>
  </si>
  <si>
    <t>Ureditev območja za potrebe TK naprav v km 578+208,20 ob desnem tiru:
izvedba temeljne plošče; z vsemi deli: betona C25/30 (vodotesen), gladek opaž, armaturo ter zemlj.deli</t>
  </si>
  <si>
    <t xml:space="preserve">Ureditev območja za potrebe TK naprav v km 578+208,20 ob desnem tiru:
dobava in polaganje pranih betonskih plošč na cementno malto </t>
  </si>
  <si>
    <t>Ureditev območja za potrebe TK naprav v km 578+208,20 ob desnem tiru:
izvedba jaška svetle mere 150x150x200cm v armiranobetonski izvedbi z betoniranjem dna, sten in plošč deb.20cm; z vsemi deli: beton C25/30(vodotesen), gladek opaž, armaturo, dobava in vgraditev ltž pokrova z okvirjem, sv.m. 60x60cm, 125kN, zemeljska dela</t>
  </si>
  <si>
    <t xml:space="preserve">Izdelava armiranobetonskega temelja droga tip M57VP, glede na novi "Katalog temeljev stebrov vozne mreže" (SŽ-Projektivno podjetje, 2007) po katalogu določene dimenzije temelja so 90 x 90 x 140 (210) cm: Pozicija obsega izkop za temelj v materialu III. kategorije, odvoz odvečnega materiala na deponijo, izdelavo in postavitev opaža za del temelja, ki gleda izven terena ter armature in dobava in vgradnja betona kvalitete C 30/37, XC4, XF3,  finalno obdelavo površine temelja, ki gleda izven terena. Z izdelavo, dobavo in vgradnjo okvirja s sidrnimi vijaki in izvedbo električne izolacije med drogom in temeljem. Dimenzije temelja  in armature so, glede na zgornje podatke, razvidne iz navedenega kataloga.
temelj droga št.: 81A, 81B, 85, </t>
  </si>
  <si>
    <t xml:space="preserve">Isto kot poz. 2.1., le tip M57VP, za dimenzijo temelja 100 x 100 x 160 (230) cm;
temelj droga št.:37A, 37B, 39B, 43, 51, 69, 71, 73, 75, 87, 89, 91, 93, 95, 97, 99, 101, 103, 105, 107, 109, 159A, 159B, 161A, 161B,  </t>
  </si>
  <si>
    <t>Isto kot poz. 2.1., le tip M57VP, za dimenzijo temelja 100 x 100 x 160 (240) cm; 
temelj droga št.: 79A, 79B, 129, 133</t>
  </si>
  <si>
    <t>Isto kot poz. 2.1., le tip M 57VP, za dimenzijo temelja 100 x 100 x 160 (250) cm; 
temelj droga št.: 121A, 121B, 131, 135, 137, 139</t>
  </si>
  <si>
    <t>Isto kot poz. 2.1., le tip M57vp, za dimenzijo temelja 100 x 100 x 160 (260) cm; 
temelj droga št.: 123A, 123B</t>
  </si>
  <si>
    <t>Isto kot poz. 2.1., le tip M57VP, za dimenzijo temelja 100 x 100 x 160 (270) cm; 
temelj droga št.: 127</t>
  </si>
  <si>
    <t>2.6</t>
  </si>
  <si>
    <t xml:space="preserve">Isto kot poz. 2.1., le tip M57VP, za dimenzijo temelja 120 x 120 x 170 (260) cm; 
temelj droga št.: 141, 143, 145, 147, 149, 151, 153, 155 </t>
  </si>
  <si>
    <t>2.8</t>
  </si>
  <si>
    <t>Isto kot poz. 2.1., le tip M110VP, za dimenzijo temelja 100 x 100 x 170 (220) cm; 
temelj droga št.: 111, 112, 113, 116</t>
  </si>
  <si>
    <t>2.9</t>
  </si>
  <si>
    <t>Isto kot poz. 2.1., le tip M110VP, za dimenzijo temelja 130 x 130 x 160 (210) cm; 
temelj droga št.: 115, 117</t>
  </si>
  <si>
    <t>2.10</t>
  </si>
  <si>
    <t>Isto kot poz. 2.1., le tip M110VP, za dimenzijo temelja 130 x 130 x 160 (250) cm; 
temelj droga št.: 118</t>
  </si>
  <si>
    <t>2.11</t>
  </si>
  <si>
    <t xml:space="preserve">Isto kot poz. 2.1., le tip M110kVP, za dimenzijo temelja 130 x 130 x 160 (250) cm; 
temelj droga št.: 35, 77, 83, 157, 163 </t>
  </si>
  <si>
    <t>2.12</t>
  </si>
  <si>
    <t xml:space="preserve">Isto kot poz. 2.1., le tip M110kVP, za dimenzijo temelja 130 x 130 x 160 (260) cm; 
temelj droga št.: 119, 125 </t>
  </si>
  <si>
    <t>2.13</t>
  </si>
  <si>
    <t>Isto kot poz. 2.1., le tip M110VP, za dimenzijo temelja 130 x 130 x 180 (340) cm; 
temelj droga št.: 114</t>
  </si>
  <si>
    <t>2.16</t>
  </si>
  <si>
    <t>Izdelava armiranobetonskega temelja dvojnega sidra Tsd:
Pozicija obsega izkop za temelj v materialu III. kategorije, odvoz odvečnega materiala na deponijo, izdelavo in postavitev opaža, izdelavo in namestitev armature in sidrnih zank, dobava in vgradnja betona kvalitete C 30/37, XC4, XF3, ter finalno obdelavo površine temelja, ki gleda izven terena. Dimenzije temelja in armature so razvidne iz že omenjenega kataloga.
- dimenzija temelja 130 x 150 x 250 cm; temelj dvojnega sidra št.: 35, 77, 83, 125, 157, 163</t>
  </si>
  <si>
    <t xml:space="preserve">Izdelava armiranobetonskaga temelja enojnega sidra Tse:
Pozicija obsega izkop za temelj v materialu III. kategorije, odvoz odvečnega materiala na deponijo, izdelavo in postavitev opaža, izdelavo in namestitev armature in sidrne zanke, dobava in vgradnja betona kvalitete C 30/37, XC4, XF3, ter finalno obdelavo površine temelja, ki gleda izven terena. Dimenzije temelja in armature so razvidne iz že omenjenega kataloga.'
- dimenzija temelja 100x100x170 cm; temelj enojnega sidra št.: 103, '143 </t>
  </si>
  <si>
    <t>Izdelava armiranobetonskega temelja droga višinskega profila, tip M 34VP, dimenzije 90x90x190 cm. Pozicija obsega izkop za temelj v materialu III. kategorije, zasip, odvoz odvečnega materiala na deponijo, začasno zavarovanje izkopanih jam, izdelavo in postavitev opaža za del temelja, ki gleda izven terena ter armature in vgradnja betona kvalitete C 30/37, XC4, XF3 ter finalno obdelavo površine temelja, ki gleda izven terena in postavitev (privijačenje) droga na temelj. 
- na Npr 578.200 in Npr 577.292</t>
  </si>
  <si>
    <t>Premik obstoječe nosilne in poligonacijske
opreme voznega voda 440 mm2 po
konzoli in regulacija dolžine zatezača
po drogu.</t>
  </si>
  <si>
    <t>Zamenjava sponke nosilnega enožlebega
izolatorja z dvožlebo na obstoječi 
konzoli VV.</t>
  </si>
  <si>
    <t>Sprememba poligonacije na obstoječem
nosilcu VV, vključno zamenjava poligonacijskih
ročic.</t>
  </si>
  <si>
    <t>Premik obstoječe nosilne in poligonacijske
opreme voznega voda 320 mm2 po
konzoli in regulacija dolžine zatezača 
po drogu.</t>
  </si>
  <si>
    <t>Namestitev nove poligonacijske opreme
voznega voda 320 mm2 na obstoječi  
konzoli.</t>
  </si>
  <si>
    <t>Zatezna oprema VV 440 mm2 s 
škripčevjem 1:5 v polnokompenzirani
izvedbi.</t>
  </si>
  <si>
    <r>
      <t>Čvrsta točka polnokompenziranega
voznega voda 440 mm</t>
    </r>
    <r>
      <rPr>
        <vertAlign val="superscript"/>
        <sz val="8"/>
        <rFont val="Arial"/>
        <family val="2"/>
        <charset val="238"/>
      </rPr>
      <t xml:space="preserve">2 </t>
    </r>
    <r>
      <rPr>
        <sz val="8"/>
        <rFont val="Arial"/>
        <family val="2"/>
        <charset val="238"/>
      </rPr>
      <t>kompletno.</t>
    </r>
  </si>
  <si>
    <t>Vzmetna zatezna naprava za zatezanje dveh
kontaktnih vodnikov Ri 100 mm2 z zatezno
napetostjo 1125 daN po vodniku in dveh
nosilnih vrvi 120 mm2 z zatezno napetostjo
1000 daN po vrvi, z dovoljenim raztezkom
zatezanega vodnika do 750 mm, komplet z
pritrdilnimi elementi za montažo na drog 
tip LS14.</t>
  </si>
  <si>
    <t>Zatezna oprema VV 320 mm2 s
škripčevjem 1:5 v polkompenzirani
izvedbi.</t>
  </si>
  <si>
    <r>
      <t>Čvrsta točka polkompenziranega 
voznega voda 320 mm</t>
    </r>
    <r>
      <rPr>
        <vertAlign val="superscript"/>
        <sz val="8"/>
        <rFont val="Times New Roman CE"/>
        <family val="1"/>
        <charset val="238"/>
      </rPr>
      <t xml:space="preserve">2 </t>
    </r>
    <r>
      <rPr>
        <sz val="8"/>
        <rFont val="Arial"/>
        <family val="2"/>
      </rPr>
      <t>kompletno.</t>
    </r>
  </si>
  <si>
    <t>Vpetje obstoječega VV 320 mm2 na 
novi opremi za zatezanje.</t>
  </si>
  <si>
    <t>Sidranje droga z dvojnim 
sidrom (izolirni člen).</t>
  </si>
  <si>
    <t>Dobava in namestitev voznega voda ,
440 mm2 z obešalkami in električnimi
vezmi v polnokompenzirani izvedbi.</t>
  </si>
  <si>
    <r>
      <t>Dobava in namestitev obešalk in tokovnih
vezi za polkompenzirani vozni vod
preseka 440 mm</t>
    </r>
    <r>
      <rPr>
        <vertAlign val="superscript"/>
        <sz val="8"/>
        <rFont val="Arial"/>
        <family val="2"/>
        <charset val="238"/>
      </rPr>
      <t>2</t>
    </r>
    <r>
      <rPr>
        <sz val="8"/>
        <rFont val="Arial"/>
        <family val="2"/>
        <charset val="238"/>
      </rPr>
      <t>.</t>
    </r>
  </si>
  <si>
    <t>Namestitev regulacijskih sponk v obešalke
VV v krivinah z polmiri pod 300 m (sponke
se namestijo v dve obešalki na vsaki strani
nosilca VV) v razpetinah nad kretnicami in 
v razpetinah medzateznih polj in ločišč 
voznega voda in izvedba fine regulacije 
obešalke.</t>
  </si>
  <si>
    <r>
      <t>Tokovna vez v medzateznem 
polju VV 440 mm</t>
    </r>
    <r>
      <rPr>
        <vertAlign val="superscript"/>
        <sz val="8"/>
        <rFont val="Arial"/>
        <family val="2"/>
        <charset val="238"/>
      </rPr>
      <t>2</t>
    </r>
    <r>
      <rPr>
        <sz val="8"/>
        <rFont val="Arial"/>
        <family val="2"/>
        <charset val="238"/>
      </rPr>
      <t xml:space="preserve">. </t>
    </r>
  </si>
  <si>
    <r>
      <t>Odklop električnih vezi (2x185) stikala na
vozni vod 320 mm2 in ponovni priklop na
vozni vod 440 mm</t>
    </r>
    <r>
      <rPr>
        <vertAlign val="superscript"/>
        <sz val="8"/>
        <rFont val="Arial"/>
        <family val="2"/>
        <charset val="238"/>
      </rPr>
      <t>2</t>
    </r>
    <r>
      <rPr>
        <sz val="8"/>
        <rFont val="Arial"/>
        <family val="2"/>
        <charset val="238"/>
      </rPr>
      <t xml:space="preserve"> .</t>
    </r>
  </si>
  <si>
    <t>Natančen pregled lege voznih vodov (poligonacije)
nad novimi tiri in smerna ter višinska regulacija
le teh po vsaki od treh predvidenih regulacij tirov 
(trojna dolžina novih in reguliranih tirov).</t>
  </si>
  <si>
    <t xml:space="preserve">Meritve temeljnih geometrijskih lastnosti voznih
vodov (višina in gradient pri spremembah le te, 
poligonacija, varnostne razdalje na objektih,
lega nosilcev VV glede na temperaturo okolice,
lega uteži ali vzmeti zateznih naprav glede na
temperaturo okolice). </t>
  </si>
  <si>
    <r>
      <t>Dobava in namestitev obešalk in tokovnih
'vezi za polkompenzirani vozni vod
preseka 320 mm</t>
    </r>
    <r>
      <rPr>
        <vertAlign val="superscript"/>
        <sz val="8"/>
        <rFont val="Times New Roman CE"/>
        <family val="1"/>
        <charset val="238"/>
      </rPr>
      <t>2</t>
    </r>
    <r>
      <rPr>
        <sz val="8"/>
        <rFont val="Times New Roman CE"/>
        <family val="1"/>
        <charset val="238"/>
      </rPr>
      <t>.</t>
    </r>
  </si>
  <si>
    <r>
      <t>Tokovna vez v medzateznem 
polju VV 440 mm</t>
    </r>
    <r>
      <rPr>
        <vertAlign val="superscript"/>
        <sz val="8"/>
        <rFont val="Arial"/>
        <family val="2"/>
      </rPr>
      <t>2</t>
    </r>
    <r>
      <rPr>
        <sz val="8"/>
        <rFont val="Times New Roman CE"/>
        <family val="1"/>
        <charset val="238"/>
      </rPr>
      <t xml:space="preserve"> </t>
    </r>
    <r>
      <rPr>
        <sz val="8"/>
        <rFont val="Arial"/>
        <family val="2"/>
        <charset val="238"/>
      </rPr>
      <t>in VV  320 mm</t>
    </r>
    <r>
      <rPr>
        <vertAlign val="superscript"/>
        <sz val="8"/>
        <rFont val="Arial"/>
        <family val="2"/>
        <charset val="238"/>
      </rPr>
      <t>2</t>
    </r>
    <r>
      <rPr>
        <sz val="8"/>
        <rFont val="Arial"/>
        <family val="2"/>
        <charset val="238"/>
      </rPr>
      <t>.</t>
    </r>
  </si>
  <si>
    <r>
      <t>Zaščitna vez med vsemi tirnicami
dvotirne proge izvedena z jekleno pocinkano 
izolirano vrvjo 70 mm</t>
    </r>
    <r>
      <rPr>
        <vertAlign val="superscript"/>
        <sz val="12"/>
        <rFont val="Times New Roman CE"/>
        <family val="1"/>
        <charset val="238"/>
      </rPr>
      <t>2</t>
    </r>
    <r>
      <rPr>
        <sz val="12"/>
        <rFont val="Times New Roman CE"/>
        <family val="1"/>
        <charset val="238"/>
      </rPr>
      <t xml:space="preserve">. </t>
    </r>
  </si>
  <si>
    <t>Bakrena tirna vezica 50 mm2
privarjena na tirnico.</t>
  </si>
  <si>
    <t>Dobava in namestitev ozemljitvene
aluminijaste vrvi Al 1 x 150 mm2 
kompletno s pritrdilno opremo.</t>
  </si>
  <si>
    <t>Vpetje kratkostičnega zaščitnega vodnika
Al 1 x 150 mm2  na drogu skupaj z galvansko
povezavo na drog.</t>
  </si>
  <si>
    <r>
      <t>Ločitev kratkostičnega zaščitnega vodnika
Al 1 x 150 mm</t>
    </r>
    <r>
      <rPr>
        <vertAlign val="superscript"/>
        <sz val="8"/>
        <rFont val="Arial"/>
        <family val="2"/>
        <charset val="238"/>
      </rPr>
      <t xml:space="preserve">2  </t>
    </r>
    <r>
      <rPr>
        <sz val="8"/>
        <rFont val="Arial"/>
        <family val="2"/>
        <charset val="238"/>
      </rPr>
      <t>z vgradnjo izolatorja.</t>
    </r>
  </si>
  <si>
    <t>Dobava in namestitev tiristorske
naprave za zemljostično zaščito
in za kontrolo povratnega voda.</t>
  </si>
  <si>
    <t>Izvedba paličnega ozemljila z zabijanjem
cevi f 51mm, debeline stene minimalno
4 mm in  dolžine 3 m iz nerjavečega
jekla.</t>
  </si>
  <si>
    <t>Izdelava armiranobetonskega kabelskega jaška
svetlih mer 362x312x300 mm z litoželeznim
pokrovom za cevno ozemljilo nameščeno
na peronu, vključno vgradnja alkaten cevi
f 50 mm med jaškom in drogom vozne
mreže (dolžina do 3 m).</t>
  </si>
  <si>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5 m</t>
    </r>
  </si>
  <si>
    <r>
      <t>Povezava kovinskih objektov na drog vozne
mreže z izolirano jekleno pocinkano 
vrvjo 70 mm</t>
    </r>
    <r>
      <rPr>
        <vertAlign val="superscript"/>
        <sz val="8"/>
        <rFont val="Arial"/>
        <family val="2"/>
        <charset val="238"/>
      </rPr>
      <t xml:space="preserve">2 </t>
    </r>
    <r>
      <rPr>
        <sz val="8"/>
        <rFont val="Arial"/>
        <family val="2"/>
        <charset val="238"/>
      </rPr>
      <t>do oddaljenosti 10 m</t>
    </r>
  </si>
  <si>
    <r>
      <t>Povezava kovinskih objektov na drog vozne
mreže z izolirano jekleno pocinkano 
vrvjo 70 mm</t>
    </r>
    <r>
      <rPr>
        <vertAlign val="superscript"/>
        <sz val="8"/>
        <rFont val="Arial"/>
        <family val="2"/>
        <charset val="238"/>
      </rPr>
      <t xml:space="preserve">2 </t>
    </r>
    <r>
      <rPr>
        <sz val="8"/>
        <rFont val="Arial"/>
        <family val="2"/>
        <charset val="238"/>
      </rPr>
      <t xml:space="preserve"> do oddaljenosti 20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</si>
  <si>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30 m</t>
    </r>
  </si>
  <si>
    <r>
      <t>Povezava kovinskih objektov na drog vozne
mreže z neizolirano jekleno pocinkano 
vrvjo 70 mm</t>
    </r>
    <r>
      <rPr>
        <vertAlign val="superscript"/>
        <sz val="8"/>
        <rFont val="Arial"/>
        <family val="2"/>
        <charset val="238"/>
      </rPr>
      <t xml:space="preserve">2 </t>
    </r>
    <r>
      <rPr>
        <sz val="8"/>
        <rFont val="Arial"/>
        <family val="2"/>
        <charset val="238"/>
      </rPr>
      <t xml:space="preserve"> do oddaljenosti 50 m</t>
    </r>
  </si>
  <si>
    <t>Povezava zaščitne tiristorske naprave
na drogu z dvojno izolirano bakreno
vrvjo 120 mm2 z jeklenim opletom pod
izolacijo (zaščita proti kraji)
vključno mehanska zaščita povezav
med drogom in tirnico s tipsko ploščo
za zaščito priključka tiristorskih naprav na
tirnico z opozorilnim napisom.</t>
  </si>
  <si>
    <t>Povezava zaščitne tiristorske naprave na
drogu z izolirano aluminijasto vrvjo 120
mm2 položeno po površini droga (izdelava
pritrdilnih objemk iz jeklenega traku na licu 
mesta) direktno na zaščitno vrv na drogu.</t>
  </si>
  <si>
    <r>
      <t>Povezava med drogom vozne mreže
in ozemljilom z neizolirano pocinkano
jekleno vrvjo 70 mm</t>
    </r>
    <r>
      <rPr>
        <vertAlign val="superscript"/>
        <sz val="8"/>
        <rFont val="Arial"/>
        <family val="2"/>
        <charset val="238"/>
      </rPr>
      <t>2</t>
    </r>
    <r>
      <rPr>
        <sz val="8"/>
        <rFont val="Arial"/>
        <family val="2"/>
        <charset val="238"/>
      </rPr>
      <t xml:space="preserve">  </t>
    </r>
  </si>
  <si>
    <t>Izvedba meritev upornost posameznih 
paličnih ozemljil.</t>
  </si>
  <si>
    <t>Izvedba električnih meritev upornosti
med kratkostično zaščitno vrvjo in povratnim
vodom, ter med povratnim vodom in kovinskimi
masami ostalih sistemov na progi (SV, TK, ZR…),
odstranitev vseh galvanskih povezav z povratnim
vodom in izvedba meritev upornosti zaščitnih
odsekov ter kontrola tiristorskih naprav.</t>
  </si>
  <si>
    <t>Izvedba višinskega profila s tipsko opozorilno
tablico na nivojskem prehodu, razpetina med
nosilnimi drogovi 10m do 15 m.</t>
  </si>
  <si>
    <t>Stroški za zaporo tirov, ovire in zamude
v prometu, čuvajska služba, organizacija 
in koordinacija pri vodenju v času del.</t>
  </si>
  <si>
    <t>Stroški upravljalca pri izvajanju montažnih 
del.</t>
  </si>
  <si>
    <t>Izdelava tabele drogov vozne mreže s
seznamom kovinskih mas, ki so, v okviru
zaščite pred previsoko napetostjo dotika 
in koraka povezane na posamezni drog.</t>
  </si>
  <si>
    <t>Zatezna oprema VM 320 mm2  
v polkompenzirani izvedbi.</t>
  </si>
  <si>
    <r>
      <t>Čvrsta točka polkompenziranega
voznega voda 320 mm</t>
    </r>
    <r>
      <rPr>
        <vertAlign val="superscript"/>
        <sz val="12"/>
        <rFont val="Times New Roman CE"/>
        <family val="1"/>
        <charset val="238"/>
      </rPr>
      <t>2</t>
    </r>
    <r>
      <rPr>
        <sz val="12"/>
        <rFont val="Times New Roman CE"/>
        <family val="1"/>
        <charset val="238"/>
      </rPr>
      <t>.</t>
    </r>
  </si>
  <si>
    <r>
      <t>Demontaža voznega
voda 320 mm</t>
    </r>
    <r>
      <rPr>
        <vertAlign val="superscript"/>
        <sz val="12"/>
        <rFont val="Times New Roman CE"/>
        <family val="1"/>
        <charset val="238"/>
      </rPr>
      <t>2</t>
    </r>
    <r>
      <rPr>
        <sz val="12"/>
        <rFont val="Times New Roman CE"/>
        <family val="1"/>
        <charset val="238"/>
      </rPr>
      <t>.</t>
    </r>
  </si>
  <si>
    <r>
      <t>Demontaža tokovne vezi v medzateznem 
polju VV 320 mm</t>
    </r>
    <r>
      <rPr>
        <vertAlign val="superscript"/>
        <sz val="12"/>
        <rFont val="Times New Roman CE"/>
        <family val="1"/>
        <charset val="238"/>
      </rPr>
      <t>2</t>
    </r>
    <r>
      <rPr>
        <sz val="12"/>
        <rFont val="Times New Roman CE"/>
        <family val="1"/>
        <charset val="238"/>
      </rPr>
      <t>.</t>
    </r>
  </si>
  <si>
    <r>
      <t>Zaščitna vez med vsemi tirnicami
dveh progovnih tirov izvedena z jekleno
pocinkano izolirano vrvjo
70 mm</t>
    </r>
    <r>
      <rPr>
        <vertAlign val="superscript"/>
        <sz val="12"/>
        <rFont val="Times New Roman CE"/>
        <family val="1"/>
        <charset val="238"/>
      </rPr>
      <t>2</t>
    </r>
    <r>
      <rPr>
        <sz val="12"/>
        <rFont val="Times New Roman CE"/>
        <family val="1"/>
        <charset val="238"/>
      </rPr>
      <t xml:space="preserve">. </t>
    </r>
  </si>
  <si>
    <t>Demontaža višinskega profila s tipsko opozorilno
tablico na nivojskem prehodu, razpetina med
nosilnimi drogovi 10m do 20 m.</t>
  </si>
  <si>
    <t>Izvedba oznak za oddaljenost osi tira,
niveleto tira in geometrijske elemente
tira na drogovih VM (obliko in način izvedbe
oznak ter način pritrjevanja le teh na drogove 
pridobi izvajalec pri upravljalcu).</t>
  </si>
  <si>
    <t>Čiščenje površine zateznih uteži in izvedba
prvega sloja zaščite po enakem postopku 
kot je predpisan za drogove VM.</t>
  </si>
  <si>
    <t>Zaključno barvanje setov uteži zateznih
naprav na drogovih po končni sestavi le teh:
- set 16 uteži premera 270 mm
  in višine 77 mm</t>
  </si>
  <si>
    <t>Zaključno barvanje setov uteži zateznih
naprav na drogovih po končni sestavi le teh:
- set 18 uteži premera 270 mm 
in višine 77 mm</t>
  </si>
  <si>
    <t>Zaključno barvanje setov uteži zateznih
naprav na drogovih po končni sestavi le teh:
- set 12 uteži premera 270 mm
in višine 77 mm</t>
  </si>
  <si>
    <t>4.4.1</t>
  </si>
  <si>
    <t>4.4.2</t>
  </si>
  <si>
    <t>4.4.3</t>
  </si>
  <si>
    <t>Dobava in polaganje upogljivih plastičnih cevi PEHD na pripravljeno podlago.
-cev fi 125 mm</t>
  </si>
  <si>
    <t>Dobava in polaganje upogljivih plastičnih cevi PEHD na pripravljeno podlago.
-cev fi 50 mm</t>
  </si>
  <si>
    <r>
      <t>Dobava in polaganje upogljivih plastičnih cevi PEHD na pripravljeno podlago.
-obbetoniranjem cevi pod peronom z betonom C 16/20, cca (0,095m</t>
    </r>
    <r>
      <rPr>
        <vertAlign val="superscript"/>
        <sz val="8"/>
        <rFont val="Arial"/>
        <family val="2"/>
        <charset val="238"/>
      </rPr>
      <t>3</t>
    </r>
    <r>
      <rPr>
        <sz val="8"/>
        <rFont val="Arial"/>
        <family val="2"/>
        <charset val="238"/>
      </rPr>
      <t>/m);</t>
    </r>
  </si>
  <si>
    <t>5.3</t>
  </si>
  <si>
    <t xml:space="preserve">Opomba:
Jaški na peronih naj bodo izdelani tako, da se po položitvi tlakovcev vidi samo pokrov jaška brez betona. Prav tako se izdela temelj za drog za osvetlitev perona (samo na peronu) tako, da temelj droga ni viden. Kabelska kanalizacija za zunanjo razsvetljavo in TK nparave je zajeta v popisu posameznega načrta, toda izvedba naj bo hkratna zaradi enotnega izkopa in polaganja cevi ter jaškov. </t>
  </si>
  <si>
    <t>1</t>
  </si>
  <si>
    <r>
      <t>Dobava in polaganje kabla v izdelano kabelsko kanalizacijo ali notranjosti droga. Oštevilčenje kablov v vseh kabelskih jaških in razdelilnikih.
-Kabel NYY-J-3x2,5 mm</t>
    </r>
    <r>
      <rPr>
        <vertAlign val="superscript"/>
        <sz val="8"/>
        <rFont val="Arial"/>
        <family val="2"/>
        <charset val="238"/>
      </rPr>
      <t>2</t>
    </r>
  </si>
  <si>
    <r>
      <t>Dobava in polaganje kabla v izdelano kabelsko kanalizacijo ali notranjosti droga. Oštevilčenje kablov v vseh kabelskih jaških in razdelilnikih.
-Kabel NYY-J-3x1,5 mm</t>
    </r>
    <r>
      <rPr>
        <vertAlign val="superscript"/>
        <sz val="8"/>
        <rFont val="Arial"/>
        <family val="2"/>
        <charset val="238"/>
      </rPr>
      <t>2</t>
    </r>
  </si>
  <si>
    <r>
      <t>Dobava in polaganje kabla v izdelano kabelsko kanalizacijo ali notranjosti droga. Oštevilčenje kablov v vseh kabelskih jaških in razdelilnikih.
-Kabel NYY-J-4x4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</si>
  <si>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NYY-J-x5x6mm</t>
    </r>
    <r>
      <rPr>
        <vertAlign val="superscript"/>
        <sz val="8"/>
        <rFont val="Arial"/>
        <family val="2"/>
        <charset val="238"/>
      </rPr>
      <t xml:space="preserve">2 </t>
    </r>
    <r>
      <rPr>
        <sz val="8"/>
        <rFont val="Arial"/>
        <family val="2"/>
        <charset val="238"/>
      </rPr>
      <t>(za zavetišče po potrebi)</t>
    </r>
  </si>
  <si>
    <r>
      <t>Dobava in polaganje kabla v izdelano kabelsko kanalizacijo ali notranjosti droga. Oštevilčenje kablov v vseh kabelskih jaških in razdelilnikih.
-Kabel NYY-J-5x6 mm</t>
    </r>
    <r>
      <rPr>
        <vertAlign val="superscript"/>
        <sz val="8"/>
        <rFont val="Arial"/>
        <family val="2"/>
        <charset val="238"/>
      </rPr>
      <t xml:space="preserve">2 </t>
    </r>
  </si>
  <si>
    <r>
      <t>Dobava in polaganje kabla v izdelano kabelsko kanalizacijo ali notranjosti droga. Oštevilčenje kablov v vseh kabelskih jaških in razdelilnikih.
-Kabel NYY-J-4x16 mm</t>
    </r>
    <r>
      <rPr>
        <vertAlign val="superscript"/>
        <sz val="8"/>
        <rFont val="Arial"/>
        <family val="2"/>
        <charset val="238"/>
      </rPr>
      <t xml:space="preserve">2 </t>
    </r>
  </si>
  <si>
    <r>
      <t>Dobava in polaganje kabla v izdelano kabelsko kanalizacijo ali notranjosti droga. Oštevilčenje kablov v vseh kabelskih jaških in razdelilnikih.
-Kabel FTP CAT-7 za povezavo števcev med RG in RZ (zavetišč)</t>
    </r>
    <r>
      <rPr>
        <vertAlign val="superscript"/>
        <sz val="8"/>
        <rFont val="Arial"/>
        <family val="2"/>
        <charset val="238"/>
      </rPr>
      <t xml:space="preserve"> </t>
    </r>
  </si>
  <si>
    <t>1.2</t>
  </si>
  <si>
    <t>1.6</t>
  </si>
  <si>
    <t>1.7</t>
  </si>
  <si>
    <t>1.5</t>
  </si>
  <si>
    <t>9.8</t>
  </si>
  <si>
    <t>Kabel položen nadometno v montažnih stenah nadstreška po predpripravljenih profilih oziroma ceveh:
NYM-J 3 x 1,5 mm2</t>
  </si>
  <si>
    <t>Priklop:
kartomata</t>
  </si>
  <si>
    <t>Priklop:
prikazovalnika</t>
  </si>
  <si>
    <t xml:space="preserve">Kabelska spojka na TK kablu:  
TK 59         3x4x0,8  M              </t>
  </si>
  <si>
    <t xml:space="preserve">Kabelska spojka na TK kablu:  
TK 59         10x4x0,8  GM              </t>
  </si>
  <si>
    <t xml:space="preserve">Kabelska spojka na TK kablu:  
TD 59         10x4x1,2           </t>
  </si>
  <si>
    <t>12</t>
  </si>
  <si>
    <t xml:space="preserve">Kabelska spojka na signalnem kablu:  
SPZ/SEZ          5x0,9                   </t>
  </si>
  <si>
    <t xml:space="preserve">Kabelska spojka na signalnem kablu:  
SPZ/SEZ          6x0,9                   </t>
  </si>
  <si>
    <t xml:space="preserve">Kabelska spojka na signalnem kablu:  
SPZ/SEZ          10x0,9                   </t>
  </si>
  <si>
    <t xml:space="preserve">Kabelska spojka na signalnem kablu:  
SPZ/SEZ          12x0,9                   </t>
  </si>
  <si>
    <t xml:space="preserve">Kabelska spojka na signalnem kablu:  
SPZ/SEZ          16x0,9                   </t>
  </si>
  <si>
    <t xml:space="preserve">Kabelska spojka na signalnem kablu:  
SPZ/SEZ          16x1,4                   </t>
  </si>
  <si>
    <t xml:space="preserve">Kabelska spojka na signalnem kablu:  
SPZ/SEZ          24x0,9                   </t>
  </si>
  <si>
    <t xml:space="preserve">Kabelska spojka na signalnem kablu:  
SPZ/SEZ          27x0,9                   </t>
  </si>
  <si>
    <t xml:space="preserve">Kabelska spojka na signalnem kablu:  
SPZ/SEZ          33x1,4                   </t>
  </si>
  <si>
    <t xml:space="preserve">Kabelska spojka na signalnem kablu:  
SPZ/SEZ          48x0,9                   </t>
  </si>
  <si>
    <t>Kabelska spojka na signalnem kablu:
A-02Y (St) Ybc 2x2x0,8 (za TM)</t>
  </si>
  <si>
    <t>14.3</t>
  </si>
  <si>
    <t>14.9</t>
  </si>
  <si>
    <t>14.10</t>
  </si>
  <si>
    <t>14.11</t>
  </si>
  <si>
    <r>
      <t>Kabelska spojka na energetskem kablu z armaturo (NYBY, NAYBY, ...):  
do 4x10 mm</t>
    </r>
    <r>
      <rPr>
        <vertAlign val="superscript"/>
        <sz val="8"/>
        <rFont val="Arial"/>
        <family val="2"/>
        <charset val="238"/>
      </rPr>
      <t>2</t>
    </r>
  </si>
  <si>
    <t>Dobava in polaganje v PVC/PE kabelsko kanalizacijo, PEHD cevi, kabelske police ali inštalacijske cevi:
24-vlakenski optični kabel A-DQ(ZN)(SR)2Y 24xSM G.652D</t>
  </si>
  <si>
    <t>8.4</t>
  </si>
  <si>
    <t xml:space="preserve">Izdelava kabelske kanalizacije iz PVC, PE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Glavna kabelska kanalizacija je zajeta v načrtih št. 4/4 in št. 6/1. </t>
  </si>
  <si>
    <t xml:space="preserve">Izdelava armirano betonskega kabelskega jaška tip "A1" izmer 1,5x1,5x2,0 (m) v zemljišču IV. ktg. Obseg del: izkop, opaženje za betoniranje jaška, vgraditev štirih plastificiranih soh in pritrdilnih štirih prečnih konzol l=355 mm na sohe, dobava in vgraditev litoželeznega pokrova, uvod cevi v jašek in odvoz izkopanega materiala, prilagoditev jaška temeljni plošči TK kontejnerja, z lahkim litoželeznim pokrovom
Glavna kabelska kanalizacija je zajeta v načrtih št. 4/4 in št. 6/1. </t>
  </si>
  <si>
    <t>Povezovalni in drobni montažni material, tesnjenje uvodov, označevanje kablov
Opomba: video snemalna naprava na postaji Brezovica je upoštevana v načrtu postajališča Vnanje Gorice št. 6/4.</t>
  </si>
  <si>
    <t>Povezovalni in drobni montažni material, tesnjenje uvodov, označevanje kablov
Integracija prikazovalnikov v sistem samodejne najave je upoštevana v poglavju PTS, ŽAT in RINS sistem.</t>
  </si>
  <si>
    <r>
      <t xml:space="preserve">Dobava in polaganje zaščitne ločilnega kompozita geotekstil in geomreže katere lastnosti so:
-natezna trdnost : ≥ 40 kN/m
-pri raztezku 2%; natezna trdnost  ≥ 16kN/m
-velikost odprtin mreže v obeh glavnih smereh: </t>
    </r>
    <r>
      <rPr>
        <sz val="8"/>
        <rFont val="Calibri"/>
        <family val="2"/>
        <charset val="238"/>
      </rPr>
      <t>≤</t>
    </r>
    <r>
      <rPr>
        <sz val="8"/>
        <rFont val="Arial"/>
        <family val="2"/>
        <charset val="238"/>
      </rPr>
      <t>40 mm</t>
    </r>
  </si>
  <si>
    <t>Zaključno barvanje setov uteži zateznih naprav na drogovih po končni sestavi le teh:
set 16 uteži premera 270 mm in višine 77 mm</t>
  </si>
  <si>
    <t>4.7.1</t>
  </si>
  <si>
    <t>4.7.2</t>
  </si>
  <si>
    <t xml:space="preserve">Kabelska spojka na TK kablu:  
TK 59         1x4x0,8  M              </t>
  </si>
  <si>
    <t xml:space="preserve">Kabelska spojka na TK kablu:  
TK 59         5x4x0,8  GM              </t>
  </si>
  <si>
    <t>11.5</t>
  </si>
  <si>
    <t>11.4</t>
  </si>
  <si>
    <r>
      <t>Kabelska spojka na energetskem kablu z armaturo (NYBY, NAYBY, ...):  
do 4x10 mm</t>
    </r>
    <r>
      <rPr>
        <vertAlign val="superscript"/>
        <sz val="10"/>
        <rFont val="Arial"/>
        <family val="2"/>
        <charset val="238"/>
      </rPr>
      <t>2</t>
    </r>
  </si>
  <si>
    <t>Kompletna odstranitev obstoječih kretnic  49E1 z nakladanjem na vagone ter odvozom materiala na razdaljo do 150km
navadne kretnice</t>
  </si>
  <si>
    <t>Dobava in kompletno polaganje novih kretnic, na novi tirni gredi deb. min. 30 cm pod pragom, na  betonskih pragih (npr. B70) z vgrajeno podložno gumo (10mm), elastično pritrditvijo (npr. Pandrol), kompletno z vsemi regulacijami in strojnim podbijanjem. Kretnice so izdelane iz tirnic  trdote  R350 HT, srce   MONOBLOK, opremljene s kotalnimi napravami, kretniškimi ključavnicami, ročnim postavljalnim mehanizmom, kretniškim nastavkom in odsevniki.
Kretnice 60E1-300 - 1:9
Material:
- komplet kretnica z dostavo
- tirna greda
Delo:
Vgradnja, varjenje, regulacije</t>
  </si>
  <si>
    <t>Dobava in kompletno polaganje novega tira  60E1 in kretniških zvez krajših od 50 m, na novih betonskih pragih (npr. B70) z vgrajeno podložno gumo (10mm), dolžine 2,60m, novi tirni gredi deb. min 30 cm pod pragom, z elastično  pritrditvijo (npr. Pandrol).Kompletno z vsemi regulacijami in podbijanjem  ter strojno stabilizacijo tira..  Ves material je nov. Trde tirnice kvalitete R350 HT.
Material:
- tirnice; 5834 m
- betonski pragi z nagibom naležne površine; 4838 kos
- betonski pragi z ravno naležno površino (kretniške zveze); 25 kos
- pritrdilni material; 4863 kos
- tirna greda; 6893 m3
Delo:
Kompletna izdelava tira s strojno stabilizacijo; 2917 m</t>
  </si>
  <si>
    <t>Sproščanje kretnic v NZT
Kretnice 60E1-300-1:9 (6°)</t>
  </si>
  <si>
    <t>13</t>
  </si>
  <si>
    <t>Dobava in polaganje zaščitne ločilnega kompozita geotekstil in geomreže katere lastnosti so:
-natezna trdnost : ≥ 40 kN/m
-pri raztezku 2%; natezna trdnost  ≥ 16kN/m
-velikost odprtin mreže v obeh glavnih smereh: &lt; 40 mm</t>
  </si>
  <si>
    <t xml:space="preserve">Dobava, vgraditev in vzdrževanje lesene zagatne stene
Kompletna izvedba zagatne stene, višina zagatne stene do 2 m, tlorisna dolžina zagatne stene 35 m, (izvedba z vrtanjem lukenj fi 150 cca v nosilna tla, vstavljanje tirnic (dolžine cca 6 m) na 1,5 m in tramov izza tirnic z vsem podpiranjem in razpiranjem - Berlinska stena), komplet z dobavo vseh elementov stene, dovozom in postavitvijo, obračun po m2; </t>
  </si>
  <si>
    <t>Oblaganje stopnic z granitnimi ploščami
Dobava in oblaganje nastopnih ploskev stopnic s kamnom - žgan pohorski tonalit deb. 3 cm, lepljene na podlago. Izvedba po detajlu in kontroli mer na objektu!
(šir. cca 33 cm, nedrseča izvedba)</t>
  </si>
  <si>
    <t>Oblaganje čela stopnic z granitnimi ploščami
Dobava in oblaganje čela stopnic s kamnom - žgan pohorski tonalit deb. 2 cm, lepljene na podlago. Izvedba po detajlu in kontroli mer na objektu!
(viš. cca 13 cm)</t>
  </si>
  <si>
    <t>Oblaganje obrob z granitnimi ploščami
Nizkostenska obroba v podhodu, ob stopnicah in podestih s kamnom - žgan pohorski tonalit deb. 1.5 - 2.0 cm, viš.cca 15 cm, lepljena na podlago; stiki s steno so tesnjeni</t>
  </si>
  <si>
    <t>Dobava in vgradnja nedrsnih R11, žlebljenih keramičnih ploščic dim. 30x30 cm deb. 10 mm v cementno - akrilno lepilo.
Opozorilne / označevalne oznake kot opozorilo za spremembe v prostoru
- reliefno varnostno opozorilo stopnišča pred prvo spodnjo stopnico v celotni širini stopnice š=2x30 cm, oznaka v kontrastni (rumeni)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</si>
  <si>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Opozorilne / označevalne oznake kot opozorilo za spremembe v prostoru
- reliefno varnostno opozorilo š=2x30 cm, oznaka v kontrastni (svetlo sivi) barvi, nedrsne R11, čepaste, keramične ploščice dim.: 2 x 30/30/1 cm, vgrajene tankolepilno s cemetno - akrilnim lepilom, npr.: CASALGRANDE PADANA - granitogres tactile izvedba ploščic mora biti skladna s SIST ISO 21542:2012</t>
  </si>
  <si>
    <t>Dobava in vgradnja nedrsnih R11, žlebljenih keramičnih ploščic dim. 30x30 cm deb. 10 mm v cementno - akrilno lepilo.
Smerne / vodilne oznake, postavljene v smeri hoje - š=2x30 cm, oznaka v kontrastni (svetlo sivi) barvi, nedrsne R11, žlebljene, keramične ploščice dim.: 2 x 30/30/1 cm, vgrajene tankolepilno s cemetno - akrilnim lepilom,
npr.: CASALGRANDE PADANA - granitogres tactile, izvedba ploščic mora biti skladna s SIST ISO 21542:2012</t>
  </si>
  <si>
    <t>Dobava in vgraditev jeklene nosilen konstrukcije v vijačeni (kovičeni) izvedbi iz konstrukcijskega jekla S 355
Izdelava, dobava in montaža jeklene konstrukcije nadstrešnice. Osnovni material je kvalitete S355 J2. Vijačni material je kvalitete 8.8 in 10.9. Vsi zvari so polno nosilni. Za jekleno konstrukcijo se zahteva certifikat proizvodnje po SIST EN 1090. Elemente jeklene konstrukcije je potrebno zaščiti pred korozijo v skladu s standardom SIST EN ISO 12944, skupna debelina premazov protikorozijske zaščite znašati min 160 mic. V postavki so zajeti vsi vijaki, zvari in drug pritrdilni material. Konstrukcija dimenzij in oblik po statičnem računu in detajlih, v ceni na enoto zajeti tudi izdelavo delavniške dokumentacije (izdela jo izvajalec kovinske konstrukcije), komplet sidranje jeklene konstrukcije v nosilno konstrukcijo ter izvedbo pregleda jeklene konstrukcije in pisne potrditve s strani pooblaščenega inštituta, komplet z vsemi deli in vsem pritrdilnim materialom, izdelavo in dobavo napenjalcev ter napenjanje zavetrovanja;</t>
  </si>
  <si>
    <t>Steklena fasada stopnišča in dvigala. 
ZASTEKLITEV
- fiksna zasteklitev v alu profilih kot npr. Schüco FW 50+, profili pritrjeni na spodnji zidec in zgornji horizontalen jeklen profil vključno z vsemi maskami, odkapnimi pločevinami. Na steklu natisnjene varnostne oznake kot po detajlu.
Profili:
- vertikalni profil globine 85 mm (Schüco 322260)
- horizontalni profil globine 27 mm (Schüco 322460)
- vertikalni pokrovi globine 15 mm (Schüco 322860); pokrovi z vidnimi imbus pritrdilnimi vijaki
- horizontalni pokrovi globine 10 mm (Schüco 322850); pokrovi z vidnimi imbus pritrdilnimi vijaki
Barva: prašno barvano, barva po izbiri projektanta, skladno z elaboratom informacijskih oznak in opreme 
Zasteklitev
- enojno prozorno varnostno lepljeno steklo (npr. steklo 44.2 VSG)
Ostalo:
- spodnje vpetje - jeklen pocinkan trn vstavljen v vertikalni profil in zavijačen s sidrnim vijakom na betonski parapet
- zgornje vpetje - jeklen pocinkan trn vstavljen v vertikalni profil in privijačen v čelno ploskev jeklene konstrukcije
- zunanja alu odkapna pločevina iz alu pločevine 2 mm, r.š. cca 15 cm
- notranja alu polica iz alu pločevine 2 mm, r.š. cca 35 cm na točkovni podkonstrukciji
- spoj posameznih sten na vogalih - alu pločevina 2mm, r.š. cca 45 cm
- vse po detajlih iz PZI projekta
- skupaj z vsem potrebnim montažnim in tesnilnim materialom
Odpornost na vetrne obremenitve EN 121792,0kN/m2/3,0kN/m2
Odpornost na udarce po EN 14019 I5/E5</t>
  </si>
  <si>
    <t>Dobava in montaža hidravličnega osebnega brezstrojničnega dvigala kot npr. DVG – KLEEMANN
Dobava in montaža osebnega dvigala, nosilnosti 1000 kg oz. 13 oseb, 2 postaji, neprehodna kabina (inox), dimenzija kabine 1100x2100mm (ŠxG), hitrost 0,63 m/s, višina dviga cca do 4,5 m, hidravličen pogon (frekvenčno regulirani ventili, grelec olja za delovanje v zimskih razmerah,Total MRL), sistem krmiljenja mora omogočati možnost nastavitve krmiljenja za samodejni vklop/prestavitev dvigala ob dolgotrajni neuporabi, z vsemi sestavnimi deli za izvedbo, vključno tehničnim prevzemom. (za podrobneši opis dvigala glej tehnično poročilo)</t>
  </si>
  <si>
    <r>
      <rPr>
        <sz val="8"/>
        <rFont val="Arial CE"/>
        <charset val="238"/>
      </rPr>
      <t>Izdelava armiranobetonskega temelja portalnega droga, dimenzije temelja AxBxC = 150x350x300 cm. Pozicija obsega odmetavanje tolčenca, izkop za temelj v materialu III. kategorije in zasip z NNP, odvoz odvečnega materiala na deponijo, izdelavo in postavitev opaža ter armature z dobavo in vgradnjo  betona kvalitete C 30/37, XC4, XF3, finalno obdelavo površine temelja, ki gleda izven terena. Z vgradnjo okvirja s sidrnimi vijaki in izvedbo električne izolacije med stebrom in temeljem. Dimenzije temelja  in armature so, glede na zgornje podatke, razvidne iz načrta.</t>
    </r>
    <r>
      <rPr>
        <b/>
        <sz val="8"/>
        <rFont val="Arial CE"/>
        <charset val="238"/>
      </rPr>
      <t xml:space="preserve">
TIP T1,</t>
    </r>
    <r>
      <rPr>
        <sz val="8"/>
        <color theme="1"/>
        <rFont val="Calibri"/>
        <family val="2"/>
        <charset val="238"/>
        <scheme val="minor"/>
      </rPr>
      <t xml:space="preserve"> temelj  portalnega droga št.: 17, 18, 19, 20, 21, 22, 23, 24, 25, 26, 27, 28, 29, 30, 35, 37, 39, 41, 61, 62, 63, 64, 65, 66, 67, 68, 69, 70, 71, 72, 73, 74, 75, 76</t>
    </r>
  </si>
  <si>
    <r>
      <rPr>
        <sz val="8"/>
        <rFont val="Arial CE"/>
        <charset val="238"/>
      </rPr>
      <t xml:space="preserve">Isto kot poz. 3.1., le za dimenzijo temelja 150x450x300 cm. </t>
    </r>
    <r>
      <rPr>
        <b/>
        <sz val="8"/>
        <rFont val="Arial CE"/>
        <charset val="238"/>
      </rPr>
      <t xml:space="preserve">
TIP T4,</t>
    </r>
    <r>
      <rPr>
        <sz val="8"/>
        <color theme="1"/>
        <rFont val="Calibri"/>
        <family val="2"/>
        <charset val="238"/>
        <scheme val="minor"/>
      </rPr>
      <t xml:space="preserve"> temelj portalnega droga št.: 31, 32, 33, 34, 43, 44, 45, 46, 47, 48, 49, 50, 51, 52, 53, 54, 55, 56, 57, 58, 59, 60</t>
    </r>
  </si>
  <si>
    <t>Končna regulacija portalov po vertikali po obremenitvi le teh.</t>
  </si>
  <si>
    <t>Izvedba zavarovanja tirne grede pri izkopu za temelj
- npr. PP polst in leseni plohi, zaščita pri vseh temeljih</t>
  </si>
  <si>
    <t>Dobava in vgradnja stigmaflex cevi 3 x Ø63 mm z gladko notranjo površino, v temelj za prehod optičnega kabla
- v temelju portalnega droga št. 34 in 58</t>
  </si>
  <si>
    <t>Izdelava armiranobetonskega temelja droga tip
M 57vp, ki se bo namestil v tirni premi,
predvidena nosilnost tal je 200 kN/m2 in način
vkopa B, glede novi na "Katalog temeljev stebrov
vozne mreže" (SŽ-Projektivno podjetje, 2007)
po katalogu določene dimenzije temelja so
90x90x140(190)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501, 502, 503</t>
  </si>
  <si>
    <t>Izdelava armiranobetonskega temelja droga tip
M 110vp, ki se bo namestil v tirni premi,
predvidena nosilnost tal je 200 kN/m2 in način
vkopa A, glede novi na "Katalog temeljev stebrov
vozne mreže" (SŽ-Projektivno podjetje, 2007)
po katalogu določene dimenzije temelja so
130x130x160(210)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3A,4A,3,4,5A, 6A,5,6, 9, 10, 11, 13, 15, 77, 79</t>
  </si>
  <si>
    <t>Izdelava armiranobetonskega temelja droga tip
M 110vp(M110kvp) ki se bo namestil v tirni krivini
predvidena nosilnost tal je 200 kN/m2 in način
vkopa A, glede novi na "Katalog temeljev stebrov
vozne mreže" (SŽ-Projektivno podjetje, 2007)
po katalogu določene dimenzije temelja so
130x150x200(250)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7, 8, 12, 14, 16, 78, 80, 81, 82, 83, 84, 85, 86, 89A, 90A</t>
  </si>
  <si>
    <t>Izdelava armiranobetonskega temelja droga tip
M 110vp, ki se bo namestil v tirni krivini
predvidena nosilnost tal je 200 kN/m2 in način
vkopa B, glede novi na "Katalog temeljev stebrov
vozne mreže" (SŽ-Projektivno podjetje, 2007)
po katalogu določene dimenzije temelja so
130x130x180(230) cm): Pozicija obsega zavarovanje
gramozne grede, odmetavanje tolčenca, izkop za
temelj v materialu III.-IV. kategorije, odvoz odvečnega
materiala na deponijo, začasno zavarovanje izkopanih
jam, izdelavo in postavitev opaža za del temelja, ki gleda
izven terena ter armature in vlitje temelja z betonom marke C 25/30, finalno obdelavo površine temelja, ki gleda izven terena in postavitev (privijačenje) droga na temelj, vključno z izvedbo električne izolacije med drogom in temeljem.
Dimenzije temelja in armature so, glede na zgornje
podatke, razvidne iz navedenega kataloga.
temelj droga št.: 401, 504</t>
  </si>
  <si>
    <t>Izdelava armiranobetonskega temelja enojnega sidra
Tse:
Pozicija obsega odmetavanje tolčenca, izkop za
temelj v materialu III. kategorije, odvoz odvečnega
materiala na deponijo, izdelavo in postavitev opaža,
izdelavo in namestitev armature in sidrne zanke in
vlitje temelja z betonom kvalitete C 30/37, XC4, XF3,
ter finalno obdelavo površine temelja, ki gleda izven
terena. Dimenzije temelja in armature so razvidne iz
že omenjenega kataloga.
dimenzija temelja 100x100x170 (190) cm; temelj
enojnega sidra št.: 22, 24, 26, 31, 37, 43, 46, 48, 57, 60, 66, 67</t>
  </si>
  <si>
    <t>5.4</t>
  </si>
  <si>
    <t>13.1</t>
  </si>
  <si>
    <t>13.2</t>
  </si>
  <si>
    <r>
      <t xml:space="preserve">Dobava in montaža svetilke na drog zunanje razsvetljave s konzolo. 
Svetilka kot Siteco Streetlight 20 midi LED,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LED High Power, nazivni svetlobni tok: 13.590lm, svetlobni izkoristek: 98lm/W,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138W, konec obratovalne dobe: 152W, redukcija: 60W, ohišje svetilke,
material: aluminij, tlačno ulito, prašno premazano, v Siteco® kovinsko sivi barvi (DB 702S), dolžina: 535mm, širina: 230mm,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tirnega območja.</t>
    </r>
  </si>
  <si>
    <r>
      <t xml:space="preserve">Dobava in montaža svetilke na drog s
konzolo. 
Streetlight 20 micro LED, svetilka za kandelaber, primarno usmerjanje svetlobe leča, material: PMMA, primarni svetlobnotehnični pokrov: pokrov, material: varnostno kaljeno steklo (ESG), prozoren material, porazdelitev svetilnosti: ST0.5a, izstop svetlobe: direktno sevajoče, primarna svetlobna karakteristika: asimetrično, način montaže: nastavek, nastavek, LED, LED High Power, nazivni svetlobni tok: 3.520lm, svetlobni izkoristek: 95lm/W, barva svetlobe: 830, barvna temperatura: 3000K, predstikalna naprava: EVG Plus, upravljanje: redukcija moči, digitalni komunikacijski vmesnik, nadzor in zagotavljanje konstantnega svetlobnega toka, časovno-odvisno upravljanje svetlobnega toka, fleksibilno parametriranje svetlobnega toka, termična zaščita, elektronska redukcija moči, priklop na omrežje: 220..240V, AC, 50/60Hz, začetek obratovalne dobe: 37W, konec obratovalne dobe: 39W, redukcija: 18W, ohišje svetilke,
material: aluminij, tlačno ulito, prašno premazano, v Siteco® kovinsko sivi barvi (DB 702S), dolžina: 408mm, širina: 216mm, višina: 120mm, nastavek: 42/60/76mm (direktni natik) in 42/60mm (pritrditev s strani), kandelabrska prirobnica: 42mm: 5XA59000XM4, 60mm: 5XA59000XM2, 76mm: 5XA59000XM1, zaščitna stopnja (celota): IP66, zaščitni razred (celota): zaščitni razred II (RII - zaščitno izoliranje), certifikacijski znak: CE, ENEC, VDE, odpornost na udarce: IK09, dopustna delovna temperatura okolice za zunanja območja uporabe: -35..+50°C. 
</t>
    </r>
    <r>
      <rPr>
        <b/>
        <sz val="8"/>
        <rFont val="Arial"/>
        <family val="2"/>
        <charset val="238"/>
      </rPr>
      <t>Svetilke za osvetlitev perona.</t>
    </r>
  </si>
  <si>
    <r>
      <t xml:space="preserve">Dobava in montaža svetilke na konstrukcijo nadstreška, ali zid postajnega poslopja. 
Floodlight 20 mini LED, žaromet, LED unit, primarno usmerjanje svetlobe leča, material: umetna masa, primarni svetlobnotehnični pokrov: zaščitno steklo, material: varnostno kaljeno steklo (ESG), prozoren material, porazdelitev svetilnosti: PL61, izstop svetlobe: direktno sevajoče, način montaže: nadgradna montaža, LED, LED High Power, nazivni svetlobni tok: 4.980lm, svetlobni izkoristek: 98lm/W, barva svetlobe: 830, barvna temperatura: 3000K, predstikalna naprava: EVG Plus, upravljanje: fleksibilno parametriranje svetlobnega toka, časovno-odvisno upravljanje svetlobnega toka, digitalni komunikacijski vmesnik, redukcija moči, termična zaščita, elektronska redukcija moči, v kompletu: priključna sponka, 5-polna, maks. 2,5mm², priklop na omrežje: 220..240V, AC, 50/60Hz, nazivna moč: 51W, LED unit, svetlobni modul, material: aluminij, tlačno ulito, prašno premazano, v Siteco® kovinsko sivi barvi (DB 702S), dolžina: 446mm, širina: 355mm, višina: 62mm, okvir ohišja, material: aluminij, tlačno ulito, prašno premazano, v Siteco® kovinsko sivi barvi (DB 702S), nosilno streme,
material: jeklo, prašno premazano, v Siteco® kovinsko sivi barvi (DB 702S), DALI, zaščitna stopnja (celota): IP66, zaščitni razred (celota): zaščitni razred II (RII - zaščitno izoliranje), certifikacijski znak: CE, ENEC, VDE, zaščitni znak: D, dopustna delovna temperatura okolice: -40..+40°C, dopustna delovna temperatura okolice za zunanja območja uporabe: -40..+50°C, standard: DIN EN 12944.
</t>
    </r>
    <r>
      <rPr>
        <b/>
        <sz val="8"/>
        <rFont val="Arial"/>
        <family val="2"/>
        <charset val="238"/>
      </rPr>
      <t>Svetilke za osvetlitev perona.</t>
    </r>
  </si>
  <si>
    <t>Predelava omare KPMO - EE postaja Borovnica
-zamenjava NV talilnih varovalk 3x100A
-dobava in montaža polindirektnega trifaznega dvosmernega števca delovne in jalove energije z merjeno močjo razreda točnosti B ali 1 za delovno ter 2 za jalovo energijo s komunikacijskim vmesnikom (skladno s SONDO)
-dobava in montaža tokovnih transformatorjev TT100/5A razred r.05, certificiranih in potrjenih skladno s SONDO (3kom)
-odstranitev obstoječega ter dobava in polaganje (upoštevati preboje, nove kabelske police, PEHD cevi za povezavo KPMO, RM in RG, kabel 4x50mm2)  novega dovodnega kabla med KPMO, števci, omaro RM in RG; kabel NYY-(J) 4x50 mm2 dolžine 50m. Pri kablih upoštevati kabelske zaključke in glave.
-sodelovanje distribucijskega podjetja Elektro Ljubljana</t>
  </si>
  <si>
    <r>
      <t xml:space="preserve">PRIKLJUČNA MERILNA OMARA
Dobava in montaža prenapetostnih odvodnikov I. stopnje tipa </t>
    </r>
    <r>
      <rPr>
        <b/>
        <sz val="8"/>
        <rFont val="Arial"/>
        <family val="2"/>
        <charset val="238"/>
      </rPr>
      <t xml:space="preserve">PZH I V/275/12,5 </t>
    </r>
    <r>
      <rPr>
        <sz val="8"/>
        <rFont val="Arial"/>
        <family val="2"/>
        <charset val="238"/>
      </rPr>
      <t>kataloška številka: 77 10 006 za vgradnjo v priključno merilno omarico v kompletu z drobnim instalacijskim materialom za montažo prenapetostnih odvodnikov. Proizvajalec HERMI</t>
    </r>
  </si>
  <si>
    <r>
      <t xml:space="preserve">PRIKLJUČNA MERILNA OMARA
Dobava in montaža prenapetostnih odvodnikov I. stopnje tipa </t>
    </r>
    <r>
      <rPr>
        <b/>
        <sz val="8"/>
        <rFont val="Arial"/>
        <family val="2"/>
        <charset val="238"/>
      </rPr>
      <t xml:space="preserve">PZH I B/255/80 </t>
    </r>
    <r>
      <rPr>
        <sz val="8"/>
        <rFont val="Arial"/>
        <family val="2"/>
        <charset val="238"/>
      </rPr>
      <t>kataloška številka: 77 10 080 za vgradnjo v priključno merilno omarico v kompletu z drobnim instalacijskim materialom za montažo prenapetostnih odvodnikov. Proizvajalec HERMI</t>
    </r>
  </si>
  <si>
    <r>
      <t xml:space="preserve">GLAVNI 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glavni pritlični razdelilec v kompletu z drobnim instalacijskim materialom za montažo prenapetostnih odvodnikov. Proizvajalec HERMI</t>
    </r>
  </si>
  <si>
    <r>
      <t xml:space="preserve">PODRAZDELILEC
Dobava in montaža prenapetostnih odvodnikov II. stopnje tipa </t>
    </r>
    <r>
      <rPr>
        <b/>
        <sz val="8"/>
        <rFont val="Arial"/>
        <family val="2"/>
        <charset val="238"/>
      </rPr>
      <t xml:space="preserve">PZH II V3+1/275/50 M </t>
    </r>
    <r>
      <rPr>
        <sz val="8"/>
        <rFont val="Arial"/>
        <family val="2"/>
        <charset val="238"/>
      </rPr>
      <t>kataloška številka: 77 24 230 za vgradnjo v podrazdelilec I. etaže v kompletu z drobnim instalacijskim materialom za montažo prenapetostnih odvodnikov. Proizvajalec HERMI</t>
    </r>
  </si>
  <si>
    <r>
      <t xml:space="preserve">ZAŠČITA PODATKOVNIH LINIJ
Dobava in montaža prenapetostnega odvodnika za zaščito podatkovnih linij (telefonski kabel) tipa </t>
    </r>
    <r>
      <rPr>
        <b/>
        <sz val="8"/>
        <rFont val="Arial"/>
        <family val="2"/>
        <charset val="238"/>
      </rPr>
      <t xml:space="preserve">PZH DTB 4/100M 5cat </t>
    </r>
    <r>
      <rPr>
        <sz val="8"/>
        <rFont val="Arial"/>
        <family val="2"/>
        <charset val="238"/>
      </rPr>
      <t>kataloška številka: 77 45 109 za vgradnjo na dovodni telefonski kabel pred razvodno omarico kompletu z drobnim instalacijskim materialom za montažo prenapetostnih odvodnikov. Proizvajalec HERMI</t>
    </r>
  </si>
  <si>
    <r>
      <t xml:space="preserve">ZAŠČITA PODATKOVNIH LINIJ
Dobava in montaža prenapetostnega odvodnika za zaščito podatkovnih linij (koaksialni kabel) tipa </t>
    </r>
    <r>
      <rPr>
        <b/>
        <sz val="8"/>
        <rFont val="Arial"/>
        <family val="2"/>
        <charset val="238"/>
      </rPr>
      <t xml:space="preserve">PZH KO-9P </t>
    </r>
    <r>
      <rPr>
        <sz val="8"/>
        <rFont val="Arial"/>
        <family val="2"/>
        <charset val="238"/>
      </rPr>
      <t>kataloška številka: 77 55 016 za vgradnjo na dovodni koaksialni kabel pred razvodno omarico kompletu z drobnim instalacijskim materialom za montažo prenapetostnih odvodnikov. Proizvajalec HERMI</t>
    </r>
  </si>
  <si>
    <t>DROBNI INŠTALACIJSKI MATERIAL
Drobni inštalacijski material potreben za montažo prenapetostnih odvodnikov</t>
  </si>
  <si>
    <t>43.1</t>
  </si>
  <si>
    <r>
      <t>*Kabelska spojka na energetskem kablu z armaturo (NYBY, NAYBY, ...):  
do 3x1,5 mm</t>
    </r>
    <r>
      <rPr>
        <vertAlign val="superscript"/>
        <sz val="8"/>
        <rFont val="Arial"/>
        <family val="2"/>
        <charset val="238"/>
      </rPr>
      <t>2</t>
    </r>
  </si>
  <si>
    <t>Lesena omarica za hranjenje 8 kretniških 
ključev s ključavnico in steklenimi vratci</t>
  </si>
  <si>
    <t>Predelava omare SCADA za zunanjo razsvetljavo;
Prilagoditev SCADE za prenos v center vodenja:
- zunanjo tirno in peronsko razsvetljavo
- razsvetljavo podhoda in nadstreškov (RP)
Potrebna dela:
-načrt tovarniške dokumentacije dobavljene opreme do priključnih sponk
-zaslonska slika, prilagoditev
-nastavitev tabel v SQS strežniku
-programiranje krmilni nivo
-vgradnja izhodnega modula (5xDO signal)
-vgradnja vhodnega modula (11xDI signal)
-razširitev osnovne plošče
-predelava in vključitev novih krmilnih tokokrogov razsvetljave podhoda
-preimenovanje elementov in krmilnih tokokrogov obstoječe in nove razsvetljave v sodelovanju s SŽ EE
-preizkus in zagon krmiljenja z novimi nastavitvami</t>
  </si>
  <si>
    <t>Simulacija delovanja signala v
tehničnem prostoru, ki obsega:
- prenos vstavka,
- priklop žarnic,
- povezava,
- testiranje in preizkus</t>
  </si>
  <si>
    <t>Simulacija delovanja premikalnega signala
v tehničnem prostoru, ki obsega:
- prenos vstavka,
- priklop žarnic,
- povezava,
- testiranje in preizkus</t>
  </si>
  <si>
    <r>
      <t>Dobava hidravličnega kretniškega pogona za
normalni hod, s kontrolnim drogovjem
za navadno kretnico
1E60 - 300 - 1:9 (6</t>
    </r>
    <r>
      <rPr>
        <vertAlign val="superscript"/>
        <sz val="8"/>
        <rFont val="Arial"/>
        <family val="2"/>
        <charset val="238"/>
      </rPr>
      <t>0</t>
    </r>
    <r>
      <rPr>
        <sz val="8"/>
        <rFont val="Arial"/>
        <family val="2"/>
        <charset val="238"/>
      </rPr>
      <t>)</t>
    </r>
  </si>
  <si>
    <t>Simulacija delovanja ŠO
na delu tirnice, ki obsega:
- prenos ŠO senzorja in omarice,
- pritrditev na tirnico,
- povezava,
- testiranje in preizkus</t>
  </si>
  <si>
    <t>Kabel za simulirane naprave
v tehničnem prostoru
S-2YY 12x1x0,9</t>
  </si>
  <si>
    <t>Ranžiranje kabla za simulirane
signale na KKS in izdelava povezave</t>
  </si>
  <si>
    <t>Mehanska robbel ključavnica UIC 60
različnih tipov ključev</t>
  </si>
  <si>
    <t>Začasni raztirnik - levi (RZ1)
komplet s ključavnicama
in pritrdilnim materialom</t>
  </si>
  <si>
    <t>Izdelava merilnega in preizkusnega
protokola (1. fazni teh. pregled)</t>
  </si>
  <si>
    <t>Prestavitev robbel ključavnice
UIC 60 različnih tipov ključev</t>
  </si>
  <si>
    <t>Začasni raztirnik - levi (RZ2)
komplet s ključavnicama
in pritrdilnim materialom</t>
  </si>
  <si>
    <t>Prestavitev raztirnika - levi (RZ1)
komplet s ključavnicama
in pritrdilnim materialom</t>
  </si>
  <si>
    <t>Izdelava merilnega in preizkusnega
protokola (2 fazni teh. pregled)</t>
  </si>
  <si>
    <t>3,10</t>
  </si>
  <si>
    <t>Prestavitev raztirnika - levi (RZ1)
komplet s ključavnicam
in pritrdilnim materialom</t>
  </si>
  <si>
    <t>Izdelava merilnega in preizkusnega
protokola (3. fazni teh. pregled)</t>
  </si>
  <si>
    <t>Informacijski pano za vozni red in krajevna tabla "BOROVNICA" prostostoječi, dvojni, dvostranski (namestitev na otočnem peronu)
vitrina dim. 961/1309/35 - 4x
krajevna peronska tabla dim 2132/400/40 - 2x
RF cev, Procrom natur Ø80 mm, 2535 mm - 2x
RF cev, Procrom natur Ø80 mm, 2100 mm - 1x
FE podložna plošča Ø280 mm - 3x
RF okrasna rozeta - 3x</t>
  </si>
  <si>
    <t>Informacijski pano za vozni red in krajevna tabla "BOROVNICA", prostostoječi, enojni, enostranski, namestitev na bočnem peronu.
vitrina dim. 961/1309/35 - 2x
krajevna peronska tabla dim. 2132/400/40
RF cev, Procrom natur Ø80 mm, 2100 mm - 3x
FE podložna plošča Ø280 mm - 3x
RF okrasna rozeta - 3x</t>
  </si>
  <si>
    <t>Ureditev katasterskih mej javne železniške infrastrukture (JŽI), obračun po m1 tira. Upoštevati stroške vzpostavitve vseh potrebnih mejnih znamenj (poleg ureditve meje).</t>
  </si>
  <si>
    <t>Izdelava/dopolnitev elaborata geodetske mreže pred pričetkom izvedbe</t>
  </si>
  <si>
    <r>
      <t>Lesena omarica za hranjenje 8 kretniških  ključev s ključavnico in steklenimi vratci</t>
    </r>
    <r>
      <rPr>
        <u/>
        <sz val="11"/>
        <rFont val="Arial CE"/>
        <charset val="238"/>
      </rPr>
      <t/>
    </r>
  </si>
  <si>
    <t>Sprememba IZN načrta 6/2 SV naprave zaradi spremenjenih gradbenih mej nadgradnje odseka proge in spremenjenega obsega del</t>
  </si>
  <si>
    <t>H.6) NPr 575.5 (Vnanje Gorice) V KM 575+460,26</t>
  </si>
  <si>
    <t>Demontaža tirno magnetnih kontaktov za vklopna in izklopna mesta  z ustreznim skladiščenjem in kasnejša ponovna vgradnja le teh, z novo priključno omarico, novimi kabli od gobice do kontakta in novimi zaščitnimi cevmi.</t>
  </si>
  <si>
    <t>Demontaža in ponovna montaža magnetnih kontaktov za vklopna in izklopna mesta, za vse potrebne strojne regulacije tira</t>
  </si>
  <si>
    <t>19</t>
  </si>
  <si>
    <t>Zaščita za cestni svetlobno-zvočni signal v času izvedbe gradbenih del.</t>
  </si>
  <si>
    <t>Zaščita za  zaporniški pogon v času izvedbe gradbenih del</t>
  </si>
  <si>
    <r>
      <t>Ureditev vseh ozemljitev na NPr z izolirano jekleno Fe vrvjo 70mm</t>
    </r>
    <r>
      <rPr>
        <vertAlign val="superscript"/>
        <sz val="8"/>
        <rFont val="Arial"/>
        <family val="2"/>
        <charset val="238"/>
      </rPr>
      <t>2</t>
    </r>
    <r>
      <rPr>
        <sz val="8"/>
        <rFont val="Arial"/>
        <family val="2"/>
        <charset val="238"/>
      </rPr>
      <t xml:space="preserve"> na drog voznega voda
meritev in preizkus</t>
    </r>
  </si>
  <si>
    <t>Telefonski kabel TD TPM 10x4x1,2 za vklopna mesta in povezavo s postajo, polaganje v traso progovnega kabla</t>
  </si>
  <si>
    <t>Vse potrebne izločitve NPr po posametnem tiru, skladno z faznostjo gradnje</t>
  </si>
  <si>
    <t>Izdelava projekta PID, DZO</t>
  </si>
  <si>
    <t>Sprememba IZN načrta 6/6 Ureditev zavarovanja NPr 575.5 zaradi spremenjenih gradbenih mej nadgradnje odseka proge in spremenjenega obsega del</t>
  </si>
  <si>
    <t>Sprememba IZN načrta 6/7 Ureditev zavarovanja NPr 577.3 zaradi spremenjenih gradbenih mej nadgradnje odseka proge in spremenjenega obsega del</t>
  </si>
  <si>
    <t>Sprememba IZN načrta 6/8 Ureditev zavarovanja NPr 578.2 zaradi spremenjenih gradbenih mej nadgradnje odseka proge in spremenjenega obsega del</t>
  </si>
  <si>
    <t>Lesena omarica za hranjenje 8 kretniških ključev s ključavnico in steklenimi vratci</t>
  </si>
  <si>
    <t>Mehanska zaščita uvoznega signala A1 z lesenim opažem</t>
  </si>
  <si>
    <t>Demontaža in ponovna montaža premikalnega signala 2D na nov temelj s prevozom v skladišče</t>
  </si>
  <si>
    <t>Simulacija delovanja premikalnega  signala 2D v tehničnem prostoru, ki obsega:
- prenos vstavka
- priklop žarnic
- povezava
- testiranje in preizkus</t>
  </si>
  <si>
    <t>Simulacija delovanja senzorja ŠO 04 na delu tirnice, ki obsega:
- prenos ŠO in omarice
- pritrditev na tirnico
- povezava
- testiranje in preizkus</t>
  </si>
  <si>
    <t>Mehanska zaščita kablov za Ps 2D in ŠO</t>
  </si>
  <si>
    <t>Mehanska zaščita TOUS A1 z lesenim opažem</t>
  </si>
  <si>
    <t>Demontaža in ponovna montaža števcev osi ŠO naj. A1, ŠO1, proga A1, ŠO4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</si>
  <si>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</si>
  <si>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A2 z lesenim opažem</t>
  </si>
  <si>
    <t>Demontaža in ponovna montaža premikalnega signala 1V na nov temelj s prevozom v skladišče</t>
  </si>
  <si>
    <t>Simulacija delovanja premikalnega signala 1V v tehničnem prostoru, ki obsega:
- prenos vstavka
- priklop žarnic
- povezava
- testiranje in preizkus</t>
  </si>
  <si>
    <t>Simulacija delovanja senzorja ŠO 03 na delu tirnice, ki obsega:
- prenos ŠO in omarice
- pritrditev na tirnico
- povezava
- testiranje in preizkus</t>
  </si>
  <si>
    <t>Mehanska zaščita kablov za Ps 1V in ŠO</t>
  </si>
  <si>
    <t>Mehanska zaščita TOUS A2 z lesenim opažem</t>
  </si>
  <si>
    <t>Demontaža in ponovna montaža števcev osi ŠO naj. A2, ŠO2, proga A2, ŠO3 z novim pritrdilnim materialom za tirnice UIC 60 in priključnimi omaricami in nastavitvijo ob obnovi in tirni regulaciji</t>
  </si>
  <si>
    <t>Demontaža in ponovna montaža pomožnega tirnega magneta 500 Hz s pritrdilnim materialom UIC 60 zaščitno cevjo in uvodom in  malim kabelskim delilcem</t>
  </si>
  <si>
    <t>Izdelava POV in DZO</t>
  </si>
  <si>
    <t>Sprememba IZN načrta 6/9 Vmesno zavarovanje zaradi spremenjenih gradbenih mej nadgradnje odseka proge in spremenjenega obsega del</t>
  </si>
  <si>
    <t>Sprememba IZN načrta 6/2 SV naprave zaradi spremenjenega poteka vmesnih faz  in spremenjenega obsega del</t>
  </si>
  <si>
    <t>Mehanska zaščita uvoznega signala B2 z lesenim opažem</t>
  </si>
  <si>
    <t>Demontaža in ponovna montaža premikalnega signala 6L na nov temelj s prevozom v skladišče</t>
  </si>
  <si>
    <t>Simulacija delovanja premikalnega signala 6L v tehničnem prostoru, ki obsega:
- prenos vstavka,
- priklop žarnic,
- povezava,
- testiranje in preizkus</t>
  </si>
  <si>
    <t>Simulacija delovanja senzorja ŠO K5/203 na delu tirnice, ki obsega:
- prenos ŠO in omarice,
- pritrditev na tirnico,
- povezava,
- testiranje in preizkus</t>
  </si>
  <si>
    <t>Mehanska zaščita kablov za Ps 6L in ŠO</t>
  </si>
  <si>
    <t>Mehanska zaščita TS B2 z lesenim opažem</t>
  </si>
  <si>
    <t>Demontaža in ponovna montaža števcev osi ŠO naj. B2, 203/naj. B2, 506, K5/203 z novim pritrdilnim materialom za tirnice UIC 60 in priključnimi omaricami in nastavitvijo ob obnovi in tirni regulaciji</t>
  </si>
  <si>
    <t>Demontaža in ponovna montaža pomožnega tirnega magneta 500 Hz s pritrdilnim materialom UIC 60, zaščitno cevjo in uvodom ter malim kabelskim delilcem</t>
  </si>
  <si>
    <t>Mehanska zaščita uvoznega signala B1 z lesenim opažem</t>
  </si>
  <si>
    <t>Demontaža in ponovna montaža premikalnega signala 7V na nov temelj s prevozom v skladišče</t>
  </si>
  <si>
    <t>Mehanska zaščita kablov za Ps 7V in ŠO</t>
  </si>
  <si>
    <t>Simulacija delovanja premikalnega signala 7V v tehničnem prostoru, ki obsega:
- prenos vstavka,
- priklop žarnic,
- povezava,
- testiranje in preizkus</t>
  </si>
  <si>
    <t>Simulacija delovanja senzorja ŠO K7/304 na delu tirnice, ki obsega:
- prenos ŠO in omarice,
- pritrditev na tirnico,
- povezava,
- testiranje in preizkus</t>
  </si>
  <si>
    <t>Mehanska zaščita TOUS B1 z lesenim opažem</t>
  </si>
  <si>
    <t>Demontaža in ponovna montaža števcev osi ŠO naj.B1, 304/naj.B1, 505, K7/304 z novim pritrdilnim materialom za tirnice UIC 60 in priključnimi omaricami ter nastavitvijo ob obnovi in tirni regulaciji</t>
  </si>
  <si>
    <t>Sprememba IZN načrta 6/4 Vmesno zavarovanje zaradi spremenjenih gradbenih mej nadgradnje odseka proge  in spremenjenega obsega del</t>
  </si>
  <si>
    <t>14</t>
  </si>
  <si>
    <t>25</t>
  </si>
  <si>
    <t>18</t>
  </si>
  <si>
    <t>24</t>
  </si>
  <si>
    <t>26</t>
  </si>
  <si>
    <t>21</t>
  </si>
  <si>
    <t>23</t>
  </si>
  <si>
    <t>22</t>
  </si>
  <si>
    <t xml:space="preserve">Merilna omara nova prostostoječa PMO:
-termoplastična omara s podstavkom zaščite vsaj IP65, dimenzij 125x50x30 cm z enojnimi  vrati in ključavnico distribucijskega podjetja na betonski (plastični) podstavek. Po potrebi.
.- trifazni dvotarifni števec el.energije 230/400V, 50 Hz, 5-85A, z dajalnikom impulza tip MT173- D1A54-485 ali ZMD120AR (tip preveri v soglasju); 1 kos
- varovalčni odklopnik, ST 160-3*35A; 1 kos
- varovalčni odklopnik, ST 160-3*80A; 1 kos
- PEN zbiralka; 1 kos
.-odvodnik prenapetosti PROTEC  B2, komplet
  In=8/20,30kA; 3 kosi
-tesnitev uvodnih cevi Raychem RDSS, </t>
  </si>
  <si>
    <t xml:space="preserve">Stroški prestavitve odjemnega mesta (po pogodbi z Elektro Ljubljana).  </t>
  </si>
  <si>
    <t>Dobava, montaža ter vzpostavitev delovnega mesta čuvaja nivojskega prehoda skladno z vsemi pravilniki</t>
  </si>
  <si>
    <t>Sprememba IZN načrta  zaradi spremenjenih gradbenih mej nadgradnje odseka proge  in spremenjenega obsega del</t>
  </si>
  <si>
    <t>Izdelava IZN načrta/elaborata začasne odjavnice na odseku Borovnica - Verd</t>
  </si>
  <si>
    <t>Postavitev in vzpostavitev začasne odjavnice, skladno z izdelanim načrtom/elaboratom začasne odjavnice z novimi kabli in razdelilci  ( Kontejner in naprave zagotovi upravljavec ), z vsemi potrebnimi prevezavami (desni / levi tir).</t>
  </si>
  <si>
    <t>Razdelilna omara RZ za zavetišče:
-termoplastična omara zaščite IP55, dimenzij cca 25x15x15 cm.; 1 kom
-števec električne energije odštevalni (interni), trifazni elektronski tip PRO380MOD; 1 kom
-inštalacijski odklopnik  1*10A-B; 6 kom
-inštalacijski odklopnik  1*16A-B; 4 kom
-kontaktor KN-20-10A (2-0), krm.nap. 230V; 3 kom
-zaščitno stikalo enofazno RCCB In=25A, Ii=0,03A; 2 kos
-FSA naprava za avtomatski ponovni vklop; 2 kos
-vtičnica nadgradna na šino 230V,16A;1 kom
-vrstne sponke vs 16 za 16 mm2; 4 kom
-vrstne sponke vs 2,5; 12 kom
-PEN zbiralka; 1 kom
-kanal IKP1; 2 m
-drobni material</t>
  </si>
  <si>
    <t>Izdelava odvodnjavanja za odtok deževnice s strehe kontejnerja:
- izdelava kanalizacije iz PVC cevi premera 12 cm vključno s podložno plastjo iz cementnega betona, v globini do 1,0 m.; 5 m
- izdelava jaška iz cementnega betona, krožnega prereza s premerom 30 cm, globokega do 1,0 m. Opomba: peskolov z bet. pokrovom.; 1 kos
- ureditev ponikovalnice s perforirano cevjo iz cementnega betona, krožnega prereza, s premerom 100 cm, globine 1,0 m. Opomba: vključno z betonskim pokrovom in vsemi potrebnimi deli.; 1 kos</t>
  </si>
  <si>
    <t>Izvedba ozemljitve TK kontejnerja:
- izvedba temeljnega ozemljila z ozemljilnim trakom Rf 30x3,5mm, povezava z armaturo temeljne plošče kontejnerja; 12 m
- izvedba obročastega/tračnega ozemljila z ozemljilnim trakom Rf 30x3,5mm, izkop in polaganje ozemljil na globini 0,8 m, zasipanje s kvalitetno zemljo za izboljšanje specifične upornosti tal; 80 m
- montaža križnih sponk, izdelava merilnih spojev; 12 kos
- drobni vezni material; 1 kpl
- meritve upornosti ozemljila; 1 kpl
- povrnitev v prvotno stanje; 1 kpl</t>
  </si>
  <si>
    <t>Predelava razdelilne omare +RG
Izvede se predelava obstoječe razdelilne omare +RG z novo opremo po seznamu. Omaro oziroma vodnike je potrebno vizuelno urediti in označiti nove elemente.
-varovalčni ločilnik TYTAN II za D0 taljive vložke do 63A, 3-polni, 50kA; priložiti talilne varovalke in vmesnik, tip IS504702-A; 1 kom
-zaščitno stikalo, RCCB, 63A/4p/300mA, 10kA , AC Serija BC- serija, Tip AC, Izvedba brez zakasnitve, Standard za izdelek EN 61008; tip BC006130--; 2 kom
-prigradno stikalo za RCCB stikala (1 Z,1 O), Š=0.5TE, 8A; tip BD900002--; 2 kom
-pogon daljinski FSA, za avt. vklop RCCD,RCBO,MZS in BMS0; tip BD900907-A; 2 kom
-instalacijski odklopnik B 1*2A, 10kA; Schrack; 2 kom
-števec trifazni: INEPRO METERING PRO 380-MOD, direktne meritve, max 100A, Obvezna funkcija števca: RS485 MOD BUS PROTOKOL+PULZNI IZHOD, 2 TARIFI; 1 kom
-naprava Combox; 1 kom
-naprava Aximia AXSP3P01; 1 kom
-tarifna krmilna enota z avt. varovalko B 1*2A, 10kA, npr. Noark ex9td 2CO; 1 kpl
-vrstne sponke; 1 kpl
-drobni material; 1 kpl
-označevanje omare, vodnikov, sponk, stikal in elementov v sodelovanju s SŽ EE; 1 kpl
-preizkus in zagon omare z nastavitvami - parametriranjem; 1 kpl
-izdelava meritev električnih inštalacij z merilnimi protokoli oz. poročilom (za obstoječe inštalacije zunanje razsvetljave napajane iz +RG); 1 kpl
-tesnitev dna omare - dovodov; 1 kpl</t>
  </si>
  <si>
    <t>Razdelilnik +RM
Izdelava novega razdelilnika RM, zaščite IP65; termoplastična omara izvedbe z vrati in ključavnico službe za vzdrževanje SŽ-EE. Novi razdelilnik RM se montira ob mestu obstoječe KPMO z novimi temelji oziroma betonskimi / plastičnimi podstavki. Končno izvedbo omare in material mora izdelovalec uskladiti s projektantom. Upoštevati je potrebno priklop vse priklope energetskih kablov s kabelskimi zaključki in glavami (kabel iz ENP in KPMO)
-varovalčni ločilnik, vel.00, M8, 160A, 3 polni 70mm², vijačni priključek, priložiti talilne varovalke; tip SI332000--; 2 kom
-avtomatsko preklopno stikalo ATyS t M, In=160, s povezovalno zbiralko, kabelskimi čevlji in ostalim priborom za montažo v omaro (opcijsko vmesni 400/230V TR); 1 kom
-parametriranje, preizkus in zagon avtomatskega preklopnega stikala; 1 kpl
-instalacijski odklopnik B 1*6A, 10kA; Schrack; 1 kom
-grelec za omare 100W/130°C, s priključno sponko; tip IUK08344--; 1 kom
-termo - higrostat, 40-90% rF, 1 preklopni kontakt; tip IUK08564--; 1 kom
-vrstne sponke; 1 kpl
-N zbiralka; 1 kpl
-PE zbiralka; 1 kpl
-drobni material; 1 kpl
-označevanje omare in elementov v sodelovanju s SŽ EE; 1 kpl
-tesnitev dna omare s polnilom (50 litrov); 1 kpl</t>
  </si>
  <si>
    <t>Izdelava ozemljila za razdelilnik RM
Postavka zajema vsa dela, material, spojni in montažni pribor ter gradbena dela do polne funkcionalnosti.
- vodnik P/F 1x95mm²; 4 m
- valjanec Rf-35x3mm; 10 m
- sponka za povezavo P/F vodnika in valjanca Rf; 1 kom
- sponka za povezavo Rf traka na obstoječe ozemljilo razdelilnika; 1 kom
- izdelava spojev na kovinske mase (strelovod objekta); 1 kpl
- gradbena dela potrebna za izdelavo; 1 kpl
 ozemljila
- meritve; 1 kpl</t>
  </si>
  <si>
    <t>Ogrevanje žlote 70+20m + 6x odtočnih cevi 5m nadstreška nad otočnim in bočnim peronom
Dobava in montaža ATESTIRANE grelne instalacije v žlebove in odtočne cevi do peskolova s pritrdilno in obesno opremo z grelnimi kabli Egro GD, 18W/m; 240 m
Podometna omara Rf izvedbe zaščite vsaj IP55 dimenzij 80x90x16 cm s ključavnico SŽ-EE, dovod od spodaj. Pred izvedbo preveriti dejansko odprtino v betonu in temu prilagoditi velikost omare. Končno izvedbo omare in material mora izdelovalec uskladiti s projektantom.; 1 kos
Priključni vodotesni raychem spoj; 8 kos
Tipski stikalni blok Egro SB 3x230/400V z diferenčno in kratkostično zaščito ter opremo za vklop preko temperaturnega regulatorja; 1 kos
Pogon daljinski FSA za avtomatski vklop z instalacijskim odklopnikom 6A; 1 kos
Stikalo 0-1 glavno, 3-polno, vgradnja na letev, 80A; 1 kos
Temperaturni regulator za ročni vklop in testiranje; 1 kos
Elektronski sklop Eberle EM 52489 samodejni vklop ob prisotnosti snega ali ledu; 1 kos
Strešno tipalo vlage ESD 524 003 z krmilnim vodnikom; 1 kos
Tipalo temperature TFD 524 004 z krmilnim vodnikom; 1 kos
Drobni, vezni in pritrdilni material, meritve, atesti, puščanje v pogon, tehnična dokumentacija; 1 kpl
Dobava in polaganje napajalnega kabla za stikalni blok R-GŽ iz razdelilnika RP v kabelsko kanalizacijo
-NYY-J 5x10 mm2; 105 m
Grelec za omare 45W, s priključno sponko; 1 kom
Svetilka s stikalom 6W fluo, IP55; 1 kom
Termo - higrostat, 40-90% rF, 1 preklopni kontakt; tip IUK08564--; 1 kom</t>
  </si>
  <si>
    <t>Čuvajniška služba nivojskega prehoda za celoten čas izvedbe remonta na medpostajnem odseku (24 ur na dan)</t>
  </si>
  <si>
    <t>Preizkušanje, spuščanje v pogon,
vmesni in končni tehnični prevzemi</t>
  </si>
  <si>
    <t>Jekleni drog -tirnica zaščitnega višinskega profila</t>
  </si>
  <si>
    <t>f)</t>
  </si>
  <si>
    <t>PRENOSNIK (Pri tem opozarjamo, da mora Izvajalec zagotoviti za vse programske produkte licence (uradne verzije) vključno z operacijskim sistemom win pro ter Office programi, pripadajočo priklopno postajo, torbo.</t>
  </si>
  <si>
    <t>Dobava in postavitev pritličnega tipskega zavetišča; kompletno z vsemi deli
Zavetišče ima podložno tlorisno zasnovo, z kovinsko nosilno konstrukcijo in zastekljenimi obodnimi stenami, odprta je samo stran proti peronu: streha je ravna z minimalnim naklonom, predvidena kritina je večplastna, PVC, strešna hidroizolacija
Opomba; oblika tipskega zavetišča je definirana v SŽ - Priročnik o celostni grafični podobi, za mesta in primestna postajališča
Oprema ter ostale informacijske oznake so vključene v elaboratu informacijske oznake</t>
  </si>
  <si>
    <t>A. OBNOVA JAVNIH SANITARIJ ŽP BOROVNICA</t>
  </si>
  <si>
    <t>B. NADGRADNJA TIROV NA ŽP BOROVNICA</t>
  </si>
  <si>
    <t>Rušenje opečnih zidov debeline 12 - 25 cm, z odvozom na trajno deponijo, vključno z vsemi vertikalnimi in horizontalnimi transporti in pomožnimi deli</t>
  </si>
  <si>
    <t>m³</t>
  </si>
  <si>
    <t>Demontaža in iznos opreme ter odstanitve stenske obloge (keramika, les)</t>
  </si>
  <si>
    <t>Izsekavanje utorov v stenah za inštalacije različnih presekov do 10 x 6 cm. Ocena.</t>
  </si>
  <si>
    <t>m¹</t>
  </si>
  <si>
    <t>Izsekavanje utorov v tlakih za inštalacije različnih presekov do 20 x 20 cm. Ocena.</t>
  </si>
  <si>
    <t>Iznos ruševin na dvoriščno deponijio</t>
  </si>
  <si>
    <t>Nakladanje in odvoz ruševin na stalno deponijo - stroški deponije niso vključeni v ceni.</t>
  </si>
  <si>
    <t>Stroški deponije. Ocena.</t>
  </si>
  <si>
    <t>I. RUŠITVENA DELA</t>
  </si>
  <si>
    <t>Zidanje predelnih sten s porobetonom deb. 10 cm z vezni materialom ter ustreznim sidranjem</t>
  </si>
  <si>
    <t>m²</t>
  </si>
  <si>
    <t>Dobava ter vgradnja preklad</t>
  </si>
  <si>
    <t>Zazidava utorov po položitvi instalacij.</t>
  </si>
  <si>
    <t>Obbetoniranje odtočnih cevi.</t>
  </si>
  <si>
    <t xml:space="preserve">Zidarska obzidava vgradnega kotlička </t>
  </si>
  <si>
    <t>Izravnava površin ter priprava podlage za lepljenje keramičnih ploščic:</t>
  </si>
  <si>
    <t>stenske površine (mrežica in lepilo)</t>
  </si>
  <si>
    <t>talne površine (izravnalna masa)</t>
  </si>
  <si>
    <t>nanos premaza za boljšo oprijemljivost</t>
  </si>
  <si>
    <t>Izvedba hidroizolacijskega sloja v kopalnici po tleh in na stiku stena - tla (npr. Mapelastic + Mapeband).</t>
  </si>
  <si>
    <t>Finalno gradbeno čiščenje objekta po končanju vseh del.</t>
  </si>
  <si>
    <t>II. ZIDARSKA IN BETONSKA DELA</t>
  </si>
  <si>
    <t>III. SANITARNA OPREMA, VODOVODNA IN ODTOČNA KANALIZACIJA</t>
  </si>
  <si>
    <t>Stranišče INOX protivandalno:
konzolna školjka iz INOX-a z vgrajenim zadnjim iztokom, (oz. po navodilu arhitekta).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kotnega regulirnega ventila s kromirano ročko in rozeto DN15xDN10
opto-elektronski podometni splakovalni sistem z  inox ploščo
modul za priklop na 220V
pritrdilnega in tesnilnega materiala, skupaj s tesnenjem roba školjke s steno s penasto izolacijo ter s silikonskim trajno elastičnim kitom</t>
  </si>
  <si>
    <t>Stranišče INOX za invalide :
konzolna školjka za invalide iz INOX-a z vgrajenim zadnjim iztokom, (oz. po navodilu arhitekta).
pokrov WC školjke, pritrena na školjko z vijakoma in krilnim maticama
stenskega WC elementa za vzidavo in obzidavo,  ki se sestoji iz pocinkanega jeklenega okvirja globine 12cm za vzidavo ali vgradnjo v lahko montažno steno, izpiralnega kotlička volumna 6/9l z izolacijo proti rosenju in z vgrajenim 1/2" kotnim zapornim ventilom s kromirano zvijavo cevjo s splakovalnim mehanizmom skupaj s splakovalno cevjo, PE odtočnega kolena f90/90mm, PE prehodnega komada f90/110mm, WC priključne garniture in seta za dvokoličinsko proženje
oprijemalo za pomoč invalidom pri presedanju s preklopom, izdelan iz jekla ter prevlečen z nylon poliamidom, velikosti 700x310mm, pritrjen v steno s pomočjo vijakov in vložkov,  skupaj z namestitvijo ojačitvenega profila iz pocinkanega jekla v montažno steno s pritrditvijo v tla ali strop
opto-elektronski podometni splakovalni sistem z  inox ploščo - inalidski za oddaljeno proženje
modul za priklop na 220V
kromirane armirane zvijave cevi dolžine 250mm s priključkoma DN15xDN10
pritrdilnega in tesnilnega materiala, skupaj s tesnenjem roba školjke s steno s penasto izolacijo ter s silikonskim trajno elastičnim kitom</t>
  </si>
  <si>
    <t>Umivalnik za invalide:
umivalniška zidna školjka za invalide iz INOX-a prelivno odprtino, proizvajalca  Franke, s sredinsko vdolbitvijo zunanjega roba, pritrjene v steno s kromiranimi vijaki in zidnimi vložki oz. maticami
set za odtok vode sestoječ se iz kromiranega ventila f32mm, zvijave cevi iz umetne mase s podometnim sifonom s kromiranim pokrovom, proizvajalca Dolomite
kromirana medeninasta enoročna stoječa baterija za umivalnik, s podaljšano ročko za lažji doseg, ročno nastavitvijo iztočne temperature z obračanjem, skupaj s kromiranimi veznimi cevkami, proizvajalca ARMAL.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</si>
  <si>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SANITARNA OPREMA</t>
  </si>
  <si>
    <t>Umivalnik:
umivalniška zidna školjka iz INOX-a s prelivno odprtino,  (. po navodilu arhitekta), vgrajene v pult
set za odtok vode sestoječ se iz kromiranega ventila f32mm, zvijave cevi iz umetne mase s podometnim sifonom s kromiranim pokrovom, proizvajalca npr.Dolomite
kromirana medeninasta senzorska stoječa baterija za umivalnik , skupaj s kromiranimi veznimi cevkami, proizvajalca kot npr. Franke
nosilnega pocinkanega jeklenega ogrodja za postavitev v lahko montažno steno za pritrditev školjke in armature
kotnih regulirnih ventilov s kromirano ročko in rozeto DN15
pritrdilnega in tesnilnega materiala, skupaj s tesnenjem roba umivalnika s steno s silikonskim trajno elastičnim kitom</t>
  </si>
  <si>
    <t>Pisoar:pisoarna stena iz INOX-a dolžine 1,8m, pritrjene na steno s kromiranimi vijaki in maticami, stena je izdelek proizvajalca npr. Sanela (oz. po navodilu arhitekta)
elektronsko krmiljenje splakovanja s proženjem, ki se sestoji iz prekrivne plošče iz nerjavečega jekla, elektronske armature z elektromagnetnim ventilom, splakovalnega ventila, senzorja urina Mepa in vezne cevi za zrak 2kosa
dotočnega priključka za pisoarno školjko
podometnega regulirno/zapornega ventila s kromirano rozeto in kapo DN15
nosilnega pocinkanega jeklenega ogrodja za postavitev v lahko montažno steno za pritrditev školjke in armature
vroče pocinkana pohodna rešetka z okvirjem pred pisoarjem, širine 40 cm in dolžine 180 cm (izvajalec pred izvedbo pripravi delavniško risbo).
pritrdilnega in tesnilnega materiala, skupaj s tesnenjem roba pisoarja s steno s silikonskim trajno elastičnim kitom</t>
  </si>
  <si>
    <t>1.6.</t>
  </si>
  <si>
    <t>Dozer za WC papir
robustna higienska izvedba
za role do premera 260mm
pritrdilnega in tesnilnega materiala, skupaj s tesnenjem roba s steno s silikonskim trajno elastičnim kitom
kot npr.: Stratos  Toile STRX672E</t>
  </si>
  <si>
    <t>kompl</t>
  </si>
  <si>
    <t>Milnik za zahtevna okolja
Robustnega dizajna, minimalna prostornina 1L
odlivno prelivna armatura (sifon) Liv Postojna s čepom in verižico
pritrdilnega in tesnilnega materiala, skupaj s tesnenjem roba s steno s silikonskim trajno elastičnim kitom</t>
  </si>
  <si>
    <t>1.8.</t>
  </si>
  <si>
    <t>Sušilec za roke senzorski kot npr RODAN
pritrdilnega in tesnilnega materiala, skupaj s tesnenjem roba s steno s silikonskim trajno elastičnim kitom</t>
  </si>
  <si>
    <t>1.9.</t>
  </si>
  <si>
    <t xml:space="preserve">Zidna pipa z nastavkom za pritrditev gumi cevi
DN15    </t>
  </si>
  <si>
    <t>Ogledalo
Stensko ogledalo s posnetimi robovi, skupaj s kromiranimi pritrdilnimi elementi
600/400/3</t>
  </si>
  <si>
    <t>1.10.1.</t>
  </si>
  <si>
    <t>1.10.2.</t>
  </si>
  <si>
    <t>Ogledalo
Stensko ogledalo s posnetimi robovi, skupaj s kromiranimi pritrdilnimi elementi
600/650/5 - za invalide nagibno</t>
  </si>
  <si>
    <t>1.11.</t>
  </si>
  <si>
    <t>Koš
pritrdilni material
'WC koš plastičen</t>
  </si>
  <si>
    <t>1.12.</t>
  </si>
  <si>
    <t>Držalo za papirnate brisače
Kromirano stensko držalo za papirnate brisače v zvitku, proizvajalca npr. Kimberly Clark
pritrdilni material</t>
  </si>
  <si>
    <t>1.13.</t>
  </si>
  <si>
    <t>Straniščna metlica
Straniščna metlica iz umetne mase, skupaj s posodico iz bele sanitarne keramike, prirejene za pritrditev v zid, proizvajalca npr. Kimberly Clark
pritrdilni material</t>
  </si>
  <si>
    <t>Električni bojler za toplo sanitarno vodo V=120 l
Pel=2,0kW
*Nepovratni ventil DN20, navojne izvedbe</t>
  </si>
  <si>
    <t>1.14.1.</t>
  </si>
  <si>
    <t>1.14.2.</t>
  </si>
  <si>
    <t>Električni bojler za toplo sanitarno vodo V=120 l
Pel=2,0kW
*Pretočna raztezna posoda za sanitarno vodo,  V=2 l</t>
  </si>
  <si>
    <t>1.14.3.</t>
  </si>
  <si>
    <t>Električni bojler za toplo sanitarno vodo V=120 l
Pel=2,0kW
*Varnostni ventil za sanitarno vodo DN15 p=6,0bar</t>
  </si>
  <si>
    <t>1.14.4.</t>
  </si>
  <si>
    <t>Električni bojler za toplo sanitarno vodo V=120 l
Pel=2,0kW
*Cirkulacijska črpalka WILO Stratos PICO-Z 15/1-6, DN15</t>
  </si>
  <si>
    <t>1.14.5.</t>
  </si>
  <si>
    <t>Električni bojler za toplo sanitarno vodo V=120 l
Pel=2,0kW
*Drobni material, armature in cevne povezave(flexibilne cevi)</t>
  </si>
  <si>
    <t>1.15.</t>
  </si>
  <si>
    <t>Dobava ter montaža preklopne previjalne mize</t>
  </si>
  <si>
    <t>1.16.</t>
  </si>
  <si>
    <t>Dobava ter montaža Rf ravno držalo 60cm</t>
  </si>
  <si>
    <t>Dobava in montaža pregibnega dvižnega držala</t>
  </si>
  <si>
    <t>1.17.</t>
  </si>
  <si>
    <t>HLADNA IN TOPLA VODA TER CIRKULACIJA</t>
  </si>
  <si>
    <r>
      <t>Podometni prepustni krogelni ventil, sestoječ se iz niklanega ohišja iz prešane medenine MS58, z vgrajeno kromirano kovano kroglo iz medenine, ki ima tesnilo iz teflona PTFE in pokrivno kapo in privijala s ploščatim tesnenjem. Delovna temperatura -15 do 120</t>
    </r>
    <r>
      <rPr>
        <vertAlign val="superscript"/>
        <sz val="8"/>
        <rFont val="Arial"/>
        <family val="2"/>
        <charset val="238"/>
      </rPr>
      <t>0</t>
    </r>
    <r>
      <rPr>
        <sz val="8"/>
        <rFont val="Arial"/>
        <family val="2"/>
        <charset val="238"/>
      </rPr>
      <t>C, pri PN6,
DN15</t>
    </r>
  </si>
  <si>
    <t xml:space="preserve">Pe-X cev - industrijsko predizolirana vstavljena v okroglo ekstrudirano izolacijo iz Pe pene in vodotesno Pe folijo deb. 4 mm za hladno vodo kompl. z dodatkom za odrez ter sistemskimi fitingi
f16x2,6 </t>
  </si>
  <si>
    <t>2.2.1.</t>
  </si>
  <si>
    <t>2.2.2.</t>
  </si>
  <si>
    <t xml:space="preserve">Pe-X cev - industrijsko predizolirana vstavljena v okroglo ekstrudirano izolacijo iz Pe pene in vodotesno Pe folijo deb. 4 mm za hladno vodo kompl. z dodatkom za odrez ter sistemskimi fitingi
f20x2,9 </t>
  </si>
  <si>
    <t>2.2.3.</t>
  </si>
  <si>
    <t>Pe-X cev - industrijsko predizolirana vstavljena v okroglo ekstrudirano izolacijo iz Pe pene in vodotesno Pe folijo deb. 4 mm za hladno vodo kompl. z dodatkom za odrez ter sistemskimi fitingi
f25x3,7</t>
  </si>
  <si>
    <t>2.3.1.</t>
  </si>
  <si>
    <t>Pe-X cev - industrijsko predizolirana vstavljena v okroglo ekstrudirano izolacijo iz Pe pene in vodotesno Pe folijo deb. 9 mm za toplo vodo, kompl. z dodatkom za odrez ter sistemskimi fitingi
f16x2,0</t>
  </si>
  <si>
    <t>2.3.2.</t>
  </si>
  <si>
    <t>Pe-X cev - industrijsko predizolirana vstavljena v okroglo ekstrudirano izolacijo iz Pe pene in vodotesno Pe folijo deb. 9 mm za toplo vodo, kompl. z dodatkom za odrez ter sistemskimi fitingi
f20x2,25</t>
  </si>
  <si>
    <t>2.3.3.</t>
  </si>
  <si>
    <t xml:space="preserve">Pe-X cev - industrijsko predizolirana vstavljena v okroglo ekstrudirano izolacijo iz Pe pene in vodotesno Pe folijo deb. 9 mm za toplo vodo, kompl. z dodatkom za odrez ter sistemskimi fitingi
f25x3,0 </t>
  </si>
  <si>
    <t>2.4.1.</t>
  </si>
  <si>
    <t>Hitromontažne objemke z gumo, kompletno z navojno palico M8 ter ostalim pritrdilnim in vijačnim materialom, proizvajalca MEFA
DN15</t>
  </si>
  <si>
    <t>2.4.2.</t>
  </si>
  <si>
    <t>Hitromontažne objemke z gumo, kompletno z navojno palico M8 ter ostalim pritrdilnim in vijačnim materialom, proizvajalca MEFA
DN20</t>
  </si>
  <si>
    <t>2.4.3.</t>
  </si>
  <si>
    <t>Hitromontažne objemke z gumo, kompletno z navojno palico M8 ter ostalim pritrdilnim in vijačnim materialom, proizvajalca MEFA
DN25</t>
  </si>
  <si>
    <t>Dolblenje stenskih prebojev in utorov</t>
  </si>
  <si>
    <t xml:space="preserve">Nosilna konstrukcija za cevovode, ..., izdelana iz jeklenih profilov, vroče cinkano, skupaj s podporami in obešali za cevne razvode </t>
  </si>
  <si>
    <t>Izdelava navezave na obstoječi razvod hladne vode. Pozicija vključuje izvedbo ter ves potrebni material.</t>
  </si>
  <si>
    <t>VERTIKALNA IN TALNA KANALIZACIJA</t>
  </si>
  <si>
    <t>f32</t>
  </si>
  <si>
    <t>f50</t>
  </si>
  <si>
    <t>f75</t>
  </si>
  <si>
    <t>f100</t>
  </si>
  <si>
    <t>f125</t>
  </si>
  <si>
    <t>PP cevi, kompletno z vsemi fazonskimi kosi
1 fazoski kos je enak 0,5m obračunane cevi</t>
  </si>
  <si>
    <t>PP talni sifon HL - pretočni, nerjaveča plošča
15x15 cm</t>
  </si>
  <si>
    <t>PP nastavek za trocadero oz. straniščno školjko
DN100</t>
  </si>
  <si>
    <t>3.4.</t>
  </si>
  <si>
    <t>PP kapa za odzračevanje - kompletno z obrobo
DN100</t>
  </si>
  <si>
    <t>Priključitev  na pripravljen zunanji jašek kanalizacije. Pozicija vključuje izvedbo ter drobni in tesnilni material.</t>
  </si>
  <si>
    <t>3.5.</t>
  </si>
  <si>
    <t>3.6.</t>
  </si>
  <si>
    <t>Izdelava stenskih prebojev in utorov ter oblikovnikov za prehod skozi streho na prosto, montažni material (strešne obrobe izvede izvajalec strehe)
OPOMBA : Izvajalec gradbenih del mora pred pričetkom del uskladiti lokacije odprtin, z izvajalcem strojnih instalacij.</t>
  </si>
  <si>
    <t>SPLOŠNO</t>
  </si>
  <si>
    <t>Izvedba tlačnega preizkusa  vodovodne instalacije s hladno vodo tlaka 12 bar z izdelavo zapisnika o ustreznosti.  Začetna in zaključna dela, nastavitev iztočnih armatur, hiperkloriranje, temeljito izpiranje delov cevovoda, bakteriološka in kemična analiza vode z izdelavo zapisnika od pooblaščene institucije, transportni stroški ter čiščenje po končanih delih.</t>
  </si>
  <si>
    <t>Pripravljalna dela, preizkus vodotesnosti celotne vertikalne kanalizacije, transportni stroški ter čiščenje po končanih delih.</t>
  </si>
  <si>
    <t>IV. OGREVANJE</t>
  </si>
  <si>
    <t>Jeklen panelni radiator s spodnjimi priključki, vgrajenim termostatskim ventilom, priključnim kosom za dvocevni sistem z regulacijo pretoka (po DIN 18380), izdelan za delovni tlak PN6 in temperaturo do 110°C skupaj s pokrovom, radiatorskimi čepi, reducirkami, odzračnikom, konzolami za montažo na steno, konzolo za montažo priključnega kosa, tesnilnim in pritrdilnim materialom</t>
  </si>
  <si>
    <t>11/900x500</t>
  </si>
  <si>
    <t>22/900x500</t>
  </si>
  <si>
    <t>22/600X800</t>
  </si>
  <si>
    <t xml:space="preserve">Termostatska glava z vgrajenim tipalom , s protizmrzovalno zaščito,  primerna za montažo na termostatski ventil </t>
  </si>
  <si>
    <t>Radiatorski kotni H-ventil vključno z EURO maticami</t>
  </si>
  <si>
    <t>MS navojna krogelna pipa z navojnima priključkoma, ročko za posluževanje ter tesnilnim in montažnim materialom
DN 20</t>
  </si>
  <si>
    <t xml:space="preserve">Cev iz ogljikovega jekla skupaj s fitingi (T kosi, kolena, spojke, redukcije…), fazonskimi kosi, varilnim in obešalnim materialom
( + 5 % za razrez) </t>
  </si>
  <si>
    <t>ɸ 22</t>
  </si>
  <si>
    <t>ɸ 18</t>
  </si>
  <si>
    <t>ɸ 15</t>
  </si>
  <si>
    <t>Izolacija cevovodov z iuolacijskimi cevaki debeline 19mm</t>
  </si>
  <si>
    <t>Polnjenje sistema
- polnjenje sistema z medijem</t>
  </si>
  <si>
    <t>Testiranje in zagon
tlačni preizkus</t>
  </si>
  <si>
    <t xml:space="preserve">Izdelava različnih utorov, odprtin in prebojev v zvezi z instalacijo ogrevanja in hlajenja </t>
  </si>
  <si>
    <t xml:space="preserve">ura </t>
  </si>
  <si>
    <t>Odzračevalni lončk Dn15 vgrajeni pod strop</t>
  </si>
  <si>
    <t>Demontaža in razrez obstoječe cevne napeljave in odvoz na ustrezno deponijo</t>
  </si>
  <si>
    <t>Odvodni kanalski ventilator v izoliranem ohišju z EC motorjem, skupaj s tipsko pripadajočo opremo in montažnim materialom.
Vmax=600 m3/h
dp=200 Pa
Nel=250W, 230V
tipski dušilec zvoka
tipska nepovratna loputa f180mm
tipsko stikalo za vklop
Oznaka ventilatorja V2</t>
  </si>
  <si>
    <t>Aluminjaste rešetke za vgradnjo v kanal, z nastavkom za regulacijo pretočne količine zraka, za odvod zraka, skupaj s tesnilnim in montažnim materialom, proizvod npr. Hidria. Pred naročilom uskladiti barvo z arhitektom.
AR-13/F, 525x125 mm</t>
  </si>
  <si>
    <t>Priključna komora za montažo dovodne in odvodne rešetke, izdelana iz pocinkane pločevine, s priključkom bočno.
dim. 625x125, H=200, fd=1xf150</t>
  </si>
  <si>
    <t>Aluminjaste rešetke za vgradnjo v vrata, skupaj s protiokvirjem za montažo ter vsem pritrdilnim materialom, proizvod npr. Hidria
AR-4/P, 425x125mm</t>
  </si>
  <si>
    <t>Prezračevalni ventil za odvod zraka, z vsem pritrdilnim materialom, proizvod npr. Hidria. Pred naročilom uskladiti barvo z arhitektom.
PV-1/vel.125</t>
  </si>
  <si>
    <t>Aluminjasta zaščitna rešetka, za pritrditev zid, skupaj z montažnim materialom, proizvod npr. Lindab IMP Klima.</t>
  </si>
  <si>
    <t>AZR-3, B1xH1=200x400mm</t>
  </si>
  <si>
    <t>AZR-3, B1xH1=300x400mm</t>
  </si>
  <si>
    <t>Kanali za dovod in odvod zraka, pravokotnega in okroglega preseka, izdelani iz pocinkane jeklene pločevine debeline po DIN 24190 in 24191, ter DIN 24152 stopnje 10 (± 1000 Pa), oblike F (vzdolžno zarobljeni),  skupaj s fazonskimi kosi, vodilnimi usmerniki v lokih, regulacijskimi loputami v odcepih, prirobnicami, tesnili in materialom za spajanje. Zračni kanali naj bodo pri večjih nazivnih velikostih diagonalno izbočeni ali ojačani z blagim izmeničnim vbočenjem in izbočenjem. Zračni kanali morajo biti izdelani razreda tesnosti II. po DIN V 24194, 2.del.</t>
  </si>
  <si>
    <t>Nosilna konstrukcija za prezračevalne kanale, izdelana iz jeklenih profilov, vroče cinkana, skupaj s podporami, obešali in objemkami za kanalski razvod.</t>
  </si>
  <si>
    <t>1.10.</t>
  </si>
  <si>
    <t>Toplotna in protikondenzna izolacija kanalov za dovod zraka, debeline 19 mm, s certifikatom o skladnosti, težko gorljiva in samougasljiva, s toplotno prevodnostjo l &lt; 0,035 W/mK pri 0 st.C, za temperaturno območje -40 do +85 ºC, skupaj s tipskim lepilom, proizvod npr. Armstrong Armaflex AC.</t>
  </si>
  <si>
    <r>
      <t xml:space="preserve">Fleksibilna cev za odvod zraka, izdelana iz petslojne laminarne aluminijaste folije in jeklene žične spirale, skupaj s samolepilnim aluminijastim tesnilnim trakom in kovinskimi objemnimi spojkami.  Temteraturno območje -30 do +140 </t>
    </r>
    <r>
      <rPr>
        <vertAlign val="superscript"/>
        <sz val="8"/>
        <rFont val="Arial"/>
        <family val="2"/>
        <charset val="238"/>
      </rPr>
      <t>o</t>
    </r>
    <r>
      <rPr>
        <sz val="8"/>
        <rFont val="Arial"/>
        <family val="2"/>
        <charset val="238"/>
      </rPr>
      <t>C.
kot npr. Aluconnect light (Bossplast)
f125 mm</t>
    </r>
  </si>
  <si>
    <t>Volumska nastavitev rešetk in ventilov vseh prezračevalnih sistemov, meritve prezračevanja</t>
  </si>
  <si>
    <t>Sodelovanje z izvajalci elektro instalacij in programerjem avtomatike prezračevalnega sistema v času izvajanja, funkcionalni zagon, poskusno obratovanje.</t>
  </si>
  <si>
    <t>Meritve mikroklimatskih razmer in šumnosti v prostorih in na prostem, s strani pooblaščenega podjetja, ob letnih in zimskih obremenitvah, z izdajo pozitivnega poročila.</t>
  </si>
  <si>
    <t>Pripravljalna dela, zarisovanje, pregled, zaključna dela, transportni in ostali splošni stroški ter čiščenje po končanih delih</t>
  </si>
  <si>
    <t>VI. KERAMIČARSKA DELA</t>
  </si>
  <si>
    <t>V. PREZRAČEVANJE</t>
  </si>
  <si>
    <t>Dobava in polaganje stenskih keramičnih ploščic, kompletno s fugiranjem z vodotesno fugirno maso (cena ploščic do 12,00 €/m²). Višina 2,0 m</t>
  </si>
  <si>
    <t>Dobava in polaganje talnih keramičnih ploščic, kompletno s fugiranjem z vodotesno fugirno maso (cena ploščic do 12,00 €/m²).</t>
  </si>
  <si>
    <t>Dobava in polaganje cokla.</t>
  </si>
  <si>
    <t>VII. SLIKOPLESKARSKA DELA</t>
  </si>
  <si>
    <t>Priprava stenskih in stropnih površin za kitanje - premaz z akrilno emulzijo, kompletno z materialom.</t>
  </si>
  <si>
    <t>Dvakratno kitanje sten in stropov z disperzijskim kitom, glajenje in brušenje, kompletno z materialom.</t>
  </si>
  <si>
    <t>Dvakratno slikanje sten in stropov z disperzijsko barvo za notranje prostore, kompletno z materialom</t>
  </si>
  <si>
    <t>VIII. ELEKTRO DELA</t>
  </si>
  <si>
    <t>Rezijske ure, zarisovanje dletanje  demontaža obstoječih inštalacije, Izdelava prebojev…</t>
  </si>
  <si>
    <t xml:space="preserve">NIK KANAL raznih dimenzij </t>
  </si>
  <si>
    <t>Vodnik 3x2,5mm2</t>
  </si>
  <si>
    <t>Vodnik 3x1,5mm2</t>
  </si>
  <si>
    <t xml:space="preserve">Zaščitna cev, položena v steni </t>
  </si>
  <si>
    <t xml:space="preserve">Vtičnica TEM MODUL </t>
  </si>
  <si>
    <t xml:space="preserve">SENZOR STANIEL 360 z zaznavanjem prisotnosti </t>
  </si>
  <si>
    <t xml:space="preserve">Priklop pisoarja </t>
  </si>
  <si>
    <t>Dograditev obstoječe omarice</t>
  </si>
  <si>
    <t>vgradnja izbernega stikala</t>
  </si>
  <si>
    <t>kontaktor</t>
  </si>
  <si>
    <t>kzs do 16A</t>
  </si>
  <si>
    <t>Avtomatski odklopnik do 16A</t>
  </si>
  <si>
    <t>drobni material, žica povezave Vs sponke, vrtanje lukenj v razdelilec
Skupaj</t>
  </si>
  <si>
    <t>OPCIJA: odstevalni števec</t>
  </si>
  <si>
    <t xml:space="preserve">Ventilator cevni fi 110  dobava , montaža in priklop </t>
  </si>
  <si>
    <t>Izdelava preboja z vgradnjo cevi fi 110 in rešetke (za ventilator)</t>
  </si>
  <si>
    <t>LED modre luči z žarnicami E27</t>
  </si>
  <si>
    <t>SOS tipka z lučko</t>
  </si>
  <si>
    <t>Drobni material, doze, mavec, vezni material…</t>
  </si>
  <si>
    <t>%</t>
  </si>
  <si>
    <t>IX. SUHOMONTAŽNA DELA</t>
  </si>
  <si>
    <t>Izdelava, dostava ter montaža notranjih lesenih vrat dim. 100x200cm. Na vrata za invalidske sanitarije se vgradi EURO ključavnica za invalide + 3 x euro ključ + piktogram.</t>
  </si>
  <si>
    <t>Izdelava, dobava in montaža kabin izdelane iz kompakt plošče z Rf okovjem in tremi vrati</t>
  </si>
  <si>
    <t>Izvedba spuščenega stropa iz mavčnokartonskih plošč debeline 2x12,5 mm, vključno z vsemi vertikalnimi in horizontalnimi transporti ter pomožnimi deli.</t>
  </si>
  <si>
    <t>Dobava in polaganje 3D satovja - geocelic iz perforiranih polietilenskih trakov. Lastnosti satovja so:
-dimenzije celic:
--širina in dolžina ≤300mm
--višina≥200mm
-natezna trdnost traku ≥1kN
-raztezek traku pri pretrgu&lt;25%
-natezna trdnost šiva (peel strength)&gt;0,5 kN
in dopolnitev 3D satovja z zasipnim materialom, katerega maksimalno zrno je manjše od 1/3 širine/dolžine geocelice.</t>
  </si>
  <si>
    <t>DOBAVA, MONTAŽA in vzpostavitev začasne odjavnice, skladno z izdelanim načrtom/elaboratom začasne odjavnice na odseku Borovnica - Verd ( VSA OPREMA ODJAVNICE MORA BITI NOVA VKLJUČNO Z RELEJNO NAPRAVO, ZBOJNIKOM ODJAVNIKA.... ) z vsemi potrebnimi prevezavami (desni / levi tir).</t>
  </si>
  <si>
    <t>C.9) SANACIJA MOSTU ČEZ LJUBLJANICO</t>
  </si>
  <si>
    <t>Strojno ali ročno čiščenje vegetacije v okolici vseh opornikov objekta mostu čez Ljubljanico.</t>
  </si>
  <si>
    <t>Čiščenje odprtin v opornikih in odstranitev porušenih betonskih pokrovov. Odvoz ruševin v stalno deponijo in strošek deponiranja.</t>
  </si>
  <si>
    <t>Organizacija gradbišča – postavitev začasnih objektov</t>
  </si>
  <si>
    <t>Organizacija gradbišča – odstranitev začasnih objektov</t>
  </si>
  <si>
    <t>Demontaža in horizontalna prestavitev lesenih pragov železniške proge pred obnovo PKZ jeklene konstrukcije. Po obnovi PKZ se pragove ponovno namesti v prvotno lego.</t>
  </si>
  <si>
    <t>Pregled stanja kamnitih podstavkov ležišč jeklenega paličnega mostu L= 61,0 m. Pregled ob dvigu jeklene konstrukcije pred zamenjavo svinčenih podložnih plošč.</t>
  </si>
  <si>
    <t>1.14.</t>
  </si>
  <si>
    <t>Dobava in postavitev premičnega delovnega odra za izvajanje del na zgornjem delu predalčne jeklene konstrukcije mostu v km 579+944. Višina odra do 6,0 m
Opomba: z zaščitno protiprašno ponjavo proti padanju abraziva in ostalega materiala v vodotok</t>
  </si>
  <si>
    <t>Dobava in postavitev nepremičnega visečega delovnega odra na mostu v km 579+944. Oder je obešen nad vodotokom za izvajanje del na spodnjem pasu predalčne konstrukcije.
Opomba: z zaščitno protiprašno ponjavo proti padanju abraziva in ostalega materiala v vodotok</t>
  </si>
  <si>
    <t>Dobava in postavitev nepremičnega delovnega odra za izvajanje del na obokanih objektih in mostovih v km 579+887 in v km 579+995, višina odra do 4,0 m
Opomba: z zaščitno protiprašno ponjavo proti padanju abraziva in ostalega materiala v okolico</t>
  </si>
  <si>
    <t>Prestavitev in zaščita komunalnih vodov na objektu med obnovitvenimi deli.
Opomba: ocena</t>
  </si>
  <si>
    <r>
      <t>Izvedba peskanja vseh površin jeklenih konstrukcij in dodatno odstranjevanje korozije z dletom, brusilko in kladivom do Sa 2</t>
    </r>
    <r>
      <rPr>
        <vertAlign val="superscript"/>
        <sz val="8"/>
        <rFont val="Arial"/>
        <family val="2"/>
        <charset val="238"/>
      </rPr>
      <t>1</t>
    </r>
    <r>
      <rPr>
        <sz val="8"/>
        <rFont val="Arial"/>
        <family val="2"/>
        <charset val="238"/>
      </rPr>
      <t>/2 po SIST EN ISO 12944-4.
- palični most L= 61,0 m (statični raspon); 2 konstrukciji x  3358 m2 = 6716 m2
- polnostenski most L= 2x18,6 m + 1x 18,6 m; 6 konstrukcij x 730 m2 = 4380 m2
Skupaj:</t>
    </r>
  </si>
  <si>
    <r>
      <t>Odstranitev cementnega betona z vodnim curkom pod visokim pritiskom, z odkrivanjem armature, površina horizontalna ali pod nagibom do 20° glede na horizontalo, posamična površina prereza do 1,0 m</t>
    </r>
    <r>
      <rPr>
        <vertAlign val="superscript"/>
        <sz val="8"/>
        <rFont val="Arial"/>
        <family val="2"/>
        <charset val="238"/>
      </rPr>
      <t>2</t>
    </r>
    <r>
      <rPr>
        <sz val="8"/>
        <rFont val="Arial"/>
        <family val="2"/>
        <charset val="238"/>
      </rPr>
      <t>, globina do 30 mm
Opomba: vodoravne površine ležiščnih gred in zgornja površina robnih vencev. Ocena: 10% površine</t>
    </r>
  </si>
  <si>
    <r>
      <t>Odstranitev cementnega betona z vodnim curkom pod visokim pritiskom, z odkrivanjem armature, površina vertikalna ali pod nagibom do 20° glede na vertikalo, posamična površina prereza do 1,0 m</t>
    </r>
    <r>
      <rPr>
        <vertAlign val="superscript"/>
        <sz val="8"/>
        <rFont val="Arial"/>
        <family val="2"/>
        <charset val="238"/>
      </rPr>
      <t>2</t>
    </r>
    <r>
      <rPr>
        <sz val="8"/>
        <rFont val="Arial"/>
        <family val="2"/>
        <charset val="238"/>
      </rPr>
      <t>, globina 31 do 40  mm
Opomba: vertikalne površine opornikov. Ocena: 10% površine</t>
    </r>
  </si>
  <si>
    <t>Ročna ali strojna odstranitev malte iz reg kamnitih zidov, površina vertikalna ali nagnjena do 45° glede na vertikalo, globina 21 do 40 mm
Opomba: preperele fuge med kamni opornikov in kamnitih stožcev, v katerih se zarašča vegetacija. Ocena:</t>
  </si>
  <si>
    <t>Izkop vezljive zemljine/zrnate kamnine – 3. kategorije za gradbene jame za objekte, globine 1,1do 2,0 m – strojno
Opomba: izkop med oporniki, nad obokom kamnitega prepusta 3 in podvoza 4. Upoštevati nakladanje in odvoz v stalno deponijo in strošek deponiranja</t>
  </si>
  <si>
    <t>Vgraditev klina iz zrnate kamnine – 3. kategorije
Opomba: zaledni klin - nekoherentni material (GW, SW) ustrezne zrnavosti, z dobavo peščenoprodnega dobro prepustnega materiala, izvesti s komprimiranjem v slojih po 30 cm.
Komprimacija; cona A: MPP = 100%, Ev2 = 100 Mpa, cona B: MPP = 98%, Ev2 = 80 Mpa,</t>
  </si>
  <si>
    <t>Izdelava, dobava in montaža betonskega pokrova dim. 70x80 cm z ročajem za dvigovanje. Namestitev v obstoječo odprtino v ležiščni gredi opornika.</t>
  </si>
  <si>
    <t>Čiščenje površine cementnega betona brez odkrite armature, z vodnim curkom pod visokim pritiskom, površina horizontalna ali nagnjena do 20˚ glede na horizontalo, posamične površine do 10,0 m2
Opomba: pritisk 500 - 700 bar, skladno s postopkovnimi navodili. Čiščenje vseh vidnih površin betona ležiščnih gred.</t>
  </si>
  <si>
    <t>Čiščenje površine cementnega betona brez odkrite armature, z vodnim curkom pod visokim pritiskom, površina vertikalna, posamične površine do 10,0 m2
Opomba: pritisk 500 - 700 bar, skladno s postopkovnimi navodili. Čiščenje vseh vertikalnih vidnih površin betona opornikov.</t>
  </si>
  <si>
    <t>Čiščenje površine iz kamna z vodnim curkom pod visokim pritiskom, površine vertikalne
- pritisk 500 do 700 bar, skladno spostopkovnimi navodili. Površine opornikov, zgornja (notranja) stran lokov in kamnita obloga zasipnih stožcev</t>
  </si>
  <si>
    <r>
      <t>Protikorozijska zaščita armature z nanašanjem premaza na cementni bazi v skladu z navodili proizvajalca, posamične površine do 1,0 m</t>
    </r>
    <r>
      <rPr>
        <vertAlign val="superscript"/>
        <sz val="8"/>
        <rFont val="Arial"/>
        <family val="2"/>
        <charset val="238"/>
      </rPr>
      <t>2</t>
    </r>
    <r>
      <rPr>
        <sz val="8"/>
        <rFont val="Arial"/>
        <family val="2"/>
        <charset val="238"/>
      </rPr>
      <t xml:space="preserve">
Opomba: zaščita armature z mineralnim protikorozijskim premazom (npr. SIKA Top Armatec 110 Epocem) v betonskem vencu in v ležiščni gredi. Ocena:</t>
    </r>
  </si>
  <si>
    <t>3.1.8.</t>
  </si>
  <si>
    <t>3.1.9.</t>
  </si>
  <si>
    <t>3.1.10.</t>
  </si>
  <si>
    <t>3.1.11.</t>
  </si>
  <si>
    <t>3.1.12.</t>
  </si>
  <si>
    <t>Priprava in vgraditev cementne malte z dodatkom umetnih vlaken po navodilih proizvajalca, debelina od 21 do 40 mm
Opomba: reoplastična mikroarmirana sanacijska malta (npr. SIKA Mono Top 412-N), vodoravna površina betonskega venca krilnih zidov in ležiščne grede. Ocena:</t>
  </si>
  <si>
    <t>Priprava in vgraditev epoxidne tiksotropne sanacijske malte po navodilih proizvajalca, debelina do 20 mm
Opomba: izravnava zaledne površine čelne stene opornika in zgornje strani oboka, kot podloga za hidroizolacijo</t>
  </si>
  <si>
    <t>Sanacija - injektiranje globinskih razpok z nizkoviskozno epoksidno smolo, cementno suspenzijo ali poliuretansko smolo, z uporabo površinskih ali globinskih pakerjev, po načrtu in navodilih proizvajalca
Opomba: injektiranje eventuelnih večjih konstrukcijskih razpok v betonu opornikov</t>
  </si>
  <si>
    <t>Utrditev – sanacija kamnitih sten z injektiranjem s sulfatno odpornim hidravličnim vezivom z nizkim modulom elastičnosti, površina vertikalna ali nagnjena do 45˚ glede na vertikalo, debelina stene 41 do 60 cm
- injektiranje večjih odprtin med kamni v opornikih in obokih, ocena: 1% površine</t>
  </si>
  <si>
    <t>Izvedba fugiranja med kamnitimi bloki s polimerno modificirano neskrčljivo cementno sanacijsko malto.
Opomba: vidna zunanja površina opornikov, zgornja stran obokov ter kamnita obloga zasipnih stožcev. Ocena: 5% površine</t>
  </si>
  <si>
    <t>Izvedba fugiranja med kamnitimi bloki s polimerno modificirano neskrčljivo mikroarmirano sanacijsko malto.
Opomba: zapolnitev večjih odprtin med kamnitimi bloki vidnih zunanjih površin opornikov, zgornja stran obokov ter kamnita obloga zasipnih stožcev. Ocena: 1% površine</t>
  </si>
  <si>
    <t>Obnovitev površine betonskega ležiščnega kvadra na mostu v km 579+995, jeklen polnostenski nosilec, eno polje L= 18,6 m. Detajl D2.
V postavki je upoštevati:
- odstranitev nesprijetega betona
- čiščenje in zaščitni premaz vidne armature z mineralnim protikorozijskim materialom (npr. Sika Top Armatec 110 Epocem)
- reprofilacija do prvotnih gabaritov z reoplastično neskrčljivo, mikroarmirano sanacijsko malto (npr. Sika Mono Top 412-N).</t>
  </si>
  <si>
    <t>3.1.13.</t>
  </si>
  <si>
    <t>3.1.14.</t>
  </si>
  <si>
    <t>3.1.15.</t>
  </si>
  <si>
    <t>3.1.16.</t>
  </si>
  <si>
    <t>3.1.17.</t>
  </si>
  <si>
    <t>Obnovitev površine kamnitega ležiščnega kvadra na zunanji strani desne konstrukcije jeklenega paličnega mostu L= 61,0 m. Sanacija se izvede po dvigu jeklene konstrukcije in zamenjavi podložnih svinčenih ležiščnih pločevin.
Detajl D3, sanacija vključuje:
- vstavljanje in sidranje armature = 54,6 kg, armaturna mreža Q189 = 7,6 kg
- opaženje obbetoniranega dela = 1,13 m2
- vgrajevanje drobnozrnatega (frakcije 0-8 mm), vodoodpornega betona C30/37, XC4, XD3, XF4, XA2, PV-II = 0,37 m3
- epoksidni premaz stične površine med betonom in jeklom</t>
  </si>
  <si>
    <t>Obnovitev zalivne mase okrog ležiščnih pločevin pri objektu v km 579+887 (jeklen polnostenski nosilec, 2 polji L= 2x 18,6 m) in pri objektu v km 579+995 (jeklen polnostenski nosilec, eno polje L= 18,6 m).
Postavka vključuje: postavitev opaža, vgradnjo samorazlivne, neskrčljive, ekspanzijske sanacijske malte (npr. Alteks). Ocenjena poraba zalivne mase za eno ležišče je 10 litrov.</t>
  </si>
  <si>
    <t>Izvedba fine izravnave betonskih površin s fino izravnalno polimerno modificirano neskrčljivo sanacijsko malto v debelini 2-5 mm.
Opomba: za poenotenje izgleda vseh betonskih površin vključno z imitacijo kamna</t>
  </si>
  <si>
    <t>Izvedba zaščite površin iz kamna, z impregnacijskim premazom
Opomba: transparentni vodoodbojni premaz na osnovi kombinacije siloksana in akrilne disperzije na vidnih kamnitih površinah opornikov in kamnite obloge nasipnih stožcev.</t>
  </si>
  <si>
    <t>Izvedba zaščite površin iz cementnega betona, z impregnacijskim premazom
Opomba: premaz vseh vidnih betonskih površin z akrilnim premazom po navodilih izbranega proizvajalca (npr. osnovni premaz Tecnofix AC1 50, dvakratni premaz Tecnoriv AL 70, proizvajalca Tecnochem)</t>
  </si>
  <si>
    <t xml:space="preserve">Izvedbeni razred EXC3. </t>
  </si>
  <si>
    <t xml:space="preserve">Demontaža, odstranitev in čiščenje pohodnih jeklenih rešetk hodnikov pred izvedbo PKZ jeklene konstrukcije. Začasna hramba rešetk na gradbiščni deponiji. Po obnovi PKZ se pohodne rešetke ponovno namesti z novim pritrdilnim materialom z varovanjem proti odvitju. V postavko je vključiti zamenjavo cca 5% poškodovanih rešetk z novimi. </t>
  </si>
  <si>
    <t>Dobava in montaža tipskih pohodnih rešetk iz vroče pocinkane pločevine, okenca dim. 30/30/3 mm, širine cca 1,0 m, ki se jih namesti med tirnice s pritrditvijo na lesene prage.</t>
  </si>
  <si>
    <t>3.2.3.</t>
  </si>
  <si>
    <t>Sanacija razpok na stojinah prečnikov mostu s polnostenskimi nosilci;
Most v km 579+887, dve polji, 2x L= 18,6 m in
Most v km 579+995, eno polje, L= 18,6 m
Detajl D1. V postavki upoštevati:
- pregled vseh mest na jekleni konstrukciji s penatranti ali magnetofluksom in označitev poteka vseh razpok.
- priprava razpoke (priprava zvarnih robov) za povaritev in sama povaritev razpoke v skladu z varilnim postopkom (WPS), ki ga predpiše varilni kordinator izvajalca
- izrez stojine in vertikalne pasnice prečnika v deb. 60 mm za vstavitev dveh pločevin deb. po 30 mm
- vstavitev dveh pločevin (2x 30 mm= 60 mm) v kvaliteti materiala S235J2
- varjenje zgornjega dela odrezane stojine in vertikalne pasnice na zgornjo pločevino ter varjenje spodnjega dela stojine na vertikalne pasnice na spodnjo pločevino
- 100% pregled izvedenih kotnih zvarov s penetranti ali magnetofluksom glede prisotnosti površinskih razpok, ki jih ne sme biti</t>
  </si>
  <si>
    <t>3.2.4.</t>
  </si>
  <si>
    <t>Zamenjava svinčenih podložnih plošč vseh ležišč na jeklenem paličnem mostu L= 61,0 m. Svinčene podložne plošče dim. cca 800x900 mm, deb. 10 mm. Upoštevati izdelavo tehnološkega projekta in izvedbo dviga jeklene konstrukcije.</t>
  </si>
  <si>
    <t>3.2.5.</t>
  </si>
  <si>
    <t>Podmazanje valjčkov pomičnih ležišč jeklenega paličnega mostu L= 61,0 m. Podmazanje se izvede ob dvigu jeklene konstrukcije.</t>
  </si>
  <si>
    <t>3.2.6.</t>
  </si>
  <si>
    <t>Popravilo poškodovanega stebrička ograje na mostu v km 579+995 (jeklen polnostenski nosilec, eno polje L= 18,6 m). Na ograjnemu stebričku se odreže poškodovani del in navari nov del enakega prečnega prereza kot obstoječi stebriček.</t>
  </si>
  <si>
    <t>3.2.7.</t>
  </si>
  <si>
    <t>Popravilo spoja vertikale in horizontale ograje na jeklenem paličnem mostu L= 61,0 m. Vgradnja polnoprednapetega vijaka M20 s povrtanjem izvrtine na dimenzijo izbranega vijaka. Vijak je vroče cinkan ali barvan z enakim sistemom kot celotna konstrukcija.</t>
  </si>
  <si>
    <t>3.2.8.</t>
  </si>
  <si>
    <t xml:space="preserve">Kontrola privitja vseh vijakov na ležiščih jeklenih konstrukcij in izvedba ustreznega privijačenja. V kolikor je navoj poškodovan, da jih ni možno priviti je te vijake potrebno zamenjati z novimi. </t>
  </si>
  <si>
    <t>3.2.9.</t>
  </si>
  <si>
    <t>3.2.10.</t>
  </si>
  <si>
    <t>3.3 Zaščitna dela</t>
  </si>
  <si>
    <t>Izvedba PKZ sistemskega premaza vseh površin jeklenih konstrukcij ter mostnih in predmostnih ograj, A5I.05 po SIST EN ISO 12944-5. Nianso zaključnega premaza (RAL) mora potrditi Investitor.
Sestava:
- 1x temeljni premaz: epoxi cink   60 μm
- 3x vmesni premaz: epoxid    3x 60 μm
- 1x prekrivni premaz: Poliuretan  80 μm
Skupna debelina suhega filma: 320 μm</t>
  </si>
  <si>
    <t>Izvedba hidroizolacije zaledne stene opornika in zgornje strani oboka
V sestavi:
- epoxidni premaz
- posip s kremenčevim peskom
- epoxidni premaz
- polimer bitumenski trak z nosilcem PES filca, deb. 5 mm
- HDPE folija s čepki deb. 8 mm za zaščito hidroizolacije in dreniranje</t>
  </si>
  <si>
    <t>Izvedba čiščenja oziroma obnove obstoječih cevi za odvod zaledne vode izza opornikov kamnitih obokov
Na obokanem kamnitem prepustu v km 579+910 in na obokanem kamnitem podvozu v km 579+981</t>
  </si>
  <si>
    <t>Izvedba vseh potrebnih preiskav oziroma sondiranj (izkopi, vrtine, laboratorijske preiskave) za ugotovitev stanja vkopanega dela opornikov (geometrija, način izvedbe, temeljna tla, stanje zaledja opornika). Izdelava poročila o ugotovitvah opravljenih preiskav in ugotovitvah na podlagi opravljenih preiskav glede sposobnosti prevzema vzdolžnih horizontalnih sil na opornik.</t>
  </si>
  <si>
    <t>Projektantski nadzor</t>
  </si>
  <si>
    <t>ura</t>
  </si>
  <si>
    <t>4.4.</t>
  </si>
  <si>
    <t>Izvedba statičnega in dinamičnega obremenilnega preskusa premostitvenega objekta
- most v km 579+887, jeklen polnostenski nosilec, dve polji, L= 2x18,6m
- most v km 579+944, jeklen palični most, L= 61,0 m
- most v km 579+995, jeklen polnostenski nosilec, eno polje, L= 18,6 m</t>
  </si>
  <si>
    <t>Izdelava projektne dokumentacije za projekt izvedenih del
Opomba:  vključno izdelava projekta za vzdrževanje in obratovanje</t>
  </si>
  <si>
    <t>Dobava in kompletno polaganje novega tira  60E1, na  novih lesenih  pragih dolžine 2,60m, novi tirni gredi deb. min 30 cm pod pragom, z elastično  pritrditvijo. Kompletno z vsemi regulacijami in podbijanjem.  Ves material je nov. Tirnice R260:
-pred in za mostom; levi in desni tir
Material:
- tirnice R260; m1; 214
- leseni pragi; kos; 357
- pritrdilni material (kpl/prag); kos; 714
- tirna greda iz tolčenca; m3; 289
Delo:
Kompletna izdelava tira; m1; 107</t>
  </si>
  <si>
    <t>Dobava in kompletno polaganje novega tira 60E1 na jekleni mostni konstrukciji. Vozne tirnice so pritrjene z elastičnim pritrdilnim materialom SKL B 12 na neimpregnirane mostovne ostrorobe hrastove pragove dim.ca 24/26/260 cm, ki so pritrjeni na jekleno konstrukcijo z vijaki. Zarezovanje pragov se izvede na mestu vgradnje po predhodni kontroli vseh mer na objektu Ves material je nov. Tir je smerno in višinsko regulirati. 
-most čez Ljubljanico; levi in desni tir: 2x 120,9m1</t>
  </si>
  <si>
    <t>Sproščanje kretnic v NZT na p.Brezovica in p.Preserje</t>
  </si>
  <si>
    <t>Dobava in vgraditev kap proti bočnemu premiku tira
Opomba: levi in desni tir pred mostom čez Ljubljanico. Za mostom se vključijo v projektu (PZI) ureditve postaje Preserje!</t>
  </si>
  <si>
    <t>Sanacija - injektiranje površinskih razpok v cementnem betonu, globokih do 10 mm, z epoksidno ali poliuretansko smolo, po načrtu in navodilih proizvajalca, površina nagnjena 71 st. do 90 st., širina razpok od 1,1 do 3 mm, -posamične mrežaste razpoke betonskih površin
-razred F: U(F1)W(1)(1/2)(5/30)(1)</t>
  </si>
  <si>
    <t>Dobava in vgraditev hidroizolacije po sistemu na bazi premazne substance (bitumensko lateksna zmes, sestavljena iz dveh komponent) in zaščitnih bitumenskih plošč za zaščito hidroizolacije, izvedeno na pripravljeno površino, brez aplikacije prajmerja (možnost uporabe na mokri betonski površini), -izvedba HI plošče prekladne konstrukcije
-npr. po sistemu Servidek-Servipak deb. 12 mm ali drugemu primerljivem sistemu, ki omogoča izvedbo membrane na betonu starem vsaj 48 ur.</t>
  </si>
  <si>
    <t>Dobava in vgraditev zaščite pred mehanskimi vibracijami, debeline 20 mm, - podbalastna izolacija vibracij po DIN 45673-5
- npr. Damtec Kraiburg SBM ali podobno</t>
  </si>
  <si>
    <t>Odstranitev cementnega betona z vodnim curkom pod visokim pritiskom, brez odkrite armature, površina horizontalna, vertikalna, pod nagibom ali nad glavo, posamična površina prereza nad 10 m2, globina do 50 mm, - pranje AB opornikov, kot priprava za nanos sanacijske malte
- ocenjeno: 80% razkritih bet. površin</t>
  </si>
  <si>
    <t>Dobava in vgraditev geotekstilije za ločilno plast (po načrtu), natezna trdnost do nad 18 kN/m2, -geotekstil s prebojno trdnostjo večjo od 2500 N
-nad zaščito pred vibracijami</t>
  </si>
  <si>
    <t>Protikorozijska zaščita armature ali kablov z inhibitorji korozije v skladu z navodili proizvajalca, površina horizontalna, vertikalna, pod nagibom ali nad glavo, posamična površina do 1,00 m2, - lokalna protikorozijska zaščita armature vključno s pranjem pred nanosom malte
- ocenjeno: 20% vseh razkritih betonskih površin
- skladno s SIST 1504-7</t>
  </si>
  <si>
    <t>Priprava betonskih površin (dolbenje) za obnovo elementov iz betona. Postavka zajema dolbenje lokalnih poškodb betona globine 10 do 50 mm z
visokotlacnim vodnim curkom, rocno ali strojno, s posamičnimi površinami do 1,0m2</t>
  </si>
  <si>
    <t>6. Prevozi, razprostiranje in ureditev deponij materiala</t>
  </si>
  <si>
    <t xml:space="preserve">Dobava in polaganje traku Rf 30*3,5mm položen v izkopani kanal za ozemljitev drogov zunanje razsvetljave, kompletno s križno sponko in povezavo z drogovi ter zaščita z bitumnom. </t>
  </si>
  <si>
    <t>Izdelava podprtega opaža za bocčne stranice ravnih plošč</t>
  </si>
  <si>
    <t>Izdelava pete za oporo zašciti brežine iz cementnega betona. Opomba: peta 30/100 cm kot opora zložbi na brežini</t>
  </si>
  <si>
    <t>Izdelava armiranobetonskega temelja dvojnega sidra Tsd: Pozicija obsega odmetavanje tolčenca, izkop za temelj v materialu III. kategorije in zasip z NNP, odvoz odvečnega materiala na deponijo, izdelavo in postavitev opaža, izdelavo in namestitev armature in sidrnih zank in vlitje temelja z betonom kvalitete C 30/37, XC4, XF3, ter finalno obdelavo površine temelja, ki gleda izven terena. Dimenzije temelja in armature so razvidne iz že omenjenega kataloga.dimenzija temelja 130x130x200 (220) cm.</t>
  </si>
  <si>
    <t>Zaključno barvanje setov uteži zateznih naprav na drogovih po končni sestavi le teh:
set 18 uteži premera 270 mm in višine 77 mm</t>
  </si>
  <si>
    <r>
      <t>Isto kot poz. 3.1., le za dimenzijo temelja 90 (150)x400x300 cm.</t>
    </r>
    <r>
      <rPr>
        <b/>
        <sz val="8"/>
        <rFont val="Arial"/>
        <family val="2"/>
        <charset val="238"/>
      </rPr>
      <t xml:space="preserve"> 
TIP T3,</t>
    </r>
    <r>
      <rPr>
        <sz val="8"/>
        <color theme="1"/>
        <rFont val="Arial"/>
        <family val="2"/>
        <charset val="238"/>
      </rPr>
      <t xml:space="preserve"> temelj portalnega droga št.: 36, 38, 40, 42</t>
    </r>
  </si>
  <si>
    <t>Dobava in vgraditev nosilnega stebrička iz jekla za elemente za zaščito pred hrupom, vključno potreben material za tesnitev (kapa) in pritrditev elementov, profil stebrička vroče valjan in vroče cinkan; HEA 180+2 x pl 140/10. Glej risbe in TP</t>
  </si>
  <si>
    <t>Dobava in vgraditev nosilnega stebrička iz jekla za elemente za zaščito pred hrupom, vključno potreben material za tesnitev (kapa) in pritrditev elementov, profil stebrička vroče valjan in vroče cinkan in barvan; HEA 160. Glej risbe in TP</t>
  </si>
  <si>
    <t>Dobava in vgraditev nosilnega stebrička iz jekla za elemente za zaščito pred hrupom, vključno potreben material za tesnitev (kapa) in pritrditev elementov, profil stebrička vroče valjan in vroče cinkan in barvan; HEA 180. Glej risbe in TP</t>
  </si>
  <si>
    <t>Dobava in vgraditev nosilnega stebrička iz jekla za elemente za zaščito pred hrupom, vključno potreben material za tesnitev (kapa) in pritrditev elementov, profil stebrička vroče valjan in vroče cinkan; HEA 160+2 x pl 140/10. Glej risbe in TP</t>
  </si>
  <si>
    <t>Dobava in vgraditev nosilnega stebrička iz jekla za elemente za zaščito pred hrupom, vključno potreben material za tesnitev (kapa) in pritrditev elementov, profil stebrička vroče valjan in vroče cinkan; HEA 180+UNP160. Glej risbe in TP</t>
  </si>
  <si>
    <t>Dobava in vgraditev nosilnega stebrička iz jekla za elemente za zaščito pred hrupom, vključno potreben material za tesnitev (kapa) in pritrditev elementov, profil stebrička vroče valjan in vroče cinkan; HEA 160+UNP160. Glej risbe in TP</t>
  </si>
  <si>
    <t>Steber S421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</si>
  <si>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S321 (HEB160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</si>
  <si>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S421Z (steber na zamiku smeri; 2x UPN160 + ploščice t=10mm, s predizmero, vgrajen v pilot) + ZP1 (zaključni profil); Izdelava in vgradnja jeklenih stebrov; vroče cinkano (min 76 mikronov) in barvano v RAL 7034, z vsem pritrdilnim materialom, vključno potreben material za tesnitev (kapa) in pritrditev elementov. Elemente se izdela in vgradi v pilot skladno z detajli in tehničnim poročilom.</t>
  </si>
  <si>
    <t>Steber S238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</si>
  <si>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S238Z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</si>
  <si>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Profil U80 (UPN160 + pločevina za privijačenje in naleganje, 3x vijaki); Izdelava in vgradnja jeklenih profilov; vroče cinkano (min 76 mikronov) in barvano v RAL 7034, z vsem pritrdilnim materialom, vključno potreben material za tesnitev (kapa) in pritrditev elementov. Elemente se izdela in vgradi na objekt skladno z detajli in tehničnim poročilom.</t>
  </si>
  <si>
    <t>Steber S250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</si>
  <si>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Steber S205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</si>
  <si>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S234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</si>
  <si>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S205Z (2x UPN160 + ploščice t=10mm, s sidrno ploščo in 4x vgrajena "U" sidra, s predizmero) + ZP1 (zaključni profil), z vsem pritrdilnim materialom, vključno potreben material za tesnitev (kapa) in pritrditev elementov; Izdelava in vgradnja jeklenih stebrov; vroče cinkano (min 76 mikronov) in barvano v RAL 7034. Elemente se izdela in vgradi na objekt skladno z detajli in tehničnim poročilom.</t>
  </si>
  <si>
    <t>Steber S234Z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</si>
  <si>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 (HEA160 s sidrno ploščo in 4x vgrajena "U" sidra)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</si>
  <si>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S220Z (2x UPN160 + ploščice t=10mm, s sidrno ploščo in 4x vgrajena "U" sidra, s predizmero) + ZP1 (zaključni profil); Izdelava in vgradnja jeklenih stebrov; vroče cinkano (min 76 mikronov) in barvano v RAL 7034, z vsem pritrdilnim materialom, vključno potreben material za tesnitev (kapa) in pritrditev elementov. Elemente se izdela in vgradi na objekt skladno z detajli in tehničnim poročilom.</t>
  </si>
  <si>
    <t>Steber S150 (HEA160 s sidrno ploščo in 4x kemična sidra) + ZP1 (zaključni profil); Izdelava in vgradnja jeklenih stebrov; vroče cinkano (min 76 mikronov) in barvano v RAL 7034, z vsem pritrdilnim materialom, vključno potreben material za tesnitev (kapa) in pritrditev elementov. Elemente se izdela in vgradi na temelj skladno z detajli in tehničnim poročilom.</t>
  </si>
  <si>
    <t>ločilni transformator 400/230 V, 160 VA; 1 kom
-kontaktor KN-20-25A (4-0), krm.nap. 230V; 3 kom
-kontaktor KN-20-25A (1-0), krm.nap. 230V; 2 kom
-pomožni kontakt za kontaktor 2-0; 6 kom
-rele ali kontaktor do 3-0,10A, 230V AC; 6 kom
-zaščitno stik. RCCB In=40A, Ii=0,03A; 2 kom
-FSA naprava za avtomatski ponovni vklop; 2 kom
-pomožni kontakt za zašč. stikalo
delovni + mirni-vklopljeno/izklopljeno; 2 kom
-kontrolnik napetosti za tri faze z dvema pomožnima kontaktoma; 1 kom
-pomožni rele, 8A, 2 CO, krm. nap. 24V,DC
komplet s podnožjem, držalom, diodo; 5 kom
-regulator temperature in vlage v omari; 1 kom
-prenapetostni odvodniki ta TT sistem nivo C; 1 kom
-svetilka s stikalom 6W fluo, IP55; 1 kom
-vtičnica nadgradna na šino 230V,16A; 1 kom
-grelec 45W, kot HZG45; 1 kom
-vrstne sponke do vs 35 mm2; 4 kom
-vrstne sponke vs 16 za 16 mm2; 12 kom
-vrstne sponke vs 2,5; 25 kom
-PEN zbiralka; 1 kom
-kanal IKP1; 2 m
-drobni material
-tesnitev uvodnih cevi Raychem RDSS,
ter razvlaževalni granulat</t>
  </si>
  <si>
    <t>Razdelilna omara R-G nova prostostoječa:
-termoplastična omara s podstavkos zaščite vsaj IP55, dimenzij 125x100x30 cm z enojnimi  vrati in ključavnico Službe za vzdrževanje EE naprave pri SŽ, položena na betonski (plastični) podstavek.
-stikalo 63 A -na šino(3 polno, položaj 1-0); 1 kom
-stikalo 10 A -na šino(1 polno, položaj 1-0); 1 kom
-stikalo 10 A -na šino(2 polno, položaj 1-0-2); 4 kom
- varovalčno stikalo TYTAN II-3*20A; 5 kom
-inštalacijski odklopnik  1*1A-C; 1 kom
-inštalacijski odklopnik  2*1A-D; 1 kom
-inštalacijski odklopnik  1*2A-B; 3 kom
-inštalacijski odklopnik  1*6A-B; 4 kom
-inštalacijski odklopnik  1*16A-B; 4 kom
-inštalacijski odklopnik  1*20A-B; 2 kom
-inštalacijski odklopnik  3*2A-B; 1 kom
-inštalacijski odklopnik  3*6A-B; 3 kom
-inštalacijski odklopnik do 3*10A-B; 3 kom
-inštalacijski odklopnik do 3*16A-B; 2 kom
-inštalacijski odklopnik  3*20A-B; 3 kom
-inštalacijski odklopnik  3*25A-C; 2 kom
- pomožni delovni + mirni-vklopljeno/izklopljeno; 8 kom
-števec električne energije odštevalni (interni), trifazni elektronski tip PRO380MOD; 1 kom
-časovna enota za preklop tarife za zgoraj omenjene števce; 1 kom
-naprava Combox; 1 kom
-naprava Aximia AXSP3P01; 1 kom
-luksomat 1-2000 lux, 230V; 1 kom
-časovno stikalo, 24 ur, 7 dni krm. nap. 230V; 1 kom</t>
  </si>
  <si>
    <t>Mehanska zaščita zgoraj omenjenih omar proti vandalizmu z žično ograjo sestavljeno iz; -Izkop in izdelava betonskega temelja z betonom C25/30 dimenzij 30x30x70 cm z vgradnjo nosilca za pritrditev ograje</t>
  </si>
  <si>
    <r>
      <t>Projektiranje: Izdelava Izvedbenega načrta za izvedbo Nadgradnje-zamenjave kretnic na B strani postaje Borovnica vključno z nadgradnjo pripadajočih tirnih in kretniških zvez ter izvedbo priključkov kretnic na obstoječe tire (kretnice št. 11, 12, 13, 14, 15, 16, 17, 18 in 19). Skupaj 9 kosov kretnic. Vse kretnice so oblike 60E1-300-6</t>
    </r>
    <r>
      <rPr>
        <sz val="8"/>
        <rFont val="Calibri"/>
        <family val="2"/>
        <charset val="238"/>
      </rPr>
      <t>°.</t>
    </r>
    <r>
      <rPr>
        <sz val="8"/>
        <rFont val="Arial"/>
        <family val="2"/>
        <charset val="238"/>
      </rPr>
      <t xml:space="preserve"> Tirne in kretniške zveze v sistemu 60E1.                                                                                                          Vključno z izvedbo verifikacije skladnosti projektnih rešitev z TSI in nacionalnimi predpisi (v fazi projektiranja).</t>
    </r>
  </si>
  <si>
    <t xml:space="preserve">Izvedba: Dobava in kompletno polaganje novih kretnic, na novi tirni gredi deb. min. 30 cm pod pragom, na  betonskih pragih  z vgrajeno podložno gumo (10mm), elastično pritrditvijo (npr. Pandrol), z dobavo in vgradnjo izolirnih stikov, kompletno z vsemi regulacijami in strojnim podbijanjem, sproščanjem v NZT ter AT varjenjem. Kretnice so izdelane iz tirnic trdote R350 HT, srce MONOBLOK, opremljene s kotalnimi napravami, kretniškimi ključavnicami, novimi kretniškimi pogoni in električnim gretjem kretnic, ročnim postavljalnim mehanizmom, kretniškim nastavkom in odsevniki. Vse kretnice so oblike 60E1-300 - 6°, skupaj 9 kretnic.                                                                                                        V okviru zamenjave teh kretnic se izvede tudi nadgradnja vseh pripadajočih tirnih in kretniških zvez med temi kretnicami ter tirnih priključkov na obstoječe tire s potrebnimi priključnimi tirnicami v sistemu 60E1 in potrebnimi prehodnimi tirnicami, na novi tirni gredi deb. min. 30 cm pod pragom, na betonskih pragih, pritrditev tirnic z elastičnim pritrdilnim sistemom (npr. Pandrol). Vključno z vsemi potrebnimi regulacijami in strojnim podbijanjem (tudi priključkov na obstoječe tire in kretnice), gramoziranjem, sproščanjem v NZT, AT varjenjem. V sklopu zamenjave teh kretnic ter pripadajočih tirnih in kretniških zvez se izvede vsa potrebna splošna in pripravljalna dela, dela na zgornjem ustroju, dela na sanaciji spodnjega ustroja in izvedbi odvodnjavanja ter izvedbi del na SNEV in SVTK napravah, opremi proge, vključno z izdelavo projektne dokumentacije izvedenih del (PID), Geodetskega posnetka, Navodila za obratovanje in vzdrževanje ter izdelavo dokazila o zanesljivosti objekta (DZO).
</t>
  </si>
  <si>
    <t>H.) KRETNICE (DESIGN AND BUILD)</t>
  </si>
  <si>
    <t>stikalo preklopno za vgrad. na letev, 2M kontakt, 1-0-2, 16A; tip BZ106390--; 4 kom
-luksomat s fotocelico občutljivosti 2-2000 lux; Schrack; 1 kom
-stikalna ura, 24 ur, 7 dni; Schrack; 1 kom
-transformator, krmilni, 1-fazni, 400/230V, 400VA, IP00 Enofazni, kontrolni, ločilni in varnostni transformatorji; tipLP602040T-
napetostni nadzorni rele, za 3-fazna omrežja AC/DC; tip UR6U3052--; 1 kom
-kontaktor 15kW, 32A AC3, 230V AC, velikost 2; tip LSD23230--; 4 kom 
-pomožni kontakt za kontaktorje 1-polni, velikost 0-12  1 zapiralni kontakt; tip LSZ0D010--; 4 kom
-vtični rele, 3 preklopni kontakti, 10A, 230V AC, serija PT, značka ali LED,  s podnožjem; SCHRACK rele; PT370730--; 2 kom
-vtični interface rele, 2 preklopna kontakta, (24VDC), 8A, 5mm z LED, SCHRACK rele, serija XT, s podnožjem in diodo za zaščito; tip XT484LC4--; 5 kom
Opomba: krmilna napetost releja se uskladi z naročnikom!
-vtični interface rele, 2 preklopna kontakta, 230VAC, 8A, 5mm z LED, SCHRACK rele, serija XT, s podnožjem; tip XT484T30--; 2 kom
-šuko vtičnica 230V, montaža na DIN letev; 1 kom
-grelec za omare 45W, s priključno sponko; 1 kom
-svetilka s stikalom 6W fluo, IP55; 1 kom
-termo - higrostat, 40-90% rF, 1 preklopni kontakt; tip IUK08564--; 1 kom
-vrstne sponke; 1 kpl
-N zbiralka; 1 kpl
-N1 zbiralka; 1 kpl
-PE / GIP zbiralka; 1 kpl
-kanal IKP; 1 kpl
-drobni material; 1 kpl
-označevanje omare, vodnikov, sponk, stikal in elementov v sodelovanju s SŽ EE; 1 kpl
-preizkus in zagon omare z nastavitvami - parametriranjem; 1 kpl
-izdelava meritev električnih inštalacij z merilnimi protokoli oz. poročilom (za inštalacije napajane iz novega RP); 1 kpl
-tesnitev dna omare - dovodov; 1 kpl</t>
  </si>
  <si>
    <t>Razdelilnik RP:Podometna omara Rf izvedbe zaščite vsaj IP55 dimenzij 80x90x16 cm s ključavnico SŽ-EE, dovod od spodaj. Pred izvedbo preveriti dejansko odprtino v betonu in temu prilagoditi velikost omare. Končno izvedbo omare in material mora izdelovalec uskladiti s projektantom.
-stikalo 0-1 glavno, 3-polno, vgradnja na letev, 125A; tip IN8R132B--, Schrack; 1 kom
-prenapetostni odvodnik 3+1 TT sistem, razred I+II(B+C)275V Iimp 25kA, odvodnik strel; tip IS211311-A; 1 kom
-varovalčni ločilnik TYTAN II za D0 taljive vložke do 63A, 3-polni, 50kA; priložiti talilne varovalke in vmesnik, tip IS504702-A; 3 kom
-zaščitno stikalo, RCCB, 40A/4p/300mA, 10kA , AC Serija BC- serija, Tip AC, Izvedba brez zakasnitve, Standard za izdelek EN 61008; tip BC004130--; 1 kom
-prigradno stikalo za RCCB stikala (1 Z,1 O), Š=0.5TE, 8A; tip BD900002--; 1 kom
-pogon daljinski FSA, za avt. vklop RCCD,RCBO,MZS in BMS0; tip BD900907-A; 1 kom
-kombinirano zaščitno stikalo, karak. C, 16A, 30mA, 1 p+N, AC, 10kA; tip BO617516--;1 kom
-instalacijski odklopnik C 1*1A, 10kA s pomožnimi kontakti; Schrack; 2 kom
-instalacijski odklopnik D 2*2A, 10kA; Schrack; 1 kom
-instalacijski odklopnik B 1*2A, 10kA; Schrack; 1 kom
-instalacijski odklopnik C 3*2A, 10kA s pomožnimi kontakti; Schrack; 1 kom
-instalacijski odklopnik B 1*6A, 10kA; Schrack; 2 kom
-instalacijski odklopnik B 1*10A, 10kA s pomožnimi kontakti; Schrack; 6 kom
-instalacijski odklopnik C 1*10A, 10kA; Schrack; 2 kom
-instalacijski odklopnik C 3*10A, 10kA; Schrack; 1 kom
-instalacijski odklopnik C 3*16A, 10kA; Schrack; 2 kom
-stikalo za vgradnjo na letev, 1Z kontakt 16A; tip BZ106010--; 1 kom
-stikalo preklopno za vgrad. na letev, 2M kontakt, 1-0-2, 16A; tip BZ106390--; 4 kom</t>
  </si>
  <si>
    <t xml:space="preserve">Monitoring kakovosti zraka  - Meritve delcev PM10 </t>
  </si>
  <si>
    <t>Izdelava 2x vmesnega in 1x končnega poročila</t>
  </si>
  <si>
    <t>Monitoring hrupa</t>
  </si>
  <si>
    <t>Izdelava programa monitoringa kakovosti zraka in hrupa</t>
  </si>
  <si>
    <t>Postavitev in vzpostavitev začasne odjavnice, skladno z izdelanim načrtom/elaboratom začasne odjavnice z novimi kabli in razdelilci  (Kontejner in naprave zagotovi upravljavec) z vsemi potrebnimi prevezavami (desni / levi tir).</t>
  </si>
  <si>
    <t>CENA SKUPAJ - po načelu "SKUPAJ DOGOVORJENA CENA" (brez DDV)</t>
  </si>
  <si>
    <t>CENA SKUPAJ - po načelu "ENOTNIH CEN", po načelu "SKUPAJ DOGOVORJENA CENA" in NEPREDVIDENA DELA (brez DDV)</t>
  </si>
  <si>
    <t>Dobava in kompletno polaganje novega tira  60E1, na  novih betonskih pragih s podložno gumo dolžine 2,60m, novi tirni gredi deb.  min 30 cm pod pragom, z elastično  pritrditvijo (Pandrol). Kompletno z vsemi regulacijami in podbijanjem ter strojno stabilizacijo tira.  Ves material je nov. Tirnice kvalitete R260.
-levi tir: 4.206,60 m1; desni tir: 4.206,60 m1
Material:
- tirnice R260; količina: 16.826,00 m
- betonski pragi s podložno gumo; količina 14.022,00 kos
- pritrdilni material (kpl/prag); količina 28.044,00 kos
- tirna greda iz tolčenca; količina 22.716,00 m3
Delo:
Kompletna izdelava tira s strojno stabilizacijo; količina 8.413,20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</si>
</sst>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 _€_-;\-* #,##0.00\ _€_-;_-* &quot;-&quot;??\ _€_-;_-@_-"/>
    <numFmt numFmtId="164" formatCode="_-* #,##0.00_-;\-* #,##0.00_-;_-* &quot;-&quot;??_-;_-@_-"/>
    <numFmt numFmtId="165" formatCode="#,##0.00\ &quot;€&quot;"/>
    <numFmt numFmtId="166" formatCode="_-* #,##0.00\ _S_I_T_-;\-* #,##0.00\ _S_I_T_-;_-* &quot;-&quot;??\ _S_I_T_-;_-@_-"/>
    <numFmt numFmtId="167" formatCode="&quot;Yes&quot;;&quot;Yes&quot;;&quot;No&quot;"/>
    <numFmt numFmtId="168" formatCode="###\ ###.##"/>
    <numFmt numFmtId="169" formatCode="_ * #,##0.00_-\ &quot;SIT&quot;_ ;_ * #,##0.00\-\ &quot;SIT&quot;_ ;_ * &quot;-&quot;??_-\ &quot;SIT&quot;_ ;_ @_ "/>
    <numFmt numFmtId="170" formatCode="##&quot;.&quot;"/>
    <numFmt numFmtId="171" formatCode="_-* #,##0.00\ &quot;SIT&quot;_-;\-* #,##0.00\ &quot;SIT&quot;_-;_-* &quot;-&quot;??\ &quot;SIT&quot;_-;_-@_-"/>
    <numFmt numFmtId="172" formatCode="0.00_)"/>
    <numFmt numFmtId="173" formatCode="&quot;$&quot;#,##0.00_);[Red]\(&quot;$&quot;#,##0.00\)"/>
    <numFmt numFmtId="174" formatCode="_(&quot;$&quot;* #,##0.00_);_(&quot;$&quot;* \(#,##0.00\);_(&quot;$&quot;* &quot;-&quot;??_);_(@_)"/>
  </numFmts>
  <fonts count="58">
    <font>
      <sz val="11"/>
      <color theme="1"/>
      <name val="Calibri"/>
      <family val="2"/>
      <charset val="238"/>
      <scheme val="minor"/>
    </font>
    <font>
      <sz val="11"/>
      <color theme="1"/>
      <name val="Calibri"/>
      <family val="2"/>
      <charset val="238"/>
      <scheme val="minor"/>
    </font>
    <font>
      <sz val="8"/>
      <name val="Arial"/>
      <family val="2"/>
      <charset val="238"/>
    </font>
    <font>
      <b/>
      <sz val="8"/>
      <name val="Arial"/>
      <family val="2"/>
      <charset val="238"/>
    </font>
    <font>
      <sz val="10"/>
      <name val="Arial"/>
      <family val="2"/>
      <charset val="238"/>
    </font>
    <font>
      <b/>
      <sz val="10"/>
      <name val="Arial"/>
      <family val="2"/>
      <charset val="238"/>
    </font>
    <font>
      <sz val="10"/>
      <name val="Arial"/>
      <family val="2"/>
      <charset val="238"/>
    </font>
    <font>
      <sz val="12"/>
      <name val="Courier"/>
      <family val="3"/>
    </font>
    <font>
      <sz val="11"/>
      <name val="Times New Roman CE"/>
      <charset val="238"/>
    </font>
    <font>
      <sz val="10"/>
      <name val="Calibri"/>
      <family val="2"/>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vertAlign val="superscript"/>
      <sz val="9"/>
      <color indexed="8"/>
      <name val="Calibri"/>
      <family val="2"/>
      <charset val="238"/>
    </font>
    <font>
      <u/>
      <sz val="10"/>
      <color theme="10"/>
      <name val="Arial"/>
      <family val="2"/>
      <charset val="238"/>
    </font>
    <font>
      <sz val="8"/>
      <name val="Arial CE"/>
      <charset val="238"/>
    </font>
    <font>
      <sz val="8"/>
      <name val="Calibri"/>
      <family val="2"/>
    </font>
    <font>
      <b/>
      <sz val="8"/>
      <name val="Arial CE"/>
      <charset val="238"/>
    </font>
    <font>
      <sz val="8"/>
      <color theme="1"/>
      <name val="Calibri"/>
      <family val="2"/>
      <charset val="238"/>
      <scheme val="minor"/>
    </font>
    <font>
      <sz val="11"/>
      <name val="Calibri"/>
      <family val="2"/>
      <charset val="238"/>
    </font>
    <font>
      <vertAlign val="superscript"/>
      <sz val="10"/>
      <name val="Arial"/>
      <family val="2"/>
      <charset val="238"/>
    </font>
    <font>
      <vertAlign val="superscript"/>
      <sz val="11"/>
      <name val="Times New Roman CE"/>
      <family val="1"/>
      <charset val="238"/>
    </font>
    <font>
      <vertAlign val="superscript"/>
      <sz val="11"/>
      <name val="Times New Roman"/>
      <family val="1"/>
      <charset val="238"/>
    </font>
    <font>
      <sz val="8"/>
      <color theme="1"/>
      <name val="Arial"/>
      <family val="2"/>
      <charset val="238"/>
    </font>
    <font>
      <vertAlign val="superscript"/>
      <sz val="8"/>
      <name val="Arial"/>
      <family val="2"/>
      <charset val="238"/>
    </font>
    <font>
      <sz val="11"/>
      <color theme="1"/>
      <name val="Calibri"/>
      <family val="2"/>
      <scheme val="minor"/>
    </font>
    <font>
      <vertAlign val="superscript"/>
      <sz val="10"/>
      <color theme="1"/>
      <name val="Arial"/>
      <family val="2"/>
      <charset val="238"/>
    </font>
    <font>
      <sz val="10"/>
      <color theme="1"/>
      <name val="Arial"/>
      <family val="2"/>
      <charset val="238"/>
    </font>
    <font>
      <b/>
      <sz val="8"/>
      <color theme="1"/>
      <name val="Arial"/>
      <family val="2"/>
      <charset val="238"/>
    </font>
    <font>
      <vertAlign val="superscript"/>
      <sz val="11"/>
      <name val="Arial"/>
      <family val="2"/>
      <charset val="238"/>
    </font>
    <font>
      <sz val="10"/>
      <name val="Courier"/>
      <charset val="238"/>
    </font>
    <font>
      <sz val="12"/>
      <name val="Courier"/>
      <charset val="238"/>
    </font>
    <font>
      <sz val="12"/>
      <name val="Courier"/>
    </font>
    <font>
      <vertAlign val="superscript"/>
      <sz val="12"/>
      <name val="Times New Roman CE"/>
      <family val="1"/>
      <charset val="238"/>
    </font>
    <font>
      <sz val="12"/>
      <name val="Times New Roman CE"/>
      <family val="1"/>
      <charset val="238"/>
    </font>
    <font>
      <sz val="8"/>
      <name val="Calibri"/>
      <family val="2"/>
      <charset val="238"/>
    </font>
    <font>
      <sz val="9"/>
      <color indexed="8"/>
      <name val="Arial CE"/>
      <charset val="238"/>
    </font>
    <font>
      <sz val="18"/>
      <name val="Courier"/>
      <family val="1"/>
      <charset val="238"/>
    </font>
    <font>
      <vertAlign val="superscript"/>
      <sz val="8"/>
      <name val="Times New Roman CE"/>
      <family val="1"/>
      <charset val="238"/>
    </font>
    <font>
      <sz val="8"/>
      <name val="Arial"/>
      <family val="2"/>
    </font>
    <font>
      <sz val="8"/>
      <name val="Times New Roman CE"/>
      <family val="1"/>
      <charset val="238"/>
    </font>
    <font>
      <vertAlign val="superscript"/>
      <sz val="8"/>
      <name val="Arial"/>
      <family val="2"/>
    </font>
    <font>
      <sz val="10"/>
      <name val="Arial"/>
      <family val="2"/>
      <charset val="238"/>
    </font>
    <font>
      <sz val="10"/>
      <name val="Courier"/>
      <family val="1"/>
      <charset val="238"/>
    </font>
    <font>
      <sz val="8"/>
      <color rgb="FFFF0000"/>
      <name val="Arial"/>
      <family val="2"/>
      <charset val="238"/>
    </font>
    <font>
      <b/>
      <sz val="12"/>
      <name val="Arial"/>
      <family val="2"/>
      <charset val="238"/>
    </font>
    <font>
      <sz val="11"/>
      <color rgb="FFFF0000"/>
      <name val="Calibri"/>
      <family val="2"/>
      <charset val="238"/>
      <scheme val="minor"/>
    </font>
    <font>
      <b/>
      <sz val="11"/>
      <color rgb="FFFF0000"/>
      <name val="Calibri"/>
      <family val="2"/>
      <charset val="238"/>
      <scheme val="minor"/>
    </font>
    <font>
      <u/>
      <sz val="11"/>
      <name val="Arial CE"/>
      <charset val="238"/>
    </font>
    <font>
      <sz val="11"/>
      <name val="Calibri"/>
      <family val="2"/>
      <charset val="238"/>
      <scheme val="minor"/>
    </font>
    <font>
      <sz val="11"/>
      <color indexed="10"/>
      <name val="Calibri"/>
      <family val="2"/>
      <charset val="238"/>
    </font>
    <font>
      <sz val="12"/>
      <name val="Times New Roman"/>
      <family val="1"/>
    </font>
    <font>
      <sz val="10"/>
      <color rgb="FF000000"/>
      <name val="Arial"/>
      <family val="2"/>
      <charset val="238"/>
    </font>
    <font>
      <b/>
      <sz val="11"/>
      <color theme="1"/>
      <name val="Calibri"/>
      <family val="2"/>
      <charset val="238"/>
      <scheme val="minor"/>
    </font>
  </fonts>
  <fills count="12">
    <fill>
      <patternFill patternType="none"/>
    </fill>
    <fill>
      <patternFill patternType="gray125"/>
    </fill>
    <fill>
      <patternFill patternType="solid">
        <fgColor theme="4" tint="0.59999389629810485"/>
        <bgColor indexed="64"/>
      </patternFill>
    </fill>
    <fill>
      <patternFill patternType="solid">
        <fgColor indexed="43"/>
        <bgColor indexed="64"/>
      </patternFill>
    </fill>
    <fill>
      <patternFill patternType="solid">
        <fgColor indexed="50"/>
        <bgColor indexed="64"/>
      </patternFill>
    </fill>
    <fill>
      <patternFill patternType="solid">
        <fgColor rgb="FFFFFF00"/>
        <bgColor indexed="64"/>
      </patternFill>
    </fill>
    <fill>
      <patternFill patternType="solid">
        <fgColor indexed="13"/>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tint="-0.249977111117893"/>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1287">
    <xf numFmtId="0" fontId="0" fillId="0" borderId="0"/>
    <xf numFmtId="0" fontId="1" fillId="0" borderId="0"/>
    <xf numFmtId="0" fontId="4" fillId="0" borderId="0"/>
    <xf numFmtId="0" fontId="6"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8" fontId="8" fillId="0" borderId="0" applyFont="0" applyFill="0" applyBorder="0" applyAlignment="0" applyProtection="0"/>
    <xf numFmtId="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13" fillId="0" borderId="0" applyFont="0" applyFill="0" applyBorder="0" applyAlignment="0" applyProtection="0"/>
    <xf numFmtId="44" fontId="1" fillId="0" borderId="0" applyFont="0" applyFill="0" applyBorder="0" applyAlignment="0" applyProtection="0"/>
    <xf numFmtId="0" fontId="16" fillId="0" borderId="0"/>
    <xf numFmtId="0" fontId="18" fillId="0" borderId="0" applyNumberFormat="0" applyFill="0" applyBorder="0" applyAlignment="0" applyProtection="0"/>
    <xf numFmtId="39" fontId="12" fillId="0" borderId="0"/>
    <xf numFmtId="39" fontId="12" fillId="0" borderId="0"/>
    <xf numFmtId="39" fontId="12" fillId="0" borderId="0"/>
    <xf numFmtId="0" fontId="4" fillId="0" borderId="0"/>
    <xf numFmtId="39" fontId="12" fillId="0" borderId="0"/>
    <xf numFmtId="39" fontId="12" fillId="0" borderId="0"/>
    <xf numFmtId="0" fontId="4" fillId="0" borderId="0"/>
    <xf numFmtId="0" fontId="4" fillId="0" borderId="0"/>
    <xf numFmtId="0" fontId="4" fillId="0" borderId="0"/>
    <xf numFmtId="0" fontId="15" fillId="0" borderId="0"/>
    <xf numFmtId="0" fontId="13" fillId="0" borderId="0">
      <alignment wrapText="1"/>
    </xf>
    <xf numFmtId="39" fontId="12" fillId="0" borderId="0"/>
    <xf numFmtId="39" fontId="12" fillId="0" borderId="0"/>
    <xf numFmtId="0" fontId="4" fillId="0" borderId="0"/>
    <xf numFmtId="0" fontId="4" fillId="0" borderId="0"/>
    <xf numFmtId="0" fontId="1" fillId="0" borderId="0"/>
    <xf numFmtId="39" fontId="12" fillId="0" borderId="0"/>
    <xf numFmtId="0" fontId="8" fillId="0" borderId="0"/>
    <xf numFmtId="39" fontId="12" fillId="0" borderId="0"/>
    <xf numFmtId="0" fontId="8" fillId="0" borderId="0"/>
    <xf numFmtId="39" fontId="12" fillId="0" borderId="0"/>
    <xf numFmtId="0" fontId="8" fillId="0" borderId="0"/>
    <xf numFmtId="0" fontId="8" fillId="0" borderId="0"/>
    <xf numFmtId="0" fontId="8" fillId="0" borderId="0"/>
    <xf numFmtId="0" fontId="4" fillId="0" borderId="0"/>
    <xf numFmtId="0" fontId="4" fillId="0" borderId="0"/>
    <xf numFmtId="39" fontId="12" fillId="0" borderId="0"/>
    <xf numFmtId="0" fontId="8"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4" fillId="0" borderId="0"/>
    <xf numFmtId="0" fontId="14"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3" fillId="0" borderId="0">
      <alignment wrapText="1"/>
    </xf>
    <xf numFmtId="0" fontId="4" fillId="0" borderId="0"/>
    <xf numFmtId="0" fontId="4" fillId="0" borderId="0"/>
    <xf numFmtId="0" fontId="10" fillId="0" borderId="0"/>
    <xf numFmtId="0" fontId="7" fillId="0" borderId="0"/>
    <xf numFmtId="0" fontId="4" fillId="0" borderId="0"/>
    <xf numFmtId="0" fontId="4" fillId="0" borderId="0"/>
    <xf numFmtId="0" fontId="4" fillId="0" borderId="0"/>
    <xf numFmtId="0" fontId="1" fillId="0" borderId="0"/>
    <xf numFmtId="0" fontId="8" fillId="0" borderId="0"/>
    <xf numFmtId="0" fontId="1" fillId="0" borderId="0"/>
    <xf numFmtId="167" fontId="7" fillId="0" borderId="0"/>
    <xf numFmtId="0" fontId="1" fillId="0" borderId="0"/>
    <xf numFmtId="0" fontId="4" fillId="0" borderId="0"/>
    <xf numFmtId="0" fontId="4" fillId="0" borderId="0"/>
    <xf numFmtId="0" fontId="1" fillId="0" borderId="0"/>
    <xf numFmtId="0" fontId="1" fillId="0" borderId="0"/>
    <xf numFmtId="0" fontId="1" fillId="0" borderId="0"/>
    <xf numFmtId="9" fontId="11" fillId="0" borderId="0" applyFont="0" applyFill="0" applyBorder="0" applyAlignment="0" applyProtection="0"/>
    <xf numFmtId="9" fontId="4" fillId="0" borderId="0" applyFont="0" applyFill="0" applyBorder="0" applyAlignment="0" applyProtection="0"/>
    <xf numFmtId="169" fontId="11"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0" fontId="29" fillId="0" borderId="0"/>
    <xf numFmtId="44" fontId="29" fillId="0" borderId="0" applyFont="0" applyFill="0" applyBorder="0" applyAlignment="0" applyProtection="0"/>
    <xf numFmtId="39" fontId="12" fillId="0" borderId="0"/>
    <xf numFmtId="39" fontId="12" fillId="0" borderId="0"/>
    <xf numFmtId="39" fontId="12" fillId="0" borderId="0"/>
    <xf numFmtId="0" fontId="10" fillId="0" borderId="0"/>
    <xf numFmtId="0" fontId="13" fillId="0" borderId="0"/>
    <xf numFmtId="0" fontId="4" fillId="0" borderId="0"/>
    <xf numFmtId="16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0" fontId="15" fillId="0" borderId="0" applyFont="0" applyFill="0" applyBorder="0" applyAlignment="0" applyProtection="0"/>
    <xf numFmtId="166" fontId="13" fillId="0" borderId="0" applyFont="0" applyFill="0" applyBorder="0" applyAlignment="0" applyProtection="0"/>
    <xf numFmtId="173" fontId="15" fillId="0" borderId="0" applyFont="0" applyFill="0" applyBorder="0" applyAlignment="0" applyProtection="0"/>
    <xf numFmtId="172" fontId="12" fillId="0" borderId="0"/>
    <xf numFmtId="172" fontId="12" fillId="0" borderId="0"/>
    <xf numFmtId="0" fontId="13" fillId="0" borderId="0">
      <alignment wrapText="1"/>
    </xf>
    <xf numFmtId="172" fontId="12" fillId="0" borderId="0"/>
    <xf numFmtId="0" fontId="10" fillId="0" borderId="0"/>
    <xf numFmtId="39" fontId="35" fillId="0" borderId="0"/>
    <xf numFmtId="39" fontId="12" fillId="0" borderId="0"/>
    <xf numFmtId="39" fontId="12" fillId="0" borderId="0"/>
    <xf numFmtId="39" fontId="12" fillId="0" borderId="0"/>
    <xf numFmtId="0" fontId="13" fillId="0" borderId="0"/>
    <xf numFmtId="0" fontId="4" fillId="0" borderId="0"/>
    <xf numFmtId="0" fontId="13" fillId="0" borderId="0"/>
    <xf numFmtId="0" fontId="34" fillId="0" borderId="0"/>
    <xf numFmtId="39" fontId="35" fillId="0" borderId="0"/>
    <xf numFmtId="0" fontId="13" fillId="0" borderId="0"/>
    <xf numFmtId="172" fontId="36" fillId="0" borderId="0"/>
    <xf numFmtId="0" fontId="4" fillId="0" borderId="0"/>
    <xf numFmtId="171" fontId="4"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39"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46" fillId="0" borderId="0"/>
    <xf numFmtId="0" fontId="1" fillId="0" borderId="0"/>
    <xf numFmtId="0" fontId="13" fillId="0" borderId="0">
      <alignment wrapText="1"/>
    </xf>
    <xf numFmtId="0" fontId="13" fillId="0" borderId="0">
      <alignment wrapText="1"/>
    </xf>
    <xf numFmtId="166" fontId="13" fillId="0" borderId="0" applyFont="0" applyFill="0" applyBorder="0" applyAlignment="0" applyProtection="0"/>
    <xf numFmtId="174" fontId="4" fillId="0" borderId="0" applyFont="0" applyFill="0" applyBorder="0" applyAlignment="0" applyProtection="0"/>
    <xf numFmtId="171" fontId="4" fillId="0" borderId="0" applyFont="0" applyFill="0" applyBorder="0" applyAlignment="0" applyProtection="0"/>
    <xf numFmtId="0" fontId="4" fillId="0" borderId="0" applyFont="0" applyBorder="0"/>
    <xf numFmtId="172" fontId="12" fillId="0" borderId="0"/>
    <xf numFmtId="172" fontId="12" fillId="0" borderId="0"/>
    <xf numFmtId="0" fontId="1" fillId="0" borderId="0"/>
    <xf numFmtId="172" fontId="12" fillId="0" borderId="0"/>
    <xf numFmtId="173" fontId="15" fillId="0" borderId="0" applyFont="0" applyFill="0" applyBorder="0" applyAlignment="0" applyProtection="0"/>
    <xf numFmtId="0" fontId="47" fillId="0" borderId="0"/>
    <xf numFmtId="0" fontId="13" fillId="0" borderId="0"/>
    <xf numFmtId="0" fontId="4" fillId="0" borderId="0"/>
    <xf numFmtId="39" fontId="12" fillId="0" borderId="0"/>
    <xf numFmtId="39" fontId="12" fillId="0" borderId="0"/>
    <xf numFmtId="39" fontId="12" fillId="0" borderId="0"/>
    <xf numFmtId="39" fontId="12" fillId="0" borderId="0"/>
    <xf numFmtId="39" fontId="7" fillId="0" borderId="0"/>
    <xf numFmtId="39" fontId="12" fillId="0" borderId="0"/>
    <xf numFmtId="39" fontId="12" fillId="0" borderId="0"/>
    <xf numFmtId="39" fontId="12" fillId="0" borderId="0"/>
    <xf numFmtId="39" fontId="12" fillId="0" borderId="0"/>
    <xf numFmtId="39" fontId="41" fillId="0" borderId="0"/>
    <xf numFmtId="39" fontId="41" fillId="0" borderId="0"/>
    <xf numFmtId="39" fontId="41" fillId="0" borderId="0"/>
    <xf numFmtId="39" fontId="12" fillId="0" borderId="0"/>
    <xf numFmtId="39" fontId="12" fillId="0" borderId="0"/>
    <xf numFmtId="39" fontId="12" fillId="0" borderId="0"/>
    <xf numFmtId="39" fontId="4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6" fillId="0" borderId="0"/>
    <xf numFmtId="0" fontId="16" fillId="0" borderId="0"/>
    <xf numFmtId="0" fontId="1" fillId="0" borderId="0"/>
    <xf numFmtId="166" fontId="16" fillId="0" borderId="0" applyFont="0" applyFill="0" applyBorder="0" applyAlignment="0" applyProtection="0"/>
    <xf numFmtId="39" fontId="12" fillId="0" borderId="0"/>
    <xf numFmtId="39" fontId="12" fillId="0" borderId="0"/>
    <xf numFmtId="39" fontId="12" fillId="0" borderId="0"/>
    <xf numFmtId="39" fontId="12" fillId="0" borderId="0"/>
    <xf numFmtId="39" fontId="12" fillId="0" borderId="0"/>
    <xf numFmtId="0" fontId="1" fillId="0" borderId="0"/>
    <xf numFmtId="39" fontId="12" fillId="0" borderId="0"/>
    <xf numFmtId="0" fontId="1" fillId="0" borderId="0"/>
    <xf numFmtId="0" fontId="1"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39" fontId="12"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9"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xf numFmtId="43" fontId="8" fillId="0" borderId="0" applyFont="0" applyFill="0" applyBorder="0" applyAlignment="0" applyProtection="0"/>
    <xf numFmtId="0" fontId="4" fillId="0" borderId="0" applyFont="0" applyBorder="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4" fillId="0" borderId="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3" fillId="0" borderId="0"/>
    <xf numFmtId="0" fontId="56" fillId="0" borderId="0"/>
    <xf numFmtId="0" fontId="16" fillId="0" borderId="0"/>
    <xf numFmtId="0" fontId="13" fillId="0" borderId="0"/>
    <xf numFmtId="0" fontId="13" fillId="0" borderId="0"/>
    <xf numFmtId="0" fontId="4" fillId="0" borderId="0"/>
    <xf numFmtId="0" fontId="16" fillId="0" borderId="0"/>
    <xf numFmtId="0" fontId="4" fillId="0" borderId="0" applyFont="0" applyBorder="0"/>
    <xf numFmtId="0" fontId="4" fillId="0" borderId="0"/>
    <xf numFmtId="0" fontId="55" fillId="0" borderId="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0" fontId="54"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3" fontId="4"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2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61">
    <xf numFmtId="0" fontId="0" fillId="0" borderId="0" xfId="0"/>
    <xf numFmtId="0" fontId="2" fillId="0" borderId="0" xfId="1" applyFont="1" applyAlignment="1" applyProtection="1">
      <alignment horizontal="center" vertical="top"/>
    </xf>
    <xf numFmtId="0" fontId="2" fillId="0" borderId="0" xfId="1" applyNumberFormat="1" applyFont="1" applyAlignment="1" applyProtection="1">
      <alignment horizontal="center" vertical="top"/>
    </xf>
    <xf numFmtId="49" fontId="2" fillId="0" borderId="0" xfId="1" applyNumberFormat="1" applyFont="1" applyAlignment="1" applyProtection="1">
      <alignment horizontal="right" vertical="top"/>
    </xf>
    <xf numFmtId="49" fontId="3" fillId="0" borderId="0" xfId="1" applyNumberFormat="1" applyFont="1" applyAlignment="1" applyProtection="1">
      <alignment horizontal="left" vertical="top" wrapText="1"/>
    </xf>
    <xf numFmtId="4" fontId="2" fillId="0" borderId="0" xfId="1" applyNumberFormat="1" applyFont="1" applyAlignment="1" applyProtection="1">
      <alignment horizontal="center" vertical="top"/>
    </xf>
    <xf numFmtId="4" fontId="2" fillId="0" borderId="0" xfId="1" applyNumberFormat="1" applyFont="1" applyAlignment="1" applyProtection="1">
      <alignment horizontal="right" vertical="top"/>
    </xf>
    <xf numFmtId="165" fontId="2" fillId="0" borderId="0" xfId="1" applyNumberFormat="1" applyFont="1" applyAlignment="1" applyProtection="1">
      <alignment horizontal="right" vertical="top"/>
    </xf>
    <xf numFmtId="165" fontId="4" fillId="0" borderId="0" xfId="2"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top" wrapText="1"/>
    </xf>
    <xf numFmtId="0" fontId="2" fillId="3" borderId="4" xfId="1" applyNumberFormat="1" applyFont="1" applyFill="1" applyBorder="1" applyAlignment="1" applyProtection="1">
      <alignment horizontal="center" vertical="top"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 fontId="2" fillId="3" borderId="4" xfId="1" applyNumberFormat="1" applyFont="1" applyFill="1" applyBorder="1" applyAlignment="1" applyProtection="1">
      <alignment horizontal="center" vertical="center" wrapText="1"/>
    </xf>
    <xf numFmtId="165" fontId="2" fillId="3" borderId="4" xfId="1" applyNumberFormat="1" applyFont="1" applyFill="1" applyBorder="1" applyAlignment="1" applyProtection="1">
      <alignment horizontal="center" vertical="center" wrapText="1"/>
    </xf>
    <xf numFmtId="165" fontId="2" fillId="3" borderId="5" xfId="1" applyNumberFormat="1" applyFont="1" applyFill="1" applyBorder="1" applyAlignment="1" applyProtection="1">
      <alignment horizontal="center" vertical="center" wrapText="1"/>
    </xf>
    <xf numFmtId="165" fontId="2" fillId="0" borderId="6" xfId="1" applyNumberFormat="1" applyFont="1" applyBorder="1" applyAlignment="1" applyProtection="1">
      <alignment horizontal="right" vertical="top"/>
    </xf>
    <xf numFmtId="49" fontId="2" fillId="4" borderId="7" xfId="1" applyNumberFormat="1" applyFont="1" applyFill="1" applyBorder="1" applyAlignment="1" applyProtection="1">
      <alignment horizontal="center" vertical="top" wrapText="1"/>
    </xf>
    <xf numFmtId="1" fontId="2" fillId="4" borderId="7" xfId="1" applyNumberFormat="1" applyFont="1" applyFill="1" applyBorder="1" applyAlignment="1" applyProtection="1">
      <alignment horizontal="right" vertical="top" wrapText="1"/>
    </xf>
    <xf numFmtId="49" fontId="2" fillId="4" borderId="7" xfId="1" applyNumberFormat="1" applyFont="1" applyFill="1" applyBorder="1" applyAlignment="1" applyProtection="1">
      <alignment horizontal="right" vertical="top" wrapText="1"/>
    </xf>
    <xf numFmtId="0" fontId="3" fillId="4" borderId="7" xfId="1" applyFont="1" applyFill="1" applyBorder="1" applyAlignment="1" applyProtection="1">
      <alignment horizontal="left" vertical="top" wrapText="1"/>
    </xf>
    <xf numFmtId="4" fontId="2" fillId="4" borderId="7" xfId="1" applyNumberFormat="1" applyFont="1" applyFill="1" applyBorder="1" applyAlignment="1" applyProtection="1">
      <alignment horizontal="center" vertical="top" wrapText="1"/>
    </xf>
    <xf numFmtId="4" fontId="2" fillId="4" borderId="7" xfId="1" applyNumberFormat="1" applyFont="1" applyFill="1" applyBorder="1" applyAlignment="1" applyProtection="1">
      <alignment horizontal="right" vertical="top" wrapText="1"/>
    </xf>
    <xf numFmtId="165" fontId="3" fillId="4" borderId="8" xfId="1" applyNumberFormat="1" applyFont="1" applyFill="1" applyBorder="1" applyAlignment="1" applyProtection="1">
      <alignment horizontal="righ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0" fontId="3" fillId="6" borderId="7" xfId="2" applyFont="1" applyFill="1" applyBorder="1" applyAlignment="1" applyProtection="1">
      <alignment horizontal="left" vertical="top" wrapText="1"/>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165" fontId="3" fillId="5" borderId="8"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0" fontId="3" fillId="7" borderId="7" xfId="2" applyFont="1" applyFill="1" applyBorder="1" applyAlignment="1" applyProtection="1">
      <alignment horizontal="left" vertical="top" wrapText="1"/>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4" fontId="2" fillId="0" borderId="12" xfId="1" applyNumberFormat="1" applyFont="1" applyBorder="1" applyAlignment="1" applyProtection="1">
      <alignment horizontal="center" vertical="top"/>
    </xf>
    <xf numFmtId="4" fontId="2" fillId="0" borderId="12" xfId="1" applyNumberFormat="1" applyFont="1" applyBorder="1" applyAlignment="1" applyProtection="1">
      <alignment horizontal="right" vertical="top"/>
    </xf>
    <xf numFmtId="0" fontId="2" fillId="0" borderId="16" xfId="1" applyFont="1" applyBorder="1" applyAlignment="1" applyProtection="1">
      <alignment horizontal="center" vertical="top"/>
    </xf>
    <xf numFmtId="1" fontId="2" fillId="0" borderId="16" xfId="1" applyNumberFormat="1" applyFont="1" applyBorder="1" applyAlignment="1" applyProtection="1">
      <alignment horizontal="right" vertical="top"/>
    </xf>
    <xf numFmtId="49" fontId="2" fillId="0" borderId="16" xfId="1" applyNumberFormat="1" applyFont="1" applyBorder="1" applyAlignment="1" applyProtection="1">
      <alignment horizontal="right" vertical="top"/>
    </xf>
    <xf numFmtId="0" fontId="2" fillId="0" borderId="16" xfId="1" applyFont="1" applyFill="1" applyBorder="1" applyAlignment="1" applyProtection="1">
      <alignment horizontal="left" vertical="top" wrapText="1"/>
    </xf>
    <xf numFmtId="4" fontId="2" fillId="0" borderId="16" xfId="1" applyNumberFormat="1" applyFont="1" applyBorder="1" applyAlignment="1" applyProtection="1">
      <alignment horizontal="center" vertical="top"/>
    </xf>
    <xf numFmtId="4" fontId="2" fillId="0" borderId="16" xfId="1" applyNumberFormat="1" applyFont="1" applyBorder="1" applyAlignment="1" applyProtection="1">
      <alignment horizontal="right" vertical="top"/>
    </xf>
    <xf numFmtId="0" fontId="2" fillId="0" borderId="15" xfId="1" applyFont="1" applyBorder="1" applyAlignment="1" applyProtection="1">
      <alignment horizontal="center" vertical="top"/>
    </xf>
    <xf numFmtId="1" fontId="2" fillId="0" borderId="17" xfId="1" applyNumberFormat="1" applyFont="1" applyBorder="1" applyAlignment="1" applyProtection="1">
      <alignment horizontal="right" vertical="top"/>
    </xf>
    <xf numFmtId="0" fontId="2" fillId="0" borderId="17" xfId="1" applyFont="1" applyBorder="1" applyAlignment="1" applyProtection="1">
      <alignment horizontal="center" vertical="top"/>
    </xf>
    <xf numFmtId="0" fontId="2" fillId="0" borderId="15" xfId="1" applyFont="1" applyFill="1" applyBorder="1" applyAlignment="1" applyProtection="1">
      <alignment horizontal="left" vertical="top" wrapText="1"/>
    </xf>
    <xf numFmtId="4" fontId="2" fillId="0" borderId="17" xfId="1" applyNumberFormat="1" applyFont="1" applyBorder="1" applyAlignment="1" applyProtection="1">
      <alignment horizontal="right" vertical="top"/>
    </xf>
    <xf numFmtId="0" fontId="0" fillId="0" borderId="13" xfId="0" applyBorder="1"/>
    <xf numFmtId="1" fontId="2" fillId="0" borderId="10" xfId="1" applyNumberFormat="1" applyFont="1" applyBorder="1" applyAlignment="1" applyProtection="1">
      <alignment horizontal="right" vertical="top"/>
    </xf>
    <xf numFmtId="4" fontId="2" fillId="0" borderId="11" xfId="1" applyNumberFormat="1" applyFont="1" applyBorder="1" applyAlignment="1" applyProtection="1">
      <alignment horizontal="center" vertical="top"/>
    </xf>
    <xf numFmtId="4" fontId="2" fillId="0" borderId="11" xfId="1" applyNumberFormat="1" applyFont="1" applyBorder="1" applyAlignment="1" applyProtection="1">
      <alignment horizontal="right" vertical="top"/>
    </xf>
    <xf numFmtId="1" fontId="2" fillId="0" borderId="11" xfId="1" applyNumberFormat="1" applyFont="1" applyBorder="1" applyAlignment="1" applyProtection="1">
      <alignment horizontal="right" vertical="top"/>
    </xf>
    <xf numFmtId="0" fontId="2" fillId="0" borderId="9" xfId="1" applyFont="1" applyFill="1" applyBorder="1" applyAlignment="1" applyProtection="1">
      <alignment horizontal="left" vertical="top" wrapText="1"/>
    </xf>
    <xf numFmtId="49" fontId="2" fillId="0" borderId="17" xfId="1" applyNumberFormat="1" applyFont="1" applyBorder="1" applyAlignment="1" applyProtection="1">
      <alignment horizontal="right" vertical="top"/>
    </xf>
    <xf numFmtId="0" fontId="2" fillId="0" borderId="17" xfId="1" applyFont="1" applyFill="1" applyBorder="1" applyAlignment="1" applyProtection="1">
      <alignment horizontal="left" vertical="top" wrapText="1"/>
    </xf>
    <xf numFmtId="0" fontId="2" fillId="0" borderId="7" xfId="1" applyNumberFormat="1" applyFont="1" applyBorder="1" applyAlignment="1" applyProtection="1">
      <alignment horizontal="right" vertical="top"/>
    </xf>
    <xf numFmtId="4" fontId="2" fillId="0" borderId="9" xfId="1" applyNumberFormat="1" applyFont="1" applyBorder="1" applyAlignment="1" applyProtection="1">
      <alignment horizontal="center" vertical="top"/>
    </xf>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165" fontId="2" fillId="10" borderId="8" xfId="1" applyNumberFormat="1" applyFont="1" applyFill="1" applyBorder="1" applyAlignment="1" applyProtection="1">
      <alignment horizontal="right" vertical="top"/>
    </xf>
    <xf numFmtId="49" fontId="2" fillId="9" borderId="19" xfId="1" applyNumberFormat="1" applyFont="1" applyFill="1" applyBorder="1" applyAlignment="1" applyProtection="1">
      <alignment horizontal="right" vertical="top"/>
    </xf>
    <xf numFmtId="1" fontId="2" fillId="9" borderId="11" xfId="1" applyNumberFormat="1" applyFont="1" applyFill="1" applyBorder="1" applyAlignment="1" applyProtection="1">
      <alignment horizontal="right" vertical="top"/>
    </xf>
    <xf numFmtId="1" fontId="2" fillId="0" borderId="18" xfId="1" applyNumberFormat="1" applyFont="1" applyBorder="1" applyAlignment="1" applyProtection="1">
      <alignment horizontal="right" vertical="top"/>
    </xf>
    <xf numFmtId="49" fontId="2" fillId="0" borderId="18" xfId="1" applyNumberFormat="1" applyFont="1" applyBorder="1" applyAlignment="1" applyProtection="1">
      <alignment horizontal="right" vertical="top"/>
    </xf>
    <xf numFmtId="0" fontId="27" fillId="0" borderId="7" xfId="0" applyFont="1" applyBorder="1"/>
    <xf numFmtId="49" fontId="2" fillId="0" borderId="7" xfId="0" applyNumberFormat="1" applyFont="1" applyBorder="1" applyAlignment="1">
      <alignment horizontal="center" vertical="top"/>
    </xf>
    <xf numFmtId="0" fontId="2" fillId="0" borderId="7" xfId="0" applyFont="1" applyBorder="1" applyAlignment="1">
      <alignment horizontal="justify" vertical="justify"/>
    </xf>
    <xf numFmtId="0" fontId="2" fillId="0" borderId="7" xfId="0" applyFont="1" applyBorder="1" applyAlignment="1">
      <alignment horizontal="center" wrapText="1"/>
    </xf>
    <xf numFmtId="4" fontId="2" fillId="0" borderId="7" xfId="0" applyNumberFormat="1" applyFont="1" applyBorder="1" applyAlignment="1">
      <alignment horizontal="right"/>
    </xf>
    <xf numFmtId="0" fontId="2" fillId="0" borderId="7" xfId="0" applyFont="1" applyBorder="1" applyAlignment="1">
      <alignment horizontal="justify" vertical="justify" wrapText="1"/>
    </xf>
    <xf numFmtId="49" fontId="27" fillId="0" borderId="7" xfId="0" applyNumberFormat="1" applyFont="1" applyBorder="1" applyAlignment="1">
      <alignment horizontal="center" vertical="top"/>
    </xf>
    <xf numFmtId="0" fontId="32" fillId="0" borderId="7" xfId="0" applyFont="1" applyBorder="1" applyAlignment="1">
      <alignment horizontal="justify" vertical="justify" wrapText="1"/>
    </xf>
    <xf numFmtId="0" fontId="27" fillId="0" borderId="7" xfId="0" applyFont="1" applyBorder="1" applyAlignment="1">
      <alignment horizontal="center" wrapText="1"/>
    </xf>
    <xf numFmtId="0" fontId="27" fillId="0" borderId="7" xfId="0" applyFont="1" applyBorder="1" applyAlignment="1">
      <alignment horizontal="justify" vertical="justify" wrapText="1"/>
    </xf>
    <xf numFmtId="170" fontId="27" fillId="0" borderId="7" xfId="0" applyNumberFormat="1" applyFont="1" applyBorder="1" applyAlignment="1">
      <alignment horizontal="center" vertical="top"/>
    </xf>
    <xf numFmtId="39" fontId="27" fillId="0" borderId="7" xfId="0" applyNumberFormat="1" applyFont="1" applyBorder="1" applyAlignment="1">
      <alignment horizontal="justify" vertical="justify"/>
    </xf>
    <xf numFmtId="39" fontId="27" fillId="0" borderId="7" xfId="0" applyNumberFormat="1" applyFont="1" applyBorder="1" applyAlignment="1">
      <alignment horizontal="center"/>
    </xf>
    <xf numFmtId="170" fontId="2" fillId="0" borderId="7" xfId="0" applyNumberFormat="1" applyFont="1" applyBorder="1" applyAlignment="1">
      <alignment horizontal="center" vertical="top"/>
    </xf>
    <xf numFmtId="39" fontId="2" fillId="0" borderId="7" xfId="0" applyNumberFormat="1" applyFont="1" applyBorder="1" applyAlignment="1">
      <alignment horizontal="justify" vertical="justify"/>
    </xf>
    <xf numFmtId="39" fontId="2" fillId="0" borderId="7" xfId="0" applyNumberFormat="1" applyFont="1" applyBorder="1" applyAlignment="1">
      <alignment horizontal="center"/>
    </xf>
    <xf numFmtId="0" fontId="2" fillId="0" borderId="7" xfId="0" quotePrefix="1" applyFont="1" applyBorder="1" applyAlignment="1">
      <alignment horizontal="justify" vertical="justify"/>
    </xf>
    <xf numFmtId="0" fontId="2" fillId="0" borderId="7" xfId="0" applyFont="1" applyBorder="1" applyAlignment="1">
      <alignment horizontal="center"/>
    </xf>
    <xf numFmtId="0" fontId="27" fillId="0" borderId="16" xfId="0" applyFont="1" applyBorder="1"/>
    <xf numFmtId="0" fontId="27" fillId="0" borderId="12" xfId="0" applyFont="1" applyBorder="1"/>
    <xf numFmtId="4" fontId="2" fillId="0" borderId="7" xfId="0" applyNumberFormat="1" applyFont="1" applyBorder="1" applyAlignment="1">
      <alignment horizontal="center" vertical="top"/>
    </xf>
    <xf numFmtId="4" fontId="2" fillId="0" borderId="16" xfId="0" applyNumberFormat="1" applyFont="1" applyBorder="1" applyAlignment="1">
      <alignment horizontal="center" vertical="top"/>
    </xf>
    <xf numFmtId="4" fontId="2" fillId="0" borderId="12" xfId="0" applyNumberFormat="1" applyFont="1" applyBorder="1" applyAlignment="1">
      <alignment horizontal="center" vertical="top"/>
    </xf>
    <xf numFmtId="0" fontId="2" fillId="0" borderId="7" xfId="0" applyFont="1" applyBorder="1" applyAlignment="1">
      <alignment horizontal="justify" vertical="top"/>
    </xf>
    <xf numFmtId="0" fontId="2" fillId="0" borderId="7" xfId="0" applyFont="1" applyBorder="1" applyAlignment="1">
      <alignment horizontal="center" vertical="center"/>
    </xf>
    <xf numFmtId="0" fontId="2" fillId="0" borderId="12" xfId="0" applyFont="1" applyBorder="1" applyAlignment="1">
      <alignment horizontal="justify" vertical="top"/>
    </xf>
    <xf numFmtId="0" fontId="2" fillId="0" borderId="16" xfId="0" applyFont="1" applyBorder="1" applyAlignment="1">
      <alignment horizontal="justify" vertical="top"/>
    </xf>
    <xf numFmtId="3" fontId="2" fillId="0" borderId="7" xfId="0" applyNumberFormat="1" applyFont="1" applyBorder="1" applyAlignment="1">
      <alignment horizontal="center" vertical="top"/>
    </xf>
    <xf numFmtId="0" fontId="2" fillId="0" borderId="7" xfId="0" applyFont="1" applyBorder="1" applyAlignment="1">
      <alignment horizontal="justify" vertical="top" wrapText="1"/>
    </xf>
    <xf numFmtId="0" fontId="2" fillId="0" borderId="14" xfId="1" applyFont="1" applyBorder="1" applyAlignment="1" applyProtection="1">
      <alignment horizontal="center" vertical="top"/>
    </xf>
    <xf numFmtId="49" fontId="2" fillId="0" borderId="14" xfId="1" applyNumberFormat="1" applyFont="1" applyBorder="1" applyAlignment="1" applyProtection="1">
      <alignment horizontal="right" vertical="top"/>
    </xf>
    <xf numFmtId="0" fontId="2" fillId="0" borderId="14" xfId="1" applyFont="1" applyFill="1" applyBorder="1" applyAlignment="1" applyProtection="1">
      <alignment horizontal="left" vertical="top" wrapText="1"/>
    </xf>
    <xf numFmtId="0" fontId="3" fillId="0" borderId="7" xfId="1" applyFont="1" applyFill="1" applyBorder="1" applyAlignment="1" applyProtection="1">
      <alignment horizontal="left" vertical="top" wrapText="1"/>
    </xf>
    <xf numFmtId="0" fontId="3" fillId="0" borderId="16" xfId="1" applyFont="1" applyFill="1" applyBorder="1" applyAlignment="1" applyProtection="1">
      <alignment horizontal="left" vertical="top" wrapText="1"/>
    </xf>
    <xf numFmtId="0" fontId="3" fillId="0" borderId="12" xfId="1" applyFont="1" applyFill="1" applyBorder="1" applyAlignment="1" applyProtection="1">
      <alignment horizontal="left" vertical="top" wrapText="1"/>
    </xf>
    <xf numFmtId="0" fontId="4" fillId="0" borderId="0" xfId="28" applyAlignment="1">
      <alignment horizontal="left"/>
    </xf>
    <xf numFmtId="0" fontId="0" fillId="0" borderId="0" xfId="0" applyAlignment="1">
      <alignment horizontal="left"/>
    </xf>
    <xf numFmtId="0" fontId="3" fillId="6" borderId="7" xfId="2" applyFont="1" applyFill="1" applyBorder="1" applyAlignment="1" applyProtection="1">
      <alignment horizontal="left" vertical="top" wrapText="1"/>
    </xf>
    <xf numFmtId="0" fontId="3" fillId="7" borderId="7" xfId="2" applyFont="1" applyFill="1" applyBorder="1" applyAlignment="1" applyProtection="1">
      <alignment horizontal="left" vertical="top" wrapText="1"/>
    </xf>
    <xf numFmtId="0" fontId="2" fillId="0" borderId="0" xfId="1" applyFont="1" applyAlignment="1" applyProtection="1">
      <alignment horizontal="center" vertical="top"/>
    </xf>
    <xf numFmtId="165" fontId="2" fillId="0" borderId="0" xfId="1" applyNumberFormat="1" applyFont="1" applyAlignment="1" applyProtection="1">
      <alignment horizontal="right" vertical="top"/>
    </xf>
    <xf numFmtId="0" fontId="2" fillId="0" borderId="0" xfId="1" applyFont="1" applyAlignment="1" applyProtection="1">
      <alignment horizontal="left" vertical="top" wrapText="1"/>
    </xf>
    <xf numFmtId="0" fontId="5" fillId="0" borderId="0" xfId="1" applyFont="1" applyAlignment="1" applyProtection="1">
      <alignment horizontal="center" vertical="center" wrapText="1"/>
    </xf>
    <xf numFmtId="49" fontId="2" fillId="3" borderId="4" xfId="1" applyNumberFormat="1" applyFont="1" applyFill="1" applyBorder="1" applyAlignment="1" applyProtection="1">
      <alignment horizontal="center" vertical="center" wrapText="1"/>
    </xf>
    <xf numFmtId="0" fontId="2" fillId="3" borderId="4" xfId="1" applyFont="1" applyFill="1" applyBorder="1" applyAlignment="1" applyProtection="1">
      <alignment horizontal="center" vertical="center" wrapText="1"/>
    </xf>
    <xf numFmtId="49" fontId="2" fillId="4" borderId="7" xfId="1" applyNumberFormat="1" applyFont="1" applyFill="1" applyBorder="1" applyAlignment="1" applyProtection="1">
      <alignment horizontal="center" vertical="top" wrapText="1"/>
    </xf>
    <xf numFmtId="0" fontId="3" fillId="4" borderId="7" xfId="1" applyFont="1" applyFill="1" applyBorder="1" applyAlignment="1" applyProtection="1">
      <alignment horizontal="left" vertical="top" wrapText="1"/>
    </xf>
    <xf numFmtId="0" fontId="2" fillId="5" borderId="7" xfId="1" applyNumberFormat="1" applyFont="1" applyFill="1" applyBorder="1" applyAlignment="1" applyProtection="1">
      <alignment horizontal="center" vertical="top"/>
    </xf>
    <xf numFmtId="1" fontId="2" fillId="5" borderId="7" xfId="1" applyNumberFormat="1" applyFont="1" applyFill="1" applyBorder="1" applyAlignment="1" applyProtection="1">
      <alignment horizontal="right" vertical="top"/>
    </xf>
    <xf numFmtId="0" fontId="2" fillId="5" borderId="7" xfId="1" applyFont="1" applyFill="1" applyBorder="1" applyAlignment="1" applyProtection="1">
      <alignment horizontal="center" vertical="top"/>
    </xf>
    <xf numFmtId="49" fontId="2" fillId="5" borderId="7" xfId="1" applyNumberFormat="1" applyFont="1" applyFill="1" applyBorder="1" applyAlignment="1" applyProtection="1">
      <alignment horizontal="right" vertical="top"/>
    </xf>
    <xf numFmtId="4" fontId="2" fillId="5" borderId="7" xfId="1" applyNumberFormat="1" applyFont="1" applyFill="1" applyBorder="1" applyAlignment="1" applyProtection="1">
      <alignment horizontal="center" vertical="top"/>
    </xf>
    <xf numFmtId="4" fontId="2" fillId="5" borderId="7" xfId="1" applyNumberFormat="1" applyFont="1" applyFill="1" applyBorder="1" applyAlignment="1" applyProtection="1">
      <alignment horizontal="right" vertical="top"/>
    </xf>
    <xf numFmtId="0" fontId="2" fillId="7" borderId="7" xfId="1" applyFont="1" applyFill="1" applyBorder="1" applyAlignment="1" applyProtection="1">
      <alignment horizontal="center" vertical="top"/>
    </xf>
    <xf numFmtId="1" fontId="2" fillId="7" borderId="7" xfId="1" applyNumberFormat="1" applyFont="1" applyFill="1" applyBorder="1" applyAlignment="1" applyProtection="1">
      <alignment horizontal="right" vertical="top"/>
    </xf>
    <xf numFmtId="49" fontId="2" fillId="7" borderId="7" xfId="1" applyNumberFormat="1" applyFont="1" applyFill="1" applyBorder="1" applyAlignment="1" applyProtection="1">
      <alignment horizontal="right" vertical="top"/>
    </xf>
    <xf numFmtId="4" fontId="2" fillId="7" borderId="7" xfId="1" applyNumberFormat="1" applyFont="1" applyFill="1" applyBorder="1" applyAlignment="1" applyProtection="1">
      <alignment horizontal="center" vertical="top"/>
    </xf>
    <xf numFmtId="4" fontId="2" fillId="7" borderId="7" xfId="1" applyNumberFormat="1" applyFont="1" applyFill="1" applyBorder="1" applyAlignment="1" applyProtection="1">
      <alignment horizontal="right" vertical="top"/>
    </xf>
    <xf numFmtId="0" fontId="2" fillId="8" borderId="7" xfId="1" applyFont="1" applyFill="1" applyBorder="1" applyAlignment="1" applyProtection="1">
      <alignment horizontal="center" vertical="top"/>
    </xf>
    <xf numFmtId="1" fontId="2" fillId="8" borderId="7" xfId="1" applyNumberFormat="1" applyFont="1" applyFill="1" applyBorder="1" applyAlignment="1" applyProtection="1">
      <alignment horizontal="right" vertical="top"/>
    </xf>
    <xf numFmtId="49" fontId="2" fillId="8" borderId="7" xfId="1" applyNumberFormat="1" applyFont="1" applyFill="1" applyBorder="1" applyAlignment="1" applyProtection="1">
      <alignment horizontal="right" vertical="top"/>
    </xf>
    <xf numFmtId="0" fontId="3" fillId="8" borderId="7" xfId="1" applyFont="1" applyFill="1" applyBorder="1" applyAlignment="1" applyProtection="1">
      <alignment horizontal="left" vertical="top" wrapText="1"/>
    </xf>
    <xf numFmtId="0" fontId="3" fillId="8" borderId="7" xfId="1" applyFont="1" applyFill="1" applyBorder="1" applyAlignment="1" applyProtection="1">
      <alignment horizontal="center" vertical="top"/>
    </xf>
    <xf numFmtId="4" fontId="3" fillId="8" borderId="7" xfId="1" applyNumberFormat="1" applyFont="1" applyFill="1" applyBorder="1" applyAlignment="1" applyProtection="1">
      <alignment horizontal="right" vertical="top"/>
    </xf>
    <xf numFmtId="0" fontId="5" fillId="0" borderId="0" xfId="28" applyNumberFormat="1" applyFont="1" applyAlignment="1" applyProtection="1">
      <alignment horizontal="left" vertical="top" wrapText="1"/>
    </xf>
    <xf numFmtId="165" fontId="3" fillId="4" borderId="8" xfId="1" applyNumberFormat="1" applyFont="1" applyFill="1" applyBorder="1" applyAlignment="1" applyProtection="1">
      <alignment horizontal="right" vertical="top" wrapText="1"/>
    </xf>
    <xf numFmtId="165" fontId="3" fillId="5" borderId="8" xfId="1" applyNumberFormat="1" applyFont="1" applyFill="1" applyBorder="1" applyAlignment="1" applyProtection="1">
      <alignment horizontal="right" vertical="top"/>
    </xf>
    <xf numFmtId="165" fontId="3" fillId="7" borderId="8" xfId="1" applyNumberFormat="1" applyFont="1" applyFill="1" applyBorder="1" applyAlignment="1" applyProtection="1">
      <alignment horizontal="right" vertical="top"/>
    </xf>
    <xf numFmtId="165" fontId="3" fillId="8" borderId="8" xfId="1" applyNumberFormat="1" applyFont="1" applyFill="1" applyBorder="1" applyAlignment="1" applyProtection="1">
      <alignment horizontal="right" vertical="top"/>
    </xf>
    <xf numFmtId="4" fontId="2" fillId="0" borderId="9" xfId="1" applyNumberFormat="1" applyFont="1" applyBorder="1" applyAlignment="1" applyProtection="1">
      <alignment horizontal="center" vertical="top"/>
    </xf>
    <xf numFmtId="4" fontId="2" fillId="0" borderId="7" xfId="1" applyNumberFormat="1" applyFont="1" applyFill="1" applyBorder="1" applyAlignment="1" applyProtection="1">
      <alignment horizontal="right" vertical="top"/>
    </xf>
    <xf numFmtId="0" fontId="2" fillId="0" borderId="16" xfId="1" quotePrefix="1" applyFont="1" applyFill="1" applyBorder="1" applyAlignment="1" applyProtection="1">
      <alignment horizontal="left" vertical="top" wrapText="1"/>
    </xf>
    <xf numFmtId="4" fontId="2" fillId="0" borderId="7" xfId="1" applyNumberFormat="1" applyFont="1" applyFill="1" applyBorder="1" applyAlignment="1" applyProtection="1">
      <alignment horizontal="center" vertical="top"/>
    </xf>
    <xf numFmtId="49" fontId="2" fillId="0" borderId="16" xfId="1" applyNumberFormat="1" applyFont="1" applyFill="1" applyBorder="1" applyAlignment="1" applyProtection="1">
      <alignment horizontal="right" vertical="top"/>
    </xf>
    <xf numFmtId="49" fontId="2" fillId="0" borderId="7" xfId="1" applyNumberFormat="1" applyFont="1" applyFill="1" applyBorder="1" applyAlignment="1" applyProtection="1">
      <alignment horizontal="right" vertical="top"/>
    </xf>
    <xf numFmtId="0" fontId="2" fillId="0" borderId="17" xfId="1" quotePrefix="1" applyFont="1" applyFill="1" applyBorder="1" applyAlignment="1" applyProtection="1">
      <alignment horizontal="left" vertical="top" wrapText="1"/>
    </xf>
    <xf numFmtId="4" fontId="2" fillId="0" borderId="7" xfId="0" applyNumberFormat="1" applyFont="1" applyFill="1" applyBorder="1" applyAlignment="1">
      <alignment horizontal="right"/>
    </xf>
    <xf numFmtId="0" fontId="2" fillId="0" borderId="7" xfId="0" applyFont="1" applyFill="1" applyBorder="1" applyAlignment="1">
      <alignment horizontal="justify" vertical="justify" wrapText="1"/>
    </xf>
    <xf numFmtId="4" fontId="27" fillId="0" borderId="7" xfId="0" applyNumberFormat="1" applyFont="1" applyFill="1" applyBorder="1" applyAlignment="1">
      <alignment horizontal="right"/>
    </xf>
    <xf numFmtId="165" fontId="0" fillId="0" borderId="0" xfId="0" applyNumberFormat="1"/>
    <xf numFmtId="0" fontId="43" fillId="0" borderId="7" xfId="1" applyFont="1" applyFill="1" applyBorder="1" applyAlignment="1" applyProtection="1">
      <alignment horizontal="left" vertical="top" wrapText="1"/>
    </xf>
    <xf numFmtId="165" fontId="2" fillId="0" borderId="8" xfId="1" applyNumberFormat="1" applyFont="1" applyFill="1" applyBorder="1" applyAlignment="1" applyProtection="1">
      <alignment horizontal="right" vertical="top"/>
    </xf>
    <xf numFmtId="0" fontId="0" fillId="0" borderId="0" xfId="0" applyFill="1"/>
    <xf numFmtId="4" fontId="2" fillId="0" borderId="0" xfId="1" applyNumberFormat="1" applyFont="1" applyFill="1" applyAlignment="1" applyProtection="1">
      <alignment horizontal="right" vertical="top"/>
    </xf>
    <xf numFmtId="0" fontId="2" fillId="0" borderId="7" xfId="1" applyFont="1" applyFill="1" applyBorder="1" applyAlignment="1" applyProtection="1">
      <alignment horizontal="center" vertical="top"/>
    </xf>
    <xf numFmtId="1" fontId="2" fillId="0" borderId="7" xfId="1" applyNumberFormat="1" applyFont="1" applyFill="1" applyBorder="1" applyAlignment="1" applyProtection="1">
      <alignment horizontal="right" vertical="top"/>
    </xf>
    <xf numFmtId="0" fontId="2" fillId="0" borderId="7" xfId="99" applyFont="1" applyFill="1" applyBorder="1" applyAlignment="1" applyProtection="1">
      <alignment horizontal="left" vertical="top" wrapText="1"/>
    </xf>
    <xf numFmtId="0" fontId="2" fillId="5" borderId="7" xfId="99" applyNumberFormat="1" applyFont="1" applyFill="1" applyBorder="1" applyAlignment="1" applyProtection="1">
      <alignment horizontal="center" vertical="top"/>
    </xf>
    <xf numFmtId="1" fontId="2" fillId="5" borderId="7" xfId="99" applyNumberFormat="1" applyFont="1" applyFill="1" applyBorder="1" applyAlignment="1" applyProtection="1">
      <alignment horizontal="right" vertical="top"/>
    </xf>
    <xf numFmtId="0" fontId="2" fillId="5" borderId="7" xfId="99" applyFont="1" applyFill="1" applyBorder="1" applyAlignment="1" applyProtection="1">
      <alignment horizontal="center" vertical="top"/>
    </xf>
    <xf numFmtId="49" fontId="2" fillId="5" borderId="7" xfId="99" applyNumberFormat="1" applyFont="1" applyFill="1" applyBorder="1" applyAlignment="1" applyProtection="1">
      <alignment horizontal="right" vertical="top"/>
    </xf>
    <xf numFmtId="4" fontId="2" fillId="5" borderId="7" xfId="99" applyNumberFormat="1" applyFont="1" applyFill="1" applyBorder="1" applyAlignment="1" applyProtection="1">
      <alignment horizontal="center" vertical="top"/>
    </xf>
    <xf numFmtId="4" fontId="2" fillId="5" borderId="7" xfId="99" applyNumberFormat="1" applyFont="1" applyFill="1" applyBorder="1" applyAlignment="1" applyProtection="1">
      <alignment horizontal="right" vertical="top"/>
    </xf>
    <xf numFmtId="165" fontId="3" fillId="5" borderId="8" xfId="99" applyNumberFormat="1" applyFont="1" applyFill="1" applyBorder="1" applyAlignment="1" applyProtection="1">
      <alignment horizontal="right" vertical="top"/>
    </xf>
    <xf numFmtId="0" fontId="2" fillId="0" borderId="7" xfId="99" applyFont="1" applyBorder="1" applyAlignment="1" applyProtection="1">
      <alignment horizontal="center" vertical="top"/>
    </xf>
    <xf numFmtId="1" fontId="2" fillId="0" borderId="7" xfId="99" applyNumberFormat="1" applyFont="1" applyBorder="1" applyAlignment="1" applyProtection="1">
      <alignment horizontal="right" vertical="top"/>
    </xf>
    <xf numFmtId="49" fontId="2" fillId="0" borderId="7" xfId="99" applyNumberFormat="1" applyFont="1" applyBorder="1" applyAlignment="1" applyProtection="1">
      <alignment horizontal="right" vertical="top"/>
    </xf>
    <xf numFmtId="4" fontId="2" fillId="0" borderId="7" xfId="99" applyNumberFormat="1" applyFont="1" applyBorder="1" applyAlignment="1" applyProtection="1">
      <alignment horizontal="center" vertical="top"/>
    </xf>
    <xf numFmtId="4" fontId="2" fillId="0" borderId="7" xfId="99" applyNumberFormat="1" applyFont="1" applyBorder="1" applyAlignment="1" applyProtection="1">
      <alignment horizontal="right" vertical="top"/>
    </xf>
    <xf numFmtId="165" fontId="2" fillId="0" borderId="8" xfId="99" applyNumberFormat="1" applyFont="1" applyBorder="1" applyAlignment="1" applyProtection="1">
      <alignment horizontal="right" vertical="top"/>
    </xf>
    <xf numFmtId="4" fontId="2" fillId="0" borderId="7" xfId="99" applyNumberFormat="1" applyFont="1" applyFill="1" applyBorder="1" applyAlignment="1" applyProtection="1">
      <alignment horizontal="right" vertical="top"/>
    </xf>
    <xf numFmtId="49" fontId="3" fillId="0" borderId="18" xfId="1" applyNumberFormat="1" applyFont="1" applyBorder="1" applyAlignment="1" applyProtection="1">
      <alignment horizontal="right" vertical="top"/>
    </xf>
    <xf numFmtId="49" fontId="3" fillId="0" borderId="7" xfId="1" applyNumberFormat="1" applyFont="1" applyBorder="1" applyAlignment="1" applyProtection="1">
      <alignment horizontal="right" vertical="top"/>
    </xf>
    <xf numFmtId="0" fontId="27" fillId="0" borderId="7" xfId="0" applyFont="1" applyFill="1" applyBorder="1"/>
    <xf numFmtId="170" fontId="2" fillId="0" borderId="7" xfId="0" applyNumberFormat="1" applyFont="1" applyFill="1" applyBorder="1" applyAlignment="1">
      <alignment horizontal="center" vertical="top"/>
    </xf>
    <xf numFmtId="0" fontId="2" fillId="0" borderId="7" xfId="0" applyFont="1" applyFill="1" applyBorder="1" applyAlignment="1">
      <alignment horizontal="justify" vertical="justify"/>
    </xf>
    <xf numFmtId="0" fontId="2" fillId="0" borderId="7" xfId="0" applyFont="1" applyFill="1" applyBorder="1" applyAlignment="1">
      <alignment horizontal="center"/>
    </xf>
    <xf numFmtId="0" fontId="3" fillId="0" borderId="7" xfId="2" applyFont="1" applyFill="1" applyBorder="1" applyAlignment="1" applyProtection="1">
      <alignment horizontal="left" vertical="top" wrapText="1"/>
    </xf>
    <xf numFmtId="4" fontId="3"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top"/>
    </xf>
    <xf numFmtId="0" fontId="5" fillId="8" borderId="7" xfId="0" applyNumberFormat="1" applyFont="1" applyFill="1" applyBorder="1" applyAlignment="1" applyProtection="1">
      <alignment horizontal="center" vertical="top" wrapText="1"/>
    </xf>
    <xf numFmtId="165" fontId="5" fillId="8" borderId="7" xfId="0" applyNumberFormat="1" applyFont="1" applyFill="1" applyBorder="1" applyAlignment="1" applyProtection="1">
      <alignment horizontal="right" vertical="top"/>
    </xf>
    <xf numFmtId="0" fontId="4" fillId="0" borderId="7" xfId="0" applyNumberFormat="1" applyFont="1" applyBorder="1" applyAlignment="1" applyProtection="1">
      <alignment horizontal="left" vertical="top" wrapText="1"/>
    </xf>
    <xf numFmtId="165" fontId="4" fillId="0" borderId="7" xfId="0" applyNumberFormat="1" applyFont="1" applyFill="1" applyBorder="1" applyAlignment="1" applyProtection="1">
      <alignment horizontal="right" vertical="top"/>
    </xf>
    <xf numFmtId="0" fontId="4" fillId="0" borderId="7" xfId="0" applyNumberFormat="1" applyFont="1" applyFill="1" applyBorder="1" applyAlignment="1" applyProtection="1">
      <alignment horizontal="left" vertical="top" wrapText="1"/>
    </xf>
    <xf numFmtId="0" fontId="5" fillId="8" borderId="7"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165" fontId="5" fillId="0" borderId="0" xfId="0" applyNumberFormat="1" applyFont="1" applyFill="1" applyBorder="1" applyAlignment="1" applyProtection="1">
      <alignment horizontal="right" vertical="top"/>
    </xf>
    <xf numFmtId="0" fontId="2" fillId="0" borderId="10" xfId="0" applyNumberFormat="1" applyFont="1" applyFill="1" applyBorder="1" applyAlignment="1" applyProtection="1">
      <alignment horizontal="center" vertical="top"/>
    </xf>
    <xf numFmtId="0" fontId="2" fillId="0" borderId="0" xfId="99" applyNumberFormat="1" applyFont="1" applyFill="1" applyBorder="1" applyAlignment="1" applyProtection="1">
      <alignment horizontal="center" vertical="top"/>
    </xf>
    <xf numFmtId="165" fontId="3" fillId="0" borderId="11" xfId="99" applyNumberFormat="1" applyFont="1" applyFill="1" applyBorder="1" applyAlignment="1" applyProtection="1">
      <alignment horizontal="right" vertical="top"/>
    </xf>
    <xf numFmtId="0" fontId="2" fillId="0" borderId="7" xfId="99" applyNumberFormat="1" applyFont="1" applyFill="1" applyBorder="1" applyAlignment="1" applyProtection="1">
      <alignment horizontal="center" vertical="top"/>
    </xf>
    <xf numFmtId="165" fontId="3" fillId="0" borderId="8" xfId="99" applyNumberFormat="1" applyFont="1" applyFill="1" applyBorder="1" applyAlignment="1" applyProtection="1">
      <alignment horizontal="right" vertical="top"/>
    </xf>
    <xf numFmtId="0" fontId="5" fillId="11" borderId="20" xfId="0" applyNumberFormat="1" applyFont="1" applyFill="1" applyBorder="1" applyAlignment="1" applyProtection="1">
      <alignment horizontal="center" vertical="top" wrapText="1"/>
    </xf>
    <xf numFmtId="165" fontId="5" fillId="11" borderId="5" xfId="0" applyNumberFormat="1" applyFont="1" applyFill="1" applyBorder="1" applyAlignment="1" applyProtection="1">
      <alignment horizontal="right" vertical="top"/>
    </xf>
    <xf numFmtId="0" fontId="4" fillId="0" borderId="21" xfId="0" applyNumberFormat="1" applyFont="1" applyBorder="1" applyAlignment="1" applyProtection="1">
      <alignment horizontal="left" vertical="top" wrapText="1"/>
    </xf>
    <xf numFmtId="165" fontId="4" fillId="0" borderId="22" xfId="0" applyNumberFormat="1" applyFont="1" applyFill="1" applyBorder="1" applyAlignment="1" applyProtection="1">
      <alignment horizontal="right" vertical="top"/>
    </xf>
    <xf numFmtId="0" fontId="4" fillId="0" borderId="23" xfId="0" applyNumberFormat="1" applyFont="1" applyBorder="1" applyAlignment="1" applyProtection="1">
      <alignment horizontal="left" vertical="top" wrapText="1"/>
    </xf>
    <xf numFmtId="165" fontId="4" fillId="0" borderId="8" xfId="0" applyNumberFormat="1" applyFont="1" applyFill="1" applyBorder="1" applyAlignment="1" applyProtection="1">
      <alignment horizontal="right" vertical="top"/>
    </xf>
    <xf numFmtId="0" fontId="5" fillId="11" borderId="23" xfId="0" applyNumberFormat="1" applyFont="1" applyFill="1" applyBorder="1" applyAlignment="1" applyProtection="1">
      <alignment horizontal="left" vertical="top" wrapText="1"/>
    </xf>
    <xf numFmtId="165" fontId="5" fillId="11" borderId="8" xfId="0" applyNumberFormat="1" applyFont="1" applyFill="1" applyBorder="1" applyAlignment="1" applyProtection="1">
      <alignment horizontal="right" vertical="top"/>
    </xf>
    <xf numFmtId="0" fontId="5" fillId="11" borderId="24" xfId="0" applyNumberFormat="1" applyFont="1" applyFill="1" applyBorder="1" applyAlignment="1" applyProtection="1">
      <alignment horizontal="left" vertical="top" wrapText="1"/>
    </xf>
    <xf numFmtId="165" fontId="5" fillId="11" borderId="25" xfId="0" applyNumberFormat="1" applyFont="1" applyFill="1" applyBorder="1" applyAlignment="1" applyProtection="1">
      <alignment horizontal="right" vertical="top"/>
    </xf>
    <xf numFmtId="0" fontId="0" fillId="0" borderId="0" xfId="0"/>
    <xf numFmtId="0" fontId="2" fillId="9" borderId="7" xfId="1" applyFont="1" applyFill="1" applyBorder="1" applyAlignment="1" applyProtection="1">
      <alignment horizontal="center" vertical="top"/>
    </xf>
    <xf numFmtId="1" fontId="2" fillId="9" borderId="7" xfId="1" applyNumberFormat="1" applyFont="1" applyFill="1" applyBorder="1" applyAlignment="1" applyProtection="1">
      <alignment horizontal="right" vertical="top"/>
    </xf>
    <xf numFmtId="49" fontId="2" fillId="9" borderId="7" xfId="1" applyNumberFormat="1" applyFont="1" applyFill="1" applyBorder="1" applyAlignment="1" applyProtection="1">
      <alignment horizontal="right" vertical="top"/>
    </xf>
    <xf numFmtId="0" fontId="3" fillId="9" borderId="7" xfId="1" applyFont="1" applyFill="1" applyBorder="1" applyAlignment="1" applyProtection="1">
      <alignment horizontal="left" vertical="top" wrapText="1"/>
    </xf>
    <xf numFmtId="0" fontId="3" fillId="9" borderId="7" xfId="1" applyFont="1" applyFill="1" applyBorder="1" applyAlignment="1" applyProtection="1">
      <alignment horizontal="center" vertical="top"/>
    </xf>
    <xf numFmtId="4" fontId="3" fillId="9" borderId="7" xfId="1" applyNumberFormat="1" applyFont="1" applyFill="1" applyBorder="1" applyAlignment="1" applyProtection="1">
      <alignment horizontal="right" vertical="top"/>
    </xf>
    <xf numFmtId="165" fontId="3" fillId="9" borderId="8" xfId="1" applyNumberFormat="1" applyFont="1" applyFill="1" applyBorder="1" applyAlignment="1" applyProtection="1">
      <alignment horizontal="right" vertical="top"/>
    </xf>
    <xf numFmtId="0" fontId="2" fillId="0" borderId="16" xfId="1" applyFont="1" applyFill="1" applyBorder="1" applyAlignment="1" applyProtection="1">
      <alignment horizontal="center" vertical="top"/>
    </xf>
    <xf numFmtId="1" fontId="2" fillId="0" borderId="16" xfId="1" applyNumberFormat="1" applyFont="1" applyFill="1" applyBorder="1" applyAlignment="1" applyProtection="1">
      <alignment horizontal="right" vertical="top"/>
    </xf>
    <xf numFmtId="0" fontId="2" fillId="0" borderId="12" xfId="98" applyFont="1" applyFill="1" applyBorder="1" applyAlignment="1" applyProtection="1">
      <alignment horizontal="left" vertical="top" wrapText="1"/>
    </xf>
    <xf numFmtId="0" fontId="2" fillId="0" borderId="7" xfId="1" applyFont="1" applyFill="1" applyBorder="1" applyAlignment="1" applyProtection="1">
      <alignment horizontal="center" vertical="top" wrapText="1"/>
    </xf>
    <xf numFmtId="0" fontId="48" fillId="0" borderId="7" xfId="1" applyFont="1" applyFill="1" applyBorder="1" applyAlignment="1" applyProtection="1">
      <alignment horizontal="center" vertical="top"/>
    </xf>
    <xf numFmtId="0" fontId="50" fillId="0" borderId="0" xfId="0" applyFont="1" applyFill="1"/>
    <xf numFmtId="0" fontId="0" fillId="0" borderId="0" xfId="0" applyFill="1" applyAlignment="1">
      <alignment vertical="center"/>
    </xf>
    <xf numFmtId="0" fontId="2" fillId="0" borderId="7" xfId="1" applyNumberFormat="1" applyFont="1" applyFill="1" applyBorder="1" applyAlignment="1" applyProtection="1">
      <alignment horizontal="right" vertical="top"/>
    </xf>
    <xf numFmtId="4" fontId="2" fillId="0" borderId="12" xfId="1" applyNumberFormat="1" applyFont="1" applyFill="1" applyBorder="1" applyAlignment="1" applyProtection="1">
      <alignment horizontal="center" vertical="top"/>
    </xf>
    <xf numFmtId="4" fontId="2" fillId="0" borderId="0" xfId="1" applyNumberFormat="1" applyFont="1" applyFill="1" applyBorder="1" applyAlignment="1" applyProtection="1">
      <alignment horizontal="right" vertical="top"/>
    </xf>
    <xf numFmtId="0" fontId="2" fillId="0" borderId="7" xfId="1" quotePrefix="1" applyFont="1" applyFill="1" applyBorder="1" applyAlignment="1" applyProtection="1">
      <alignment horizontal="left" vertical="top" wrapText="1"/>
    </xf>
    <xf numFmtId="0" fontId="2" fillId="0" borderId="7" xfId="0" applyFont="1" applyBorder="1"/>
    <xf numFmtId="0" fontId="0" fillId="0" borderId="7" xfId="0" applyBorder="1"/>
    <xf numFmtId="0" fontId="2" fillId="0" borderId="7" xfId="0" applyFont="1" applyFill="1" applyBorder="1" applyAlignment="1">
      <alignment horizontal="center" vertical="center"/>
    </xf>
    <xf numFmtId="0" fontId="2" fillId="0" borderId="7" xfId="0" applyFont="1" applyFill="1" applyBorder="1" applyAlignment="1">
      <alignment horizontal="justify" vertical="top" wrapText="1"/>
    </xf>
    <xf numFmtId="0" fontId="2" fillId="0" borderId="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49" fontId="2" fillId="0" borderId="7" xfId="1" applyNumberFormat="1" applyFont="1" applyFill="1" applyBorder="1" applyAlignment="1" applyProtection="1">
      <alignment horizontal="right" vertical="top"/>
    </xf>
    <xf numFmtId="4" fontId="2" fillId="0" borderId="7" xfId="0" applyNumberFormat="1" applyFont="1" applyFill="1" applyBorder="1" applyAlignment="1">
      <alignment horizontal="right"/>
    </xf>
    <xf numFmtId="0" fontId="0" fillId="0" borderId="0" xfId="0" applyProtection="1"/>
    <xf numFmtId="0" fontId="0" fillId="0" borderId="0" xfId="0" applyFill="1" applyProtection="1"/>
    <xf numFmtId="172" fontId="2" fillId="0" borderId="7" xfId="121" applyFont="1" applyFill="1" applyBorder="1" applyAlignment="1" applyProtection="1">
      <alignment horizontal="left" wrapText="1"/>
    </xf>
    <xf numFmtId="0" fontId="2" fillId="0" borderId="7" xfId="0" applyFont="1" applyFill="1" applyBorder="1" applyAlignment="1" applyProtection="1">
      <alignment horizontal="left" wrapText="1"/>
    </xf>
    <xf numFmtId="0" fontId="2" fillId="0" borderId="7" xfId="0" applyFont="1" applyFill="1" applyBorder="1" applyAlignment="1" applyProtection="1">
      <alignment horizontal="left"/>
    </xf>
    <xf numFmtId="0" fontId="53" fillId="0" borderId="0" xfId="0" applyFont="1" applyFill="1" applyProtection="1"/>
    <xf numFmtId="0" fontId="0" fillId="0" borderId="0" xfId="0" applyFill="1" applyAlignment="1" applyProtection="1">
      <alignment vertical="center"/>
    </xf>
    <xf numFmtId="0" fontId="51" fillId="0" borderId="0" xfId="0" applyFont="1" applyFill="1" applyProtection="1"/>
    <xf numFmtId="165" fontId="2" fillId="0" borderId="0" xfId="1" applyNumberFormat="1" applyFont="1" applyAlignment="1" applyProtection="1">
      <alignment horizontal="right" vertical="top"/>
      <protection locked="0"/>
    </xf>
    <xf numFmtId="165" fontId="2" fillId="3" borderId="4" xfId="1" applyNumberFormat="1" applyFont="1" applyFill="1" applyBorder="1" applyAlignment="1" applyProtection="1">
      <alignment horizontal="center" vertical="center" wrapText="1"/>
      <protection locked="0"/>
    </xf>
    <xf numFmtId="165" fontId="2" fillId="4" borderId="7" xfId="1" applyNumberFormat="1" applyFont="1" applyFill="1" applyBorder="1" applyAlignment="1" applyProtection="1">
      <alignment horizontal="right" vertical="top" wrapText="1"/>
      <protection locked="0"/>
    </xf>
    <xf numFmtId="165" fontId="2" fillId="5" borderId="7" xfId="1" applyNumberFormat="1" applyFont="1" applyFill="1" applyBorder="1" applyAlignment="1" applyProtection="1">
      <alignment horizontal="right" vertical="top"/>
      <protection locked="0"/>
    </xf>
    <xf numFmtId="165" fontId="3" fillId="9" borderId="7" xfId="1" applyNumberFormat="1" applyFont="1" applyFill="1" applyBorder="1" applyAlignment="1" applyProtection="1">
      <alignment horizontal="right" vertical="top"/>
      <protection locked="0"/>
    </xf>
    <xf numFmtId="165" fontId="2" fillId="7" borderId="7" xfId="1" applyNumberFormat="1" applyFont="1" applyFill="1" applyBorder="1" applyAlignment="1" applyProtection="1">
      <alignment horizontal="right" vertical="top"/>
      <protection locked="0"/>
    </xf>
    <xf numFmtId="165" fontId="3" fillId="8" borderId="7" xfId="1" applyNumberFormat="1" applyFont="1" applyFill="1" applyBorder="1" applyAlignment="1" applyProtection="1">
      <alignment horizontal="right" vertical="top"/>
      <protection locked="0"/>
    </xf>
    <xf numFmtId="165" fontId="2" fillId="0" borderId="7" xfId="1" applyNumberFormat="1" applyFont="1" applyFill="1" applyBorder="1" applyAlignment="1" applyProtection="1">
      <alignment horizontal="right" vertical="top"/>
      <protection locked="0"/>
    </xf>
    <xf numFmtId="165" fontId="2" fillId="5" borderId="7" xfId="99" applyNumberFormat="1" applyFont="1" applyFill="1" applyBorder="1" applyAlignment="1" applyProtection="1">
      <alignment horizontal="right" vertical="top"/>
      <protection locked="0"/>
    </xf>
    <xf numFmtId="0" fontId="0" fillId="0" borderId="0" xfId="0" applyProtection="1">
      <protection locked="0"/>
    </xf>
    <xf numFmtId="4" fontId="2" fillId="0" borderId="7" xfId="0" applyNumberFormat="1" applyFont="1" applyBorder="1" applyAlignment="1" applyProtection="1">
      <alignment horizontal="right"/>
      <protection locked="0"/>
    </xf>
    <xf numFmtId="4" fontId="27" fillId="0" borderId="7" xfId="0" applyNumberFormat="1" applyFont="1" applyBorder="1" applyAlignment="1" applyProtection="1">
      <alignment horizontal="right"/>
      <protection locked="0"/>
    </xf>
    <xf numFmtId="4" fontId="2" fillId="0" borderId="7" xfId="0" applyNumberFormat="1" applyFont="1" applyFill="1" applyBorder="1" applyAlignment="1" applyProtection="1">
      <alignment horizontal="right"/>
      <protection locked="0"/>
    </xf>
    <xf numFmtId="4" fontId="2" fillId="0" borderId="7" xfId="0" applyNumberFormat="1" applyFont="1" applyBorder="1" applyProtection="1">
      <protection locked="0"/>
    </xf>
    <xf numFmtId="165" fontId="2" fillId="0" borderId="7" xfId="99" applyNumberFormat="1" applyFont="1" applyBorder="1" applyAlignment="1" applyProtection="1">
      <alignment horizontal="right" vertical="top"/>
      <protection locked="0"/>
    </xf>
    <xf numFmtId="165" fontId="2" fillId="0" borderId="12" xfId="1" applyNumberFormat="1" applyFont="1" applyBorder="1" applyAlignment="1" applyProtection="1">
      <alignment horizontal="right" vertical="top"/>
      <protection locked="0"/>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0" fontId="2" fillId="0" borderId="12" xfId="1" applyFont="1" applyBorder="1" applyAlignment="1" applyProtection="1">
      <alignment horizontal="center" vertical="top"/>
    </xf>
    <xf numFmtId="1" fontId="2" fillId="0" borderId="12" xfId="1" applyNumberFormat="1" applyFont="1" applyBorder="1" applyAlignment="1" applyProtection="1">
      <alignment horizontal="right" vertical="top"/>
    </xf>
    <xf numFmtId="49" fontId="2" fillId="0" borderId="12" xfId="1" applyNumberFormat="1" applyFont="1" applyBorder="1" applyAlignment="1" applyProtection="1">
      <alignment horizontal="right" vertical="top"/>
    </xf>
    <xf numFmtId="0" fontId="2" fillId="0" borderId="12" xfId="1" applyFont="1" applyFill="1" applyBorder="1" applyAlignment="1" applyProtection="1">
      <alignment horizontal="left" vertical="top" wrapText="1"/>
    </xf>
    <xf numFmtId="1" fontId="2" fillId="0" borderId="17" xfId="1" applyNumberFormat="1" applyFont="1" applyFill="1" applyBorder="1" applyAlignment="1" applyProtection="1">
      <alignment horizontal="right" vertical="top"/>
    </xf>
    <xf numFmtId="0" fontId="2" fillId="0" borderId="17" xfId="1" applyFont="1" applyFill="1" applyBorder="1" applyAlignment="1" applyProtection="1">
      <alignment horizontal="center" vertical="top"/>
    </xf>
    <xf numFmtId="49" fontId="2" fillId="0" borderId="17" xfId="1" applyNumberFormat="1" applyFont="1" applyFill="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Fill="1" applyBorder="1" applyAlignment="1" applyProtection="1">
      <alignment horizontal="left" vertical="top" wrapText="1"/>
    </xf>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0" fontId="2" fillId="0" borderId="17" xfId="1" applyFont="1" applyFill="1" applyBorder="1" applyAlignment="1" applyProtection="1">
      <alignment horizontal="left" vertical="top" wrapText="1"/>
    </xf>
    <xf numFmtId="4" fontId="2" fillId="0" borderId="7" xfId="1" applyNumberFormat="1" applyFont="1" applyFill="1" applyBorder="1" applyAlignment="1" applyProtection="1">
      <alignment horizontal="right" vertical="top"/>
    </xf>
    <xf numFmtId="4" fontId="2" fillId="0" borderId="7" xfId="1" applyNumberFormat="1" applyFont="1" applyFill="1" applyBorder="1" applyAlignment="1" applyProtection="1">
      <alignment horizontal="center" vertical="top"/>
    </xf>
    <xf numFmtId="165" fontId="2" fillId="0" borderId="8" xfId="1" applyNumberFormat="1" applyFont="1" applyFill="1" applyBorder="1" applyAlignment="1" applyProtection="1">
      <alignment horizontal="right" vertical="top"/>
    </xf>
    <xf numFmtId="0" fontId="0" fillId="0" borderId="0" xfId="0" applyFill="1" applyProtection="1"/>
    <xf numFmtId="165" fontId="2" fillId="0" borderId="7" xfId="1" applyNumberFormat="1" applyFont="1" applyBorder="1" applyAlignment="1" applyProtection="1">
      <alignment horizontal="right" vertical="top"/>
      <protection locked="0"/>
    </xf>
    <xf numFmtId="0" fontId="2" fillId="0" borderId="27" xfId="1" applyFont="1" applyFill="1" applyBorder="1" applyAlignment="1" applyProtection="1">
      <alignment horizontal="left" vertical="top" wrapText="1"/>
    </xf>
    <xf numFmtId="0" fontId="2" fillId="0" borderId="26" xfId="1" applyFont="1" applyBorder="1" applyAlignment="1" applyProtection="1">
      <alignment horizontal="center" vertical="top"/>
    </xf>
    <xf numFmtId="1" fontId="2" fillId="0" borderId="26" xfId="1" applyNumberFormat="1" applyFont="1" applyBorder="1" applyAlignment="1" applyProtection="1">
      <alignment horizontal="right" vertical="top"/>
    </xf>
    <xf numFmtId="49" fontId="2" fillId="0" borderId="26" xfId="1" applyNumberFormat="1" applyFont="1" applyBorder="1" applyAlignment="1" applyProtection="1">
      <alignment horizontal="right" vertical="top"/>
    </xf>
    <xf numFmtId="0" fontId="0" fillId="0" borderId="0" xfId="0"/>
    <xf numFmtId="0" fontId="2" fillId="0" borderId="7" xfId="1" applyFont="1" applyBorder="1" applyAlignment="1" applyProtection="1">
      <alignment horizontal="center" vertical="top"/>
    </xf>
    <xf numFmtId="1" fontId="2" fillId="0" borderId="7" xfId="1" applyNumberFormat="1" applyFont="1" applyBorder="1" applyAlignment="1" applyProtection="1">
      <alignment horizontal="right" vertical="top"/>
    </xf>
    <xf numFmtId="49" fontId="2" fillId="0" borderId="7" xfId="1" applyNumberFormat="1" applyFont="1" applyBorder="1" applyAlignment="1" applyProtection="1">
      <alignment horizontal="right" vertical="top"/>
    </xf>
    <xf numFmtId="0" fontId="2" fillId="0" borderId="7" xfId="1" applyFont="1" applyFill="1" applyBorder="1" applyAlignment="1" applyProtection="1">
      <alignment horizontal="left" vertical="top" wrapText="1"/>
    </xf>
    <xf numFmtId="4" fontId="2" fillId="0" borderId="7" xfId="1" applyNumberFormat="1" applyFont="1" applyBorder="1" applyAlignment="1" applyProtection="1">
      <alignment horizontal="center" vertical="top"/>
    </xf>
    <xf numFmtId="4" fontId="2" fillId="0" borderId="7" xfId="1" applyNumberFormat="1" applyFont="1" applyBorder="1" applyAlignment="1" applyProtection="1">
      <alignment horizontal="right" vertical="top"/>
    </xf>
    <xf numFmtId="165" fontId="2" fillId="0" borderId="8" xfId="1" applyNumberFormat="1" applyFont="1" applyBorder="1" applyAlignment="1" applyProtection="1">
      <alignment horizontal="right" vertical="top"/>
    </xf>
    <xf numFmtId="165" fontId="4" fillId="0" borderId="7" xfId="0" applyNumberFormat="1" applyFont="1" applyFill="1" applyBorder="1" applyAlignment="1" applyProtection="1">
      <alignment horizontal="right" vertical="top"/>
    </xf>
    <xf numFmtId="4" fontId="2" fillId="0" borderId="15" xfId="1" applyNumberFormat="1" applyFont="1" applyBorder="1" applyAlignment="1" applyProtection="1">
      <alignment horizontal="center" vertical="top"/>
    </xf>
    <xf numFmtId="4" fontId="2" fillId="0" borderId="27" xfId="1" applyNumberFormat="1" applyFont="1" applyBorder="1" applyAlignment="1" applyProtection="1">
      <alignment horizontal="center" vertical="top"/>
    </xf>
    <xf numFmtId="4" fontId="2" fillId="0" borderId="26" xfId="1" applyNumberFormat="1" applyFont="1" applyBorder="1" applyAlignment="1" applyProtection="1">
      <alignment horizontal="right" vertical="top"/>
    </xf>
    <xf numFmtId="165" fontId="2" fillId="0" borderId="26" xfId="1" applyNumberFormat="1" applyFont="1" applyBorder="1" applyAlignment="1" applyProtection="1">
      <alignment horizontal="right" vertical="top"/>
      <protection locked="0"/>
    </xf>
    <xf numFmtId="165" fontId="2" fillId="0" borderId="29" xfId="1" applyNumberFormat="1" applyFont="1" applyBorder="1" applyAlignment="1" applyProtection="1">
      <alignment horizontal="right" vertical="top"/>
    </xf>
    <xf numFmtId="165" fontId="2" fillId="0" borderId="28" xfId="1" applyNumberFormat="1" applyFont="1" applyBorder="1" applyAlignment="1" applyProtection="1">
      <alignment horizontal="right" vertical="top"/>
    </xf>
    <xf numFmtId="4" fontId="2" fillId="0" borderId="7" xfId="0" applyNumberFormat="1" applyFont="1" applyBorder="1" applyAlignment="1">
      <alignment horizontal="right" vertical="top"/>
    </xf>
    <xf numFmtId="4" fontId="2" fillId="0" borderId="7" xfId="0" applyNumberFormat="1" applyFont="1" applyBorder="1" applyAlignment="1" applyProtection="1">
      <alignment vertical="top"/>
      <protection locked="0"/>
    </xf>
    <xf numFmtId="0" fontId="2" fillId="0" borderId="7" xfId="0" applyFont="1" applyBorder="1" applyAlignment="1">
      <alignment horizontal="center" vertical="top"/>
    </xf>
    <xf numFmtId="0" fontId="4" fillId="0" borderId="30" xfId="0" applyNumberFormat="1" applyFont="1" applyBorder="1" applyAlignment="1" applyProtection="1">
      <alignment horizontal="left" vertical="top" wrapText="1"/>
    </xf>
    <xf numFmtId="165" fontId="4" fillId="0" borderId="29" xfId="0" applyNumberFormat="1" applyFont="1" applyFill="1" applyBorder="1" applyAlignment="1" applyProtection="1">
      <alignment horizontal="right" vertical="top"/>
    </xf>
    <xf numFmtId="0" fontId="0" fillId="0" borderId="0" xfId="0" applyAlignment="1" applyProtection="1">
      <alignment vertical="top"/>
    </xf>
    <xf numFmtId="0" fontId="0" fillId="0" borderId="0" xfId="0" applyFill="1" applyAlignment="1" applyProtection="1">
      <alignment vertical="top"/>
    </xf>
    <xf numFmtId="0" fontId="57" fillId="0" borderId="0" xfId="0" applyFont="1" applyAlignment="1" applyProtection="1">
      <alignment vertical="top"/>
    </xf>
    <xf numFmtId="0" fontId="5" fillId="0" borderId="0" xfId="28" applyNumberFormat="1" applyFont="1" applyAlignment="1" applyProtection="1">
      <alignment horizontal="left" vertical="top" wrapText="1"/>
    </xf>
    <xf numFmtId="0" fontId="5" fillId="0" borderId="0" xfId="28" quotePrefix="1" applyFont="1" applyFill="1" applyAlignment="1" applyProtection="1">
      <alignment horizontal="left" vertical="top" wrapText="1"/>
    </xf>
    <xf numFmtId="4" fontId="3" fillId="2" borderId="1" xfId="0" applyNumberFormat="1" applyFont="1" applyFill="1" applyBorder="1" applyAlignment="1" applyProtection="1">
      <alignment horizontal="center" vertical="center"/>
    </xf>
    <xf numFmtId="4" fontId="3" fillId="2" borderId="2" xfId="0" applyNumberFormat="1" applyFont="1" applyFill="1" applyBorder="1" applyAlignment="1" applyProtection="1">
      <alignment horizontal="center" vertical="center"/>
    </xf>
    <xf numFmtId="4" fontId="3" fillId="2" borderId="3" xfId="0" applyNumberFormat="1" applyFont="1" applyFill="1" applyBorder="1" applyAlignment="1" applyProtection="1">
      <alignment horizontal="center" vertical="center"/>
    </xf>
    <xf numFmtId="0" fontId="51" fillId="0" borderId="0" xfId="0" applyFont="1" applyFill="1" applyAlignment="1" applyProtection="1">
      <alignment vertical="top"/>
    </xf>
    <xf numFmtId="0" fontId="2" fillId="0" borderId="12" xfId="1" applyFont="1" applyFill="1" applyBorder="1" applyAlignment="1" applyProtection="1">
      <alignment horizontal="center" vertical="top"/>
    </xf>
    <xf numFmtId="1" fontId="2" fillId="0" borderId="12" xfId="1" applyNumberFormat="1" applyFont="1" applyFill="1" applyBorder="1" applyAlignment="1" applyProtection="1">
      <alignment horizontal="right" vertical="top"/>
    </xf>
    <xf numFmtId="49" fontId="2" fillId="0" borderId="12" xfId="1" applyNumberFormat="1" applyFont="1" applyFill="1" applyBorder="1" applyAlignment="1" applyProtection="1">
      <alignment horizontal="right" vertical="top"/>
    </xf>
  </cellXfs>
  <cellStyles count="1287">
    <cellStyle name="Comma 10" xfId="4" xr:uid="{00000000-0005-0000-0000-000000000000}"/>
    <cellStyle name="Comma 2" xfId="5" xr:uid="{00000000-0005-0000-0000-000001000000}"/>
    <cellStyle name="Comma 2 2" xfId="6" xr:uid="{00000000-0005-0000-0000-000002000000}"/>
    <cellStyle name="Comma 2 2 2" xfId="7" xr:uid="{00000000-0005-0000-0000-000003000000}"/>
    <cellStyle name="Comma 2 2 3" xfId="8" xr:uid="{00000000-0005-0000-0000-000004000000}"/>
    <cellStyle name="Comma 2 3" xfId="9" xr:uid="{00000000-0005-0000-0000-000005000000}"/>
    <cellStyle name="Comma 2 4" xfId="10" xr:uid="{00000000-0005-0000-0000-000006000000}"/>
    <cellStyle name="Comma 2 4 2" xfId="11" xr:uid="{00000000-0005-0000-0000-000007000000}"/>
    <cellStyle name="Comma 2 4 2 2" xfId="1176" xr:uid="{00000000-0005-0000-0000-000008000000}"/>
    <cellStyle name="Comma 2 4 2 2 2" xfId="1245" xr:uid="{00000000-0005-0000-0000-000008000000}"/>
    <cellStyle name="Comma 2 4 2 3" xfId="1188" xr:uid="{00000000-0005-0000-0000-000009000000}"/>
    <cellStyle name="Comma 2 4 2 3 2" xfId="1256" xr:uid="{00000000-0005-0000-0000-000009000000}"/>
    <cellStyle name="Comma 2 4 2 4" xfId="1198" xr:uid="{00000000-0005-0000-0000-00000A000000}"/>
    <cellStyle name="Comma 2 4 2 4 2" xfId="1266" xr:uid="{00000000-0005-0000-0000-00000A000000}"/>
    <cellStyle name="Comma 2 4 2 5" xfId="1223" xr:uid="{00000000-0005-0000-0000-000007000000}"/>
    <cellStyle name="Comma 2 4 2 5 2" xfId="1277" xr:uid="{00000000-0005-0000-0000-000007000000}"/>
    <cellStyle name="Comma 2 4 2 6" xfId="1233" xr:uid="{00000000-0005-0000-0000-000007000000}"/>
    <cellStyle name="Comma 2 5" xfId="118" xr:uid="{00000000-0005-0000-0000-00000B000000}"/>
    <cellStyle name="Comma 3" xfId="12" xr:uid="{00000000-0005-0000-0000-00000C000000}"/>
    <cellStyle name="Comma 3 2" xfId="13" xr:uid="{00000000-0005-0000-0000-00000D000000}"/>
    <cellStyle name="Comma 3 3" xfId="119" xr:uid="{00000000-0005-0000-0000-00000E000000}"/>
    <cellStyle name="Comma 4" xfId="14" xr:uid="{00000000-0005-0000-0000-00000F000000}"/>
    <cellStyle name="Comma 4 2" xfId="15" xr:uid="{00000000-0005-0000-0000-000010000000}"/>
    <cellStyle name="Comma 4 2 2" xfId="1177" xr:uid="{00000000-0005-0000-0000-000011000000}"/>
    <cellStyle name="Comma 4 2 2 2" xfId="1246" xr:uid="{00000000-0005-0000-0000-000011000000}"/>
    <cellStyle name="Comma 4 2 3" xfId="1189" xr:uid="{00000000-0005-0000-0000-000012000000}"/>
    <cellStyle name="Comma 4 2 3 2" xfId="1257" xr:uid="{00000000-0005-0000-0000-000012000000}"/>
    <cellStyle name="Comma 4 2 4" xfId="1199" xr:uid="{00000000-0005-0000-0000-000013000000}"/>
    <cellStyle name="Comma 4 2 4 2" xfId="1267" xr:uid="{00000000-0005-0000-0000-000013000000}"/>
    <cellStyle name="Comma 4 2 5" xfId="1224" xr:uid="{00000000-0005-0000-0000-00000D000000}"/>
    <cellStyle name="Comma 4 2 5 2" xfId="1278" xr:uid="{00000000-0005-0000-0000-00000D000000}"/>
    <cellStyle name="Comma 4 2 6" xfId="1234" xr:uid="{00000000-0005-0000-0000-000010000000}"/>
    <cellStyle name="Comma 5" xfId="16" xr:uid="{00000000-0005-0000-0000-000014000000}"/>
    <cellStyle name="Comma 5 2" xfId="17" xr:uid="{00000000-0005-0000-0000-000015000000}"/>
    <cellStyle name="Comma 6" xfId="18" xr:uid="{00000000-0005-0000-0000-000016000000}"/>
    <cellStyle name="Comma 7" xfId="19" xr:uid="{00000000-0005-0000-0000-000017000000}"/>
    <cellStyle name="Comma 8" xfId="20" xr:uid="{00000000-0005-0000-0000-000018000000}"/>
    <cellStyle name="Comma 8 2" xfId="1178" xr:uid="{00000000-0005-0000-0000-000019000000}"/>
    <cellStyle name="Comma 8 2 2" xfId="1247" xr:uid="{00000000-0005-0000-0000-000019000000}"/>
    <cellStyle name="Comma 8 3" xfId="1190" xr:uid="{00000000-0005-0000-0000-00001A000000}"/>
    <cellStyle name="Comma 8 3 2" xfId="1258" xr:uid="{00000000-0005-0000-0000-00001A000000}"/>
    <cellStyle name="Comma 8 4" xfId="1200" xr:uid="{00000000-0005-0000-0000-00001B000000}"/>
    <cellStyle name="Comma 8 4 2" xfId="1268" xr:uid="{00000000-0005-0000-0000-00001B000000}"/>
    <cellStyle name="Comma 8 5" xfId="1225" xr:uid="{00000000-0005-0000-0000-000012000000}"/>
    <cellStyle name="Comma 8 5 2" xfId="1279" xr:uid="{00000000-0005-0000-0000-000012000000}"/>
    <cellStyle name="Comma 8 6" xfId="1235" xr:uid="{00000000-0005-0000-0000-000018000000}"/>
    <cellStyle name="Comma 9" xfId="21" xr:uid="{00000000-0005-0000-0000-00001C000000}"/>
    <cellStyle name="Currency 2" xfId="22" xr:uid="{00000000-0005-0000-0000-00001D000000}"/>
    <cellStyle name="Currency 2 2" xfId="120" xr:uid="{00000000-0005-0000-0000-00001E000000}"/>
    <cellStyle name="Currency 2 3" xfId="1179" xr:uid="{00000000-0005-0000-0000-00001F000000}"/>
    <cellStyle name="Currency 2 3 2" xfId="1248" xr:uid="{00000000-0005-0000-0000-00001F000000}"/>
    <cellStyle name="Currency 2 4" xfId="1191" xr:uid="{00000000-0005-0000-0000-000020000000}"/>
    <cellStyle name="Currency 2 4 2" xfId="1259" xr:uid="{00000000-0005-0000-0000-000020000000}"/>
    <cellStyle name="Currency 2 5" xfId="1201" xr:uid="{00000000-0005-0000-0000-000021000000}"/>
    <cellStyle name="Currency 2 5 2" xfId="1269" xr:uid="{00000000-0005-0000-0000-000021000000}"/>
    <cellStyle name="Currency 2 6" xfId="1226" xr:uid="{00000000-0005-0000-0000-000014000000}"/>
    <cellStyle name="Currency 2 6 2" xfId="1280" xr:uid="{00000000-0005-0000-0000-000014000000}"/>
    <cellStyle name="Currency 2 7" xfId="1236" xr:uid="{00000000-0005-0000-0000-00001D000000}"/>
    <cellStyle name="Excel Built-in Normal" xfId="23" xr:uid="{00000000-0005-0000-0000-000022000000}"/>
    <cellStyle name="Excel Built-in Normal 2" xfId="114" xr:uid="{00000000-0005-0000-0000-000023000000}"/>
    <cellStyle name="Hyperlink 2" xfId="24" xr:uid="{00000000-0005-0000-0000-000024000000}"/>
    <cellStyle name="Navadno" xfId="0" builtinId="0"/>
    <cellStyle name="Navadno 10" xfId="25" xr:uid="{00000000-0005-0000-0000-000026000000}"/>
    <cellStyle name="Navadno 10 2" xfId="157" xr:uid="{00000000-0005-0000-0000-000027000000}"/>
    <cellStyle name="Navadno 10 3" xfId="1209" xr:uid="{00000000-0005-0000-0000-000028000000}"/>
    <cellStyle name="Navadno 11" xfId="107" xr:uid="{00000000-0005-0000-0000-000029000000}"/>
    <cellStyle name="Navadno 11 2" xfId="159" xr:uid="{00000000-0005-0000-0000-00002A000000}"/>
    <cellStyle name="Navadno 11 3" xfId="195" xr:uid="{00000000-0005-0000-0000-00002B000000}"/>
    <cellStyle name="Navadno 12" xfId="26" xr:uid="{00000000-0005-0000-0000-00002C000000}"/>
    <cellStyle name="Navadno 13" xfId="27" xr:uid="{00000000-0005-0000-0000-00002D000000}"/>
    <cellStyle name="Navadno 13 2" xfId="28" xr:uid="{00000000-0005-0000-0000-00002E000000}"/>
    <cellStyle name="Navadno 13 2 2" xfId="148" xr:uid="{00000000-0005-0000-0000-00002F000000}"/>
    <cellStyle name="Navadno 13 2 3" xfId="211" xr:uid="{00000000-0005-0000-0000-000030000000}"/>
    <cellStyle name="Navadno 13 3" xfId="197" xr:uid="{00000000-0005-0000-0000-000031000000}"/>
    <cellStyle name="Navadno 14" xfId="29" xr:uid="{00000000-0005-0000-0000-000032000000}"/>
    <cellStyle name="Navadno 14 2" xfId="1210" xr:uid="{00000000-0005-0000-0000-000033000000}"/>
    <cellStyle name="Navadno 15" xfId="216" xr:uid="{00000000-0005-0000-0000-000034000000}"/>
    <cellStyle name="Navadno 15 2" xfId="121" xr:uid="{00000000-0005-0000-0000-000035000000}"/>
    <cellStyle name="Navadno 16" xfId="30" xr:uid="{00000000-0005-0000-0000-000036000000}"/>
    <cellStyle name="Navadno 17" xfId="219" xr:uid="{00000000-0005-0000-0000-000037000000}"/>
    <cellStyle name="Navadno 18" xfId="223" xr:uid="{00000000-0005-0000-0000-000038000000}"/>
    <cellStyle name="Navadno 19" xfId="220" xr:uid="{00000000-0005-0000-0000-000039000000}"/>
    <cellStyle name="Navadno 2" xfId="31" xr:uid="{00000000-0005-0000-0000-00003A000000}"/>
    <cellStyle name="Navadno 2 10" xfId="210" xr:uid="{00000000-0005-0000-0000-00003B000000}"/>
    <cellStyle name="Navadno 2 11" xfId="214" xr:uid="{00000000-0005-0000-0000-00003C000000}"/>
    <cellStyle name="Navadno 2 12" xfId="215" xr:uid="{00000000-0005-0000-0000-00003D000000}"/>
    <cellStyle name="Navadno 2 13" xfId="240" xr:uid="{00000000-0005-0000-0000-00003E000000}"/>
    <cellStyle name="Navadno 2 14" xfId="141" xr:uid="{00000000-0005-0000-0000-00003F000000}"/>
    <cellStyle name="Navadno 2 14 2" xfId="249" xr:uid="{00000000-0005-0000-0000-000040000000}"/>
    <cellStyle name="Navadno 2 15" xfId="254" xr:uid="{00000000-0005-0000-0000-000041000000}"/>
    <cellStyle name="Navadno 2 16" xfId="255" xr:uid="{00000000-0005-0000-0000-000042000000}"/>
    <cellStyle name="Navadno 2 17" xfId="193" xr:uid="{00000000-0005-0000-0000-000043000000}"/>
    <cellStyle name="Navadno 2 18" xfId="743" xr:uid="{00000000-0005-0000-0000-000044000000}"/>
    <cellStyle name="Navadno 2 19" xfId="168" xr:uid="{00000000-0005-0000-0000-000045000000}"/>
    <cellStyle name="Navadno 2 2" xfId="32" xr:uid="{00000000-0005-0000-0000-000046000000}"/>
    <cellStyle name="Navadno 2 2 2" xfId="2" xr:uid="{00000000-0005-0000-0000-000047000000}"/>
    <cellStyle name="Navadno 2 2 2 2" xfId="176" xr:uid="{00000000-0005-0000-0000-000048000000}"/>
    <cellStyle name="Navadno 2 2 2 3" xfId="155" xr:uid="{00000000-0005-0000-0000-000049000000}"/>
    <cellStyle name="Navadno 2 2 3" xfId="122" xr:uid="{00000000-0005-0000-0000-00004A000000}"/>
    <cellStyle name="Navadno 2 2 3 2" xfId="182" xr:uid="{00000000-0005-0000-0000-00004B000000}"/>
    <cellStyle name="Navadno 2 2 4" xfId="741" xr:uid="{00000000-0005-0000-0000-00004C000000}"/>
    <cellStyle name="Navadno 2 2 5" xfId="172" xr:uid="{00000000-0005-0000-0000-00004D000000}"/>
    <cellStyle name="Navadno 2 3" xfId="33" xr:uid="{00000000-0005-0000-0000-00004E000000}"/>
    <cellStyle name="Navadno 2 3 2" xfId="123" xr:uid="{00000000-0005-0000-0000-00004F000000}"/>
    <cellStyle name="Navadno 2 3 2 2" xfId="183" xr:uid="{00000000-0005-0000-0000-000050000000}"/>
    <cellStyle name="Navadno 2 3 3" xfId="174" xr:uid="{00000000-0005-0000-0000-000051000000}"/>
    <cellStyle name="Navadno 2 4" xfId="34" xr:uid="{00000000-0005-0000-0000-000052000000}"/>
    <cellStyle name="Navadno 2 4 2" xfId="124" xr:uid="{00000000-0005-0000-0000-000053000000}"/>
    <cellStyle name="Navadno 2 4 2 2" xfId="184" xr:uid="{00000000-0005-0000-0000-000054000000}"/>
    <cellStyle name="Navadno 2 4 3" xfId="180" xr:uid="{00000000-0005-0000-0000-000055000000}"/>
    <cellStyle name="Navadno 2 5" xfId="35" xr:uid="{00000000-0005-0000-0000-000056000000}"/>
    <cellStyle name="Navadno 2 5 2" xfId="125" xr:uid="{00000000-0005-0000-0000-000057000000}"/>
    <cellStyle name="Navadno 2 5 2 2" xfId="245" xr:uid="{00000000-0005-0000-0000-000058000000}"/>
    <cellStyle name="Navadno 2 5 3" xfId="185" xr:uid="{00000000-0005-0000-0000-000059000000}"/>
    <cellStyle name="Navadno 2 6" xfId="112" xr:uid="{00000000-0005-0000-0000-00005A000000}"/>
    <cellStyle name="Navadno 2 6 2" xfId="126" xr:uid="{00000000-0005-0000-0000-00005B000000}"/>
    <cellStyle name="Navadno 2 6 3" xfId="200" xr:uid="{00000000-0005-0000-0000-00005C000000}"/>
    <cellStyle name="Navadno 2 7" xfId="203" xr:uid="{00000000-0005-0000-0000-00005D000000}"/>
    <cellStyle name="Navadno 2 8" xfId="206" xr:uid="{00000000-0005-0000-0000-00005E000000}"/>
    <cellStyle name="Navadno 2 9" xfId="208" xr:uid="{00000000-0005-0000-0000-00005F000000}"/>
    <cellStyle name="Navadno 20" xfId="225" xr:uid="{00000000-0005-0000-0000-000060000000}"/>
    <cellStyle name="Navadno 21" xfId="228" xr:uid="{00000000-0005-0000-0000-000061000000}"/>
    <cellStyle name="Navadno 22" xfId="229" xr:uid="{00000000-0005-0000-0000-000062000000}"/>
    <cellStyle name="Navadno 22 2" xfId="237" xr:uid="{00000000-0005-0000-0000-000063000000}"/>
    <cellStyle name="Navadno 22 3" xfId="238" xr:uid="{00000000-0005-0000-0000-000064000000}"/>
    <cellStyle name="Navadno 23" xfId="231" xr:uid="{00000000-0005-0000-0000-000065000000}"/>
    <cellStyle name="Navadno 24" xfId="234" xr:uid="{00000000-0005-0000-0000-000066000000}"/>
    <cellStyle name="Navadno 24 2" xfId="239" xr:uid="{00000000-0005-0000-0000-000067000000}"/>
    <cellStyle name="Navadno 24 2 2" xfId="243" xr:uid="{00000000-0005-0000-0000-000068000000}"/>
    <cellStyle name="Navadno 24 3" xfId="244" xr:uid="{00000000-0005-0000-0000-000069000000}"/>
    <cellStyle name="Navadno 25" xfId="36" xr:uid="{00000000-0005-0000-0000-00006A000000}"/>
    <cellStyle name="Navadno 26" xfId="235" xr:uid="{00000000-0005-0000-0000-00006B000000}"/>
    <cellStyle name="Navadno 27" xfId="236" xr:uid="{00000000-0005-0000-0000-00006C000000}"/>
    <cellStyle name="Navadno 28" xfId="109" xr:uid="{00000000-0005-0000-0000-00006D000000}"/>
    <cellStyle name="Navadno 29" xfId="37" xr:uid="{00000000-0005-0000-0000-00006E000000}"/>
    <cellStyle name="Navadno 3" xfId="38" xr:uid="{00000000-0005-0000-0000-00006F000000}"/>
    <cellStyle name="Navadno 3 2" xfId="39" xr:uid="{00000000-0005-0000-0000-000070000000}"/>
    <cellStyle name="Navadno 3 2 2" xfId="113" xr:uid="{00000000-0005-0000-0000-000071000000}"/>
    <cellStyle name="Navadno 3 2 2 2" xfId="187" xr:uid="{00000000-0005-0000-0000-000072000000}"/>
    <cellStyle name="Navadno 3 2 3" xfId="175" xr:uid="{00000000-0005-0000-0000-000073000000}"/>
    <cellStyle name="Navadno 3 2 4" xfId="153" xr:uid="{00000000-0005-0000-0000-000074000000}"/>
    <cellStyle name="Navadno 3 2 4 2" xfId="162" xr:uid="{00000000-0005-0000-0000-000075000000}"/>
    <cellStyle name="Navadno 3 3" xfId="40" xr:uid="{00000000-0005-0000-0000-000076000000}"/>
    <cellStyle name="Navadno 3 3 2" xfId="198" xr:uid="{00000000-0005-0000-0000-000077000000}"/>
    <cellStyle name="Navadno 3 3 3" xfId="196" xr:uid="{00000000-0005-0000-0000-000078000000}"/>
    <cellStyle name="Navadno 3 4" xfId="110" xr:uid="{00000000-0005-0000-0000-000079000000}"/>
    <cellStyle name="Navadno 3 5" xfId="202" xr:uid="{00000000-0005-0000-0000-00007A000000}"/>
    <cellStyle name="Navadno 3 6" xfId="205" xr:uid="{00000000-0005-0000-0000-00007B000000}"/>
    <cellStyle name="Navadno 3 7" xfId="241" xr:uid="{00000000-0005-0000-0000-00007C000000}"/>
    <cellStyle name="Navadno 3 7 10" xfId="368" xr:uid="{00000000-0005-0000-0000-00007D000000}"/>
    <cellStyle name="Navadno 3 7 10 2" xfId="814" xr:uid="{00000000-0005-0000-0000-00007E000000}"/>
    <cellStyle name="Navadno 3 7 11" xfId="391" xr:uid="{00000000-0005-0000-0000-00007F000000}"/>
    <cellStyle name="Navadno 3 7 11 2" xfId="837" xr:uid="{00000000-0005-0000-0000-000080000000}"/>
    <cellStyle name="Navadno 3 7 12" xfId="399" xr:uid="{00000000-0005-0000-0000-000081000000}"/>
    <cellStyle name="Navadno 3 7 12 2" xfId="844" xr:uid="{00000000-0005-0000-0000-000082000000}"/>
    <cellStyle name="Navadno 3 7 13" xfId="408" xr:uid="{00000000-0005-0000-0000-000083000000}"/>
    <cellStyle name="Navadno 3 7 13 2" xfId="853" xr:uid="{00000000-0005-0000-0000-000084000000}"/>
    <cellStyle name="Navadno 3 7 14" xfId="386" xr:uid="{00000000-0005-0000-0000-000085000000}"/>
    <cellStyle name="Navadno 3 7 14 2" xfId="832" xr:uid="{00000000-0005-0000-0000-000086000000}"/>
    <cellStyle name="Navadno 3 7 15" xfId="471" xr:uid="{00000000-0005-0000-0000-000087000000}"/>
    <cellStyle name="Navadno 3 7 15 2" xfId="911" xr:uid="{00000000-0005-0000-0000-000088000000}"/>
    <cellStyle name="Navadno 3 7 16" xfId="519" xr:uid="{00000000-0005-0000-0000-000089000000}"/>
    <cellStyle name="Navadno 3 7 16 2" xfId="957" xr:uid="{00000000-0005-0000-0000-00008A000000}"/>
    <cellStyle name="Navadno 3 7 17" xfId="527" xr:uid="{00000000-0005-0000-0000-00008B000000}"/>
    <cellStyle name="Navadno 3 7 17 2" xfId="965" xr:uid="{00000000-0005-0000-0000-00008C000000}"/>
    <cellStyle name="Navadno 3 7 18" xfId="533" xr:uid="{00000000-0005-0000-0000-00008D000000}"/>
    <cellStyle name="Navadno 3 7 18 2" xfId="971" xr:uid="{00000000-0005-0000-0000-00008E000000}"/>
    <cellStyle name="Navadno 3 7 19" xfId="480" xr:uid="{00000000-0005-0000-0000-00008F000000}"/>
    <cellStyle name="Navadno 3 7 19 2" xfId="919" xr:uid="{00000000-0005-0000-0000-000090000000}"/>
    <cellStyle name="Navadno 3 7 2" xfId="248" xr:uid="{00000000-0005-0000-0000-000091000000}"/>
    <cellStyle name="Navadno 3 7 2 10" xfId="396" xr:uid="{00000000-0005-0000-0000-000092000000}"/>
    <cellStyle name="Navadno 3 7 2 10 2" xfId="841" xr:uid="{00000000-0005-0000-0000-000093000000}"/>
    <cellStyle name="Navadno 3 7 2 11" xfId="401" xr:uid="{00000000-0005-0000-0000-000094000000}"/>
    <cellStyle name="Navadno 3 7 2 11 2" xfId="846" xr:uid="{00000000-0005-0000-0000-000095000000}"/>
    <cellStyle name="Navadno 3 7 2 12" xfId="374" xr:uid="{00000000-0005-0000-0000-000096000000}"/>
    <cellStyle name="Navadno 3 7 2 12 2" xfId="820" xr:uid="{00000000-0005-0000-0000-000097000000}"/>
    <cellStyle name="Navadno 3 7 2 13" xfId="382" xr:uid="{00000000-0005-0000-0000-000098000000}"/>
    <cellStyle name="Navadno 3 7 2 13 2" xfId="828" xr:uid="{00000000-0005-0000-0000-000099000000}"/>
    <cellStyle name="Navadno 3 7 2 14" xfId="475" xr:uid="{00000000-0005-0000-0000-00009A000000}"/>
    <cellStyle name="Navadno 3 7 2 14 2" xfId="914" xr:uid="{00000000-0005-0000-0000-00009B000000}"/>
    <cellStyle name="Navadno 3 7 2 15" xfId="494" xr:uid="{00000000-0005-0000-0000-00009C000000}"/>
    <cellStyle name="Navadno 3 7 2 15 2" xfId="933" xr:uid="{00000000-0005-0000-0000-00009D000000}"/>
    <cellStyle name="Navadno 3 7 2 16" xfId="462" xr:uid="{00000000-0005-0000-0000-00009E000000}"/>
    <cellStyle name="Navadno 3 7 2 16 2" xfId="902" xr:uid="{00000000-0005-0000-0000-00009F000000}"/>
    <cellStyle name="Navadno 3 7 2 17" xfId="512" xr:uid="{00000000-0005-0000-0000-0000A0000000}"/>
    <cellStyle name="Navadno 3 7 2 17 2" xfId="950" xr:uid="{00000000-0005-0000-0000-0000A1000000}"/>
    <cellStyle name="Navadno 3 7 2 18" xfId="508" xr:uid="{00000000-0005-0000-0000-0000A2000000}"/>
    <cellStyle name="Navadno 3 7 2 18 2" xfId="946" xr:uid="{00000000-0005-0000-0000-0000A3000000}"/>
    <cellStyle name="Navadno 3 7 2 19" xfId="534" xr:uid="{00000000-0005-0000-0000-0000A4000000}"/>
    <cellStyle name="Navadno 3 7 2 19 2" xfId="972" xr:uid="{00000000-0005-0000-0000-0000A5000000}"/>
    <cellStyle name="Navadno 3 7 2 2" xfId="251" xr:uid="{00000000-0005-0000-0000-0000A6000000}"/>
    <cellStyle name="Navadno 3 7 2 2 10" xfId="407" xr:uid="{00000000-0005-0000-0000-0000A7000000}"/>
    <cellStyle name="Navadno 3 7 2 2 10 2" xfId="852" xr:uid="{00000000-0005-0000-0000-0000A8000000}"/>
    <cellStyle name="Navadno 3 7 2 2 11" xfId="390" xr:uid="{00000000-0005-0000-0000-0000A9000000}"/>
    <cellStyle name="Navadno 3 7 2 2 11 2" xfId="836" xr:uid="{00000000-0005-0000-0000-0000AA000000}"/>
    <cellStyle name="Navadno 3 7 2 2 12" xfId="400" xr:uid="{00000000-0005-0000-0000-0000AB000000}"/>
    <cellStyle name="Navadno 3 7 2 2 12 2" xfId="845" xr:uid="{00000000-0005-0000-0000-0000AC000000}"/>
    <cellStyle name="Navadno 3 7 2 2 13" xfId="478" xr:uid="{00000000-0005-0000-0000-0000AD000000}"/>
    <cellStyle name="Navadno 3 7 2 2 13 2" xfId="917" xr:uid="{00000000-0005-0000-0000-0000AE000000}"/>
    <cellStyle name="Navadno 3 7 2 2 14" xfId="493" xr:uid="{00000000-0005-0000-0000-0000AF000000}"/>
    <cellStyle name="Navadno 3 7 2 2 14 2" xfId="932" xr:uid="{00000000-0005-0000-0000-0000B0000000}"/>
    <cellStyle name="Navadno 3 7 2 2 15" xfId="468" xr:uid="{00000000-0005-0000-0000-0000B1000000}"/>
    <cellStyle name="Navadno 3 7 2 2 15 2" xfId="908" xr:uid="{00000000-0005-0000-0000-0000B2000000}"/>
    <cellStyle name="Navadno 3 7 2 2 16" xfId="482" xr:uid="{00000000-0005-0000-0000-0000B3000000}"/>
    <cellStyle name="Navadno 3 7 2 2 16 2" xfId="921" xr:uid="{00000000-0005-0000-0000-0000B4000000}"/>
    <cellStyle name="Navadno 3 7 2 2 17" xfId="466" xr:uid="{00000000-0005-0000-0000-0000B5000000}"/>
    <cellStyle name="Navadno 3 7 2 2 17 2" xfId="906" xr:uid="{00000000-0005-0000-0000-0000B6000000}"/>
    <cellStyle name="Navadno 3 7 2 2 18" xfId="453" xr:uid="{00000000-0005-0000-0000-0000B7000000}"/>
    <cellStyle name="Navadno 3 7 2 2 18 2" xfId="893" xr:uid="{00000000-0005-0000-0000-0000B8000000}"/>
    <cellStyle name="Navadno 3 7 2 2 19" xfId="555" xr:uid="{00000000-0005-0000-0000-0000B9000000}"/>
    <cellStyle name="Navadno 3 7 2 2 19 2" xfId="989" xr:uid="{00000000-0005-0000-0000-0000BA000000}"/>
    <cellStyle name="Navadno 3 7 2 2 2" xfId="282" xr:uid="{00000000-0005-0000-0000-0000BB000000}"/>
    <cellStyle name="Navadno 3 7 2 2 2 10" xfId="452" xr:uid="{00000000-0005-0000-0000-0000BC000000}"/>
    <cellStyle name="Navadno 3 7 2 2 2 10 2" xfId="892" xr:uid="{00000000-0005-0000-0000-0000BD000000}"/>
    <cellStyle name="Navadno 3 7 2 2 2 11" xfId="486" xr:uid="{00000000-0005-0000-0000-0000BE000000}"/>
    <cellStyle name="Navadno 3 7 2 2 2 11 2" xfId="925" xr:uid="{00000000-0005-0000-0000-0000BF000000}"/>
    <cellStyle name="Navadno 3 7 2 2 2 12" xfId="465" xr:uid="{00000000-0005-0000-0000-0000C0000000}"/>
    <cellStyle name="Navadno 3 7 2 2 2 12 2" xfId="905" xr:uid="{00000000-0005-0000-0000-0000C1000000}"/>
    <cellStyle name="Navadno 3 7 2 2 2 13" xfId="530" xr:uid="{00000000-0005-0000-0000-0000C2000000}"/>
    <cellStyle name="Navadno 3 7 2 2 2 13 2" xfId="968" xr:uid="{00000000-0005-0000-0000-0000C3000000}"/>
    <cellStyle name="Navadno 3 7 2 2 2 14" xfId="450" xr:uid="{00000000-0005-0000-0000-0000C4000000}"/>
    <cellStyle name="Navadno 3 7 2 2 2 14 2" xfId="890" xr:uid="{00000000-0005-0000-0000-0000C5000000}"/>
    <cellStyle name="Navadno 3 7 2 2 2 15" xfId="565" xr:uid="{00000000-0005-0000-0000-0000C6000000}"/>
    <cellStyle name="Navadno 3 7 2 2 2 15 2" xfId="999" xr:uid="{00000000-0005-0000-0000-0000C7000000}"/>
    <cellStyle name="Navadno 3 7 2 2 2 16" xfId="543" xr:uid="{00000000-0005-0000-0000-0000C8000000}"/>
    <cellStyle name="Navadno 3 7 2 2 2 16 2" xfId="978" xr:uid="{00000000-0005-0000-0000-0000C9000000}"/>
    <cellStyle name="Navadno 3 7 2 2 2 17" xfId="646" xr:uid="{00000000-0005-0000-0000-0000CA000000}"/>
    <cellStyle name="Navadno 3 7 2 2 2 17 2" xfId="1080" xr:uid="{00000000-0005-0000-0000-0000CB000000}"/>
    <cellStyle name="Navadno 3 7 2 2 2 18" xfId="575" xr:uid="{00000000-0005-0000-0000-0000CC000000}"/>
    <cellStyle name="Navadno 3 7 2 2 2 18 2" xfId="1009" xr:uid="{00000000-0005-0000-0000-0000CD000000}"/>
    <cellStyle name="Navadno 3 7 2 2 2 19" xfId="581" xr:uid="{00000000-0005-0000-0000-0000CE000000}"/>
    <cellStyle name="Navadno 3 7 2 2 2 19 2" xfId="1015" xr:uid="{00000000-0005-0000-0000-0000CF000000}"/>
    <cellStyle name="Navadno 3 7 2 2 2 2" xfId="311" xr:uid="{00000000-0005-0000-0000-0000D0000000}"/>
    <cellStyle name="Navadno 3 7 2 2 2 2 2" xfId="788" xr:uid="{00000000-0005-0000-0000-0000D1000000}"/>
    <cellStyle name="Navadno 3 7 2 2 2 20" xfId="611" xr:uid="{00000000-0005-0000-0000-0000D2000000}"/>
    <cellStyle name="Navadno 3 7 2 2 2 20 2" xfId="1045" xr:uid="{00000000-0005-0000-0000-0000D3000000}"/>
    <cellStyle name="Navadno 3 7 2 2 2 21" xfId="582" xr:uid="{00000000-0005-0000-0000-0000D4000000}"/>
    <cellStyle name="Navadno 3 7 2 2 2 21 2" xfId="1016" xr:uid="{00000000-0005-0000-0000-0000D5000000}"/>
    <cellStyle name="Navadno 3 7 2 2 2 22" xfId="730" xr:uid="{00000000-0005-0000-0000-0000D6000000}"/>
    <cellStyle name="Navadno 3 7 2 2 2 22 2" xfId="1164" xr:uid="{00000000-0005-0000-0000-0000D7000000}"/>
    <cellStyle name="Navadno 3 7 2 2 2 23" xfId="694" xr:uid="{00000000-0005-0000-0000-0000D8000000}"/>
    <cellStyle name="Navadno 3 7 2 2 2 23 2" xfId="1128" xr:uid="{00000000-0005-0000-0000-0000D9000000}"/>
    <cellStyle name="Navadno 3 7 2 2 2 24" xfId="761" xr:uid="{00000000-0005-0000-0000-0000DA000000}"/>
    <cellStyle name="Navadno 3 7 2 2 2 3" xfId="357" xr:uid="{00000000-0005-0000-0000-0000DB000000}"/>
    <cellStyle name="Navadno 3 7 2 2 2 3 2" xfId="805" xr:uid="{00000000-0005-0000-0000-0000DC000000}"/>
    <cellStyle name="Navadno 3 7 2 2 2 4" xfId="286" xr:uid="{00000000-0005-0000-0000-0000DD000000}"/>
    <cellStyle name="Navadno 3 7 2 2 2 4 2" xfId="764" xr:uid="{00000000-0005-0000-0000-0000DE000000}"/>
    <cellStyle name="Navadno 3 7 2 2 2 5" xfId="411" xr:uid="{00000000-0005-0000-0000-0000DF000000}"/>
    <cellStyle name="Navadno 3 7 2 2 2 5 2" xfId="856" xr:uid="{00000000-0005-0000-0000-0000E0000000}"/>
    <cellStyle name="Navadno 3 7 2 2 2 6" xfId="384" xr:uid="{00000000-0005-0000-0000-0000E1000000}"/>
    <cellStyle name="Navadno 3 7 2 2 2 6 2" xfId="830" xr:uid="{00000000-0005-0000-0000-0000E2000000}"/>
    <cellStyle name="Navadno 3 7 2 2 2 7" xfId="428" xr:uid="{00000000-0005-0000-0000-0000E3000000}"/>
    <cellStyle name="Navadno 3 7 2 2 2 7 2" xfId="872" xr:uid="{00000000-0005-0000-0000-0000E4000000}"/>
    <cellStyle name="Navadno 3 7 2 2 2 8" xfId="435" xr:uid="{00000000-0005-0000-0000-0000E5000000}"/>
    <cellStyle name="Navadno 3 7 2 2 2 8 2" xfId="877" xr:uid="{00000000-0005-0000-0000-0000E6000000}"/>
    <cellStyle name="Navadno 3 7 2 2 2 9" xfId="497" xr:uid="{00000000-0005-0000-0000-0000E7000000}"/>
    <cellStyle name="Navadno 3 7 2 2 2 9 2" xfId="936" xr:uid="{00000000-0005-0000-0000-0000E8000000}"/>
    <cellStyle name="Navadno 3 7 2 2 20" xfId="562" xr:uid="{00000000-0005-0000-0000-0000E9000000}"/>
    <cellStyle name="Navadno 3 7 2 2 20 2" xfId="996" xr:uid="{00000000-0005-0000-0000-0000EA000000}"/>
    <cellStyle name="Navadno 3 7 2 2 21" xfId="626" xr:uid="{00000000-0005-0000-0000-0000EB000000}"/>
    <cellStyle name="Navadno 3 7 2 2 21 2" xfId="1060" xr:uid="{00000000-0005-0000-0000-0000EC000000}"/>
    <cellStyle name="Navadno 3 7 2 2 22" xfId="586" xr:uid="{00000000-0005-0000-0000-0000ED000000}"/>
    <cellStyle name="Navadno 3 7 2 2 22 2" xfId="1020" xr:uid="{00000000-0005-0000-0000-0000EE000000}"/>
    <cellStyle name="Navadno 3 7 2 2 23" xfId="604" xr:uid="{00000000-0005-0000-0000-0000EF000000}"/>
    <cellStyle name="Navadno 3 7 2 2 23 2" xfId="1038" xr:uid="{00000000-0005-0000-0000-0000F0000000}"/>
    <cellStyle name="Navadno 3 7 2 2 24" xfId="588" xr:uid="{00000000-0005-0000-0000-0000F1000000}"/>
    <cellStyle name="Navadno 3 7 2 2 24 2" xfId="1022" xr:uid="{00000000-0005-0000-0000-0000F2000000}"/>
    <cellStyle name="Navadno 3 7 2 2 25" xfId="677" xr:uid="{00000000-0005-0000-0000-0000F3000000}"/>
    <cellStyle name="Navadno 3 7 2 2 25 2" xfId="1111" xr:uid="{00000000-0005-0000-0000-0000F4000000}"/>
    <cellStyle name="Navadno 3 7 2 2 26" xfId="716" xr:uid="{00000000-0005-0000-0000-0000F5000000}"/>
    <cellStyle name="Navadno 3 7 2 2 26 2" xfId="1150" xr:uid="{00000000-0005-0000-0000-0000F6000000}"/>
    <cellStyle name="Navadno 3 7 2 2 27" xfId="696" xr:uid="{00000000-0005-0000-0000-0000F7000000}"/>
    <cellStyle name="Navadno 3 7 2 2 27 2" xfId="1130" xr:uid="{00000000-0005-0000-0000-0000F8000000}"/>
    <cellStyle name="Navadno 3 7 2 2 28" xfId="749" xr:uid="{00000000-0005-0000-0000-0000F9000000}"/>
    <cellStyle name="Navadno 3 7 2 2 3" xfId="270" xr:uid="{00000000-0005-0000-0000-0000FA000000}"/>
    <cellStyle name="Navadno 3 7 2 2 3 10" xfId="472" xr:uid="{00000000-0005-0000-0000-0000FB000000}"/>
    <cellStyle name="Navadno 3 7 2 2 3 10 2" xfId="912" xr:uid="{00000000-0005-0000-0000-0000FC000000}"/>
    <cellStyle name="Navadno 3 7 2 2 3 11" xfId="510" xr:uid="{00000000-0005-0000-0000-0000FD000000}"/>
    <cellStyle name="Navadno 3 7 2 2 3 11 2" xfId="948" xr:uid="{00000000-0005-0000-0000-0000FE000000}"/>
    <cellStyle name="Navadno 3 7 2 2 3 12" xfId="458" xr:uid="{00000000-0005-0000-0000-0000FF000000}"/>
    <cellStyle name="Navadno 3 7 2 2 3 12 2" xfId="898" xr:uid="{00000000-0005-0000-0000-000000010000}"/>
    <cellStyle name="Navadno 3 7 2 2 3 13" xfId="513" xr:uid="{00000000-0005-0000-0000-000001010000}"/>
    <cellStyle name="Navadno 3 7 2 2 3 13 2" xfId="951" xr:uid="{00000000-0005-0000-0000-000002010000}"/>
    <cellStyle name="Navadno 3 7 2 2 3 14" xfId="536" xr:uid="{00000000-0005-0000-0000-000003010000}"/>
    <cellStyle name="Navadno 3 7 2 2 3 14 2" xfId="973" xr:uid="{00000000-0005-0000-0000-000004010000}"/>
    <cellStyle name="Navadno 3 7 2 2 3 15" xfId="559" xr:uid="{00000000-0005-0000-0000-000005010000}"/>
    <cellStyle name="Navadno 3 7 2 2 3 15 2" xfId="993" xr:uid="{00000000-0005-0000-0000-000006010000}"/>
    <cellStyle name="Navadno 3 7 2 2 3 16" xfId="545" xr:uid="{00000000-0005-0000-0000-000007010000}"/>
    <cellStyle name="Navadno 3 7 2 2 3 16 2" xfId="980" xr:uid="{00000000-0005-0000-0000-000008010000}"/>
    <cellStyle name="Navadno 3 7 2 2 3 17" xfId="637" xr:uid="{00000000-0005-0000-0000-000009010000}"/>
    <cellStyle name="Navadno 3 7 2 2 3 17 2" xfId="1071" xr:uid="{00000000-0005-0000-0000-00000A010000}"/>
    <cellStyle name="Navadno 3 7 2 2 3 18" xfId="610" xr:uid="{00000000-0005-0000-0000-00000B010000}"/>
    <cellStyle name="Navadno 3 7 2 2 3 18 2" xfId="1044" xr:uid="{00000000-0005-0000-0000-00000C010000}"/>
    <cellStyle name="Navadno 3 7 2 2 3 19" xfId="670" xr:uid="{00000000-0005-0000-0000-00000D010000}"/>
    <cellStyle name="Navadno 3 7 2 2 3 19 2" xfId="1104" xr:uid="{00000000-0005-0000-0000-00000E010000}"/>
    <cellStyle name="Navadno 3 7 2 2 3 2" xfId="306" xr:uid="{00000000-0005-0000-0000-00000F010000}"/>
    <cellStyle name="Navadno 3 7 2 2 3 2 2" xfId="783" xr:uid="{00000000-0005-0000-0000-000010010000}"/>
    <cellStyle name="Navadno 3 7 2 2 3 20" xfId="572" xr:uid="{00000000-0005-0000-0000-000011010000}"/>
    <cellStyle name="Navadno 3 7 2 2 3 20 2" xfId="1006" xr:uid="{00000000-0005-0000-0000-000012010000}"/>
    <cellStyle name="Navadno 3 7 2 2 3 21" xfId="683" xr:uid="{00000000-0005-0000-0000-000013010000}"/>
    <cellStyle name="Navadno 3 7 2 2 3 21 2" xfId="1117" xr:uid="{00000000-0005-0000-0000-000014010000}"/>
    <cellStyle name="Navadno 3 7 2 2 3 22" xfId="721" xr:uid="{00000000-0005-0000-0000-000015010000}"/>
    <cellStyle name="Navadno 3 7 2 2 3 22 2" xfId="1155" xr:uid="{00000000-0005-0000-0000-000016010000}"/>
    <cellStyle name="Navadno 3 7 2 2 3 23" xfId="707" xr:uid="{00000000-0005-0000-0000-000017010000}"/>
    <cellStyle name="Navadno 3 7 2 2 3 23 2" xfId="1141" xr:uid="{00000000-0005-0000-0000-000018010000}"/>
    <cellStyle name="Navadno 3 7 2 2 3 24" xfId="751" xr:uid="{00000000-0005-0000-0000-000019010000}"/>
    <cellStyle name="Navadno 3 7 2 2 3 3" xfId="351" xr:uid="{00000000-0005-0000-0000-00001A010000}"/>
    <cellStyle name="Navadno 3 7 2 2 3 3 2" xfId="799" xr:uid="{00000000-0005-0000-0000-00001B010000}"/>
    <cellStyle name="Navadno 3 7 2 2 3 4" xfId="285" xr:uid="{00000000-0005-0000-0000-00001C010000}"/>
    <cellStyle name="Navadno 3 7 2 2 3 4 2" xfId="763" xr:uid="{00000000-0005-0000-0000-00001D010000}"/>
    <cellStyle name="Navadno 3 7 2 2 3 5" xfId="404" xr:uid="{00000000-0005-0000-0000-00001E010000}"/>
    <cellStyle name="Navadno 3 7 2 2 3 5 2" xfId="849" xr:uid="{00000000-0005-0000-0000-00001F010000}"/>
    <cellStyle name="Navadno 3 7 2 2 3 6" xfId="387" xr:uid="{00000000-0005-0000-0000-000020010000}"/>
    <cellStyle name="Navadno 3 7 2 2 3 6 2" xfId="833" xr:uid="{00000000-0005-0000-0000-000021010000}"/>
    <cellStyle name="Navadno 3 7 2 2 3 7" xfId="424" xr:uid="{00000000-0005-0000-0000-000022010000}"/>
    <cellStyle name="Navadno 3 7 2 2 3 7 2" xfId="869" xr:uid="{00000000-0005-0000-0000-000023010000}"/>
    <cellStyle name="Navadno 3 7 2 2 3 8" xfId="431" xr:uid="{00000000-0005-0000-0000-000024010000}"/>
    <cellStyle name="Navadno 3 7 2 2 3 8 2" xfId="874" xr:uid="{00000000-0005-0000-0000-000025010000}"/>
    <cellStyle name="Navadno 3 7 2 2 3 9" xfId="488" xr:uid="{00000000-0005-0000-0000-000026010000}"/>
    <cellStyle name="Navadno 3 7 2 2 3 9 2" xfId="927" xr:uid="{00000000-0005-0000-0000-000027010000}"/>
    <cellStyle name="Navadno 3 7 2 2 4" xfId="277" xr:uid="{00000000-0005-0000-0000-000028010000}"/>
    <cellStyle name="Navadno 3 7 2 2 4 10" xfId="440" xr:uid="{00000000-0005-0000-0000-000029010000}"/>
    <cellStyle name="Navadno 3 7 2 2 4 10 2" xfId="880" xr:uid="{00000000-0005-0000-0000-00002A010000}"/>
    <cellStyle name="Navadno 3 7 2 2 4 11" xfId="444" xr:uid="{00000000-0005-0000-0000-00002B010000}"/>
    <cellStyle name="Navadno 3 7 2 2 4 11 2" xfId="884" xr:uid="{00000000-0005-0000-0000-00002C010000}"/>
    <cellStyle name="Navadno 3 7 2 2 4 12" xfId="463" xr:uid="{00000000-0005-0000-0000-00002D010000}"/>
    <cellStyle name="Navadno 3 7 2 2 4 12 2" xfId="903" xr:uid="{00000000-0005-0000-0000-00002E010000}"/>
    <cellStyle name="Navadno 3 7 2 2 4 13" xfId="532" xr:uid="{00000000-0005-0000-0000-00002F010000}"/>
    <cellStyle name="Navadno 3 7 2 2 4 13 2" xfId="970" xr:uid="{00000000-0005-0000-0000-000030010000}"/>
    <cellStyle name="Navadno 3 7 2 2 4 14" xfId="517" xr:uid="{00000000-0005-0000-0000-000031010000}"/>
    <cellStyle name="Navadno 3 7 2 2 4 14 2" xfId="955" xr:uid="{00000000-0005-0000-0000-000032010000}"/>
    <cellStyle name="Navadno 3 7 2 2 4 15" xfId="569" xr:uid="{00000000-0005-0000-0000-000033010000}"/>
    <cellStyle name="Navadno 3 7 2 2 4 15 2" xfId="1003" xr:uid="{00000000-0005-0000-0000-000034010000}"/>
    <cellStyle name="Navadno 3 7 2 2 4 16" xfId="539" xr:uid="{00000000-0005-0000-0000-000035010000}"/>
    <cellStyle name="Navadno 3 7 2 2 4 16 2" xfId="974" xr:uid="{00000000-0005-0000-0000-000036010000}"/>
    <cellStyle name="Navadno 3 7 2 2 4 17" xfId="651" xr:uid="{00000000-0005-0000-0000-000037010000}"/>
    <cellStyle name="Navadno 3 7 2 2 4 17 2" xfId="1085" xr:uid="{00000000-0005-0000-0000-000038010000}"/>
    <cellStyle name="Navadno 3 7 2 2 4 18" xfId="624" xr:uid="{00000000-0005-0000-0000-000039010000}"/>
    <cellStyle name="Navadno 3 7 2 2 4 18 2" xfId="1058" xr:uid="{00000000-0005-0000-0000-00003A010000}"/>
    <cellStyle name="Navadno 3 7 2 2 4 19" xfId="590" xr:uid="{00000000-0005-0000-0000-00003B010000}"/>
    <cellStyle name="Navadno 3 7 2 2 4 19 2" xfId="1024" xr:uid="{00000000-0005-0000-0000-00003C010000}"/>
    <cellStyle name="Navadno 3 7 2 2 4 2" xfId="315" xr:uid="{00000000-0005-0000-0000-00003D010000}"/>
    <cellStyle name="Navadno 3 7 2 2 4 2 2" xfId="792" xr:uid="{00000000-0005-0000-0000-00003E010000}"/>
    <cellStyle name="Navadno 3 7 2 2 4 20" xfId="577" xr:uid="{00000000-0005-0000-0000-00003F010000}"/>
    <cellStyle name="Navadno 3 7 2 2 4 20 2" xfId="1011" xr:uid="{00000000-0005-0000-0000-000040010000}"/>
    <cellStyle name="Navadno 3 7 2 2 4 21" xfId="673" xr:uid="{00000000-0005-0000-0000-000041010000}"/>
    <cellStyle name="Navadno 3 7 2 2 4 21 2" xfId="1107" xr:uid="{00000000-0005-0000-0000-000042010000}"/>
    <cellStyle name="Navadno 3 7 2 2 4 22" xfId="734" xr:uid="{00000000-0005-0000-0000-000043010000}"/>
    <cellStyle name="Navadno 3 7 2 2 4 22 2" xfId="1168" xr:uid="{00000000-0005-0000-0000-000044010000}"/>
    <cellStyle name="Navadno 3 7 2 2 4 23" xfId="714" xr:uid="{00000000-0005-0000-0000-000045010000}"/>
    <cellStyle name="Navadno 3 7 2 2 4 23 2" xfId="1148" xr:uid="{00000000-0005-0000-0000-000046010000}"/>
    <cellStyle name="Navadno 3 7 2 2 4 24" xfId="757" xr:uid="{00000000-0005-0000-0000-000047010000}"/>
    <cellStyle name="Navadno 3 7 2 2 4 3" xfId="361" xr:uid="{00000000-0005-0000-0000-000048010000}"/>
    <cellStyle name="Navadno 3 7 2 2 4 3 2" xfId="809" xr:uid="{00000000-0005-0000-0000-000049010000}"/>
    <cellStyle name="Navadno 3 7 2 2 4 4" xfId="284" xr:uid="{00000000-0005-0000-0000-00004A010000}"/>
    <cellStyle name="Navadno 3 7 2 2 4 4 2" xfId="762" xr:uid="{00000000-0005-0000-0000-00004B010000}"/>
    <cellStyle name="Navadno 3 7 2 2 4 5" xfId="415" xr:uid="{00000000-0005-0000-0000-00004C010000}"/>
    <cellStyle name="Navadno 3 7 2 2 4 5 2" xfId="860" xr:uid="{00000000-0005-0000-0000-00004D010000}"/>
    <cellStyle name="Navadno 3 7 2 2 4 6" xfId="375" xr:uid="{00000000-0005-0000-0000-00004E010000}"/>
    <cellStyle name="Navadno 3 7 2 2 4 6 2" xfId="821" xr:uid="{00000000-0005-0000-0000-00004F010000}"/>
    <cellStyle name="Navadno 3 7 2 2 4 7" xfId="367" xr:uid="{00000000-0005-0000-0000-000050010000}"/>
    <cellStyle name="Navadno 3 7 2 2 4 7 2" xfId="813" xr:uid="{00000000-0005-0000-0000-000051010000}"/>
    <cellStyle name="Navadno 3 7 2 2 4 8" xfId="379" xr:uid="{00000000-0005-0000-0000-000052010000}"/>
    <cellStyle name="Navadno 3 7 2 2 4 8 2" xfId="825" xr:uid="{00000000-0005-0000-0000-000053010000}"/>
    <cellStyle name="Navadno 3 7 2 2 4 9" xfId="502" xr:uid="{00000000-0005-0000-0000-000054010000}"/>
    <cellStyle name="Navadno 3 7 2 2 4 9 2" xfId="941" xr:uid="{00000000-0005-0000-0000-000055010000}"/>
    <cellStyle name="Navadno 3 7 2 2 5" xfId="302" xr:uid="{00000000-0005-0000-0000-000056010000}"/>
    <cellStyle name="Navadno 3 7 2 2 5 2" xfId="641" xr:uid="{00000000-0005-0000-0000-000057010000}"/>
    <cellStyle name="Navadno 3 7 2 2 5 2 2" xfId="1075" xr:uid="{00000000-0005-0000-0000-000058010000}"/>
    <cellStyle name="Navadno 3 7 2 2 5 3" xfId="593" xr:uid="{00000000-0005-0000-0000-000059010000}"/>
    <cellStyle name="Navadno 3 7 2 2 5 3 2" xfId="1027" xr:uid="{00000000-0005-0000-0000-00005A010000}"/>
    <cellStyle name="Navadno 3 7 2 2 5 4" xfId="671" xr:uid="{00000000-0005-0000-0000-00005B010000}"/>
    <cellStyle name="Navadno 3 7 2 2 5 4 2" xfId="1105" xr:uid="{00000000-0005-0000-0000-00005C010000}"/>
    <cellStyle name="Navadno 3 7 2 2 5 5" xfId="597" xr:uid="{00000000-0005-0000-0000-00005D010000}"/>
    <cellStyle name="Navadno 3 7 2 2 5 5 2" xfId="1031" xr:uid="{00000000-0005-0000-0000-00005E010000}"/>
    <cellStyle name="Navadno 3 7 2 2 5 6" xfId="690" xr:uid="{00000000-0005-0000-0000-00005F010000}"/>
    <cellStyle name="Navadno 3 7 2 2 5 6 2" xfId="1124" xr:uid="{00000000-0005-0000-0000-000060010000}"/>
    <cellStyle name="Navadno 3 7 2 2 5 7" xfId="725" xr:uid="{00000000-0005-0000-0000-000061010000}"/>
    <cellStyle name="Navadno 3 7 2 2 5 7 2" xfId="1159" xr:uid="{00000000-0005-0000-0000-000062010000}"/>
    <cellStyle name="Navadno 3 7 2 2 5 8" xfId="700" xr:uid="{00000000-0005-0000-0000-000063010000}"/>
    <cellStyle name="Navadno 3 7 2 2 5 8 2" xfId="1134" xr:uid="{00000000-0005-0000-0000-000064010000}"/>
    <cellStyle name="Navadno 3 7 2 2 5 9" xfId="779" xr:uid="{00000000-0005-0000-0000-000065010000}"/>
    <cellStyle name="Navadno 3 7 2 2 6" xfId="319" xr:uid="{00000000-0005-0000-0000-000066010000}"/>
    <cellStyle name="Navadno 3 7 2 2 6 2" xfId="655" xr:uid="{00000000-0005-0000-0000-000067010000}"/>
    <cellStyle name="Navadno 3 7 2 2 6 2 2" xfId="1089" xr:uid="{00000000-0005-0000-0000-000068010000}"/>
    <cellStyle name="Navadno 3 7 2 2 6 3" xfId="598" xr:uid="{00000000-0005-0000-0000-000069010000}"/>
    <cellStyle name="Navadno 3 7 2 2 6 3 2" xfId="1032" xr:uid="{00000000-0005-0000-0000-00006A010000}"/>
    <cellStyle name="Navadno 3 7 2 2 6 4" xfId="666" xr:uid="{00000000-0005-0000-0000-00006B010000}"/>
    <cellStyle name="Navadno 3 7 2 2 6 4 2" xfId="1100" xr:uid="{00000000-0005-0000-0000-00006C010000}"/>
    <cellStyle name="Navadno 3 7 2 2 6 5" xfId="579" xr:uid="{00000000-0005-0000-0000-00006D010000}"/>
    <cellStyle name="Navadno 3 7 2 2 6 5 2" xfId="1013" xr:uid="{00000000-0005-0000-0000-00006E010000}"/>
    <cellStyle name="Navadno 3 7 2 2 6 6" xfId="689" xr:uid="{00000000-0005-0000-0000-00006F010000}"/>
    <cellStyle name="Navadno 3 7 2 2 6 6 2" xfId="1123" xr:uid="{00000000-0005-0000-0000-000070010000}"/>
    <cellStyle name="Navadno 3 7 2 2 6 7" xfId="738" xr:uid="{00000000-0005-0000-0000-000071010000}"/>
    <cellStyle name="Navadno 3 7 2 2 6 7 2" xfId="1172" xr:uid="{00000000-0005-0000-0000-000072010000}"/>
    <cellStyle name="Navadno 3 7 2 2 6 8" xfId="703" xr:uid="{00000000-0005-0000-0000-000073010000}"/>
    <cellStyle name="Navadno 3 7 2 2 6 8 2" xfId="1137" xr:uid="{00000000-0005-0000-0000-000074010000}"/>
    <cellStyle name="Navadno 3 7 2 2 6 9" xfId="796" xr:uid="{00000000-0005-0000-0000-000075010000}"/>
    <cellStyle name="Navadno 3 7 2 2 7" xfId="294" xr:uid="{00000000-0005-0000-0000-000076010000}"/>
    <cellStyle name="Navadno 3 7 2 2 7 2" xfId="772" xr:uid="{00000000-0005-0000-0000-000077010000}"/>
    <cellStyle name="Navadno 3 7 2 2 8" xfId="364" xr:uid="{00000000-0005-0000-0000-000078010000}"/>
    <cellStyle name="Navadno 3 7 2 2 8 2" xfId="812" xr:uid="{00000000-0005-0000-0000-000079010000}"/>
    <cellStyle name="Navadno 3 7 2 2 9" xfId="398" xr:uid="{00000000-0005-0000-0000-00007A010000}"/>
    <cellStyle name="Navadno 3 7 2 2 9 2" xfId="843" xr:uid="{00000000-0005-0000-0000-00007B010000}"/>
    <cellStyle name="Navadno 3 7 2 20" xfId="553" xr:uid="{00000000-0005-0000-0000-00007C010000}"/>
    <cellStyle name="Navadno 3 7 2 20 2" xfId="987" xr:uid="{00000000-0005-0000-0000-00007D010000}"/>
    <cellStyle name="Navadno 3 7 2 21" xfId="557" xr:uid="{00000000-0005-0000-0000-00007E010000}"/>
    <cellStyle name="Navadno 3 7 2 21 2" xfId="991" xr:uid="{00000000-0005-0000-0000-00007F010000}"/>
    <cellStyle name="Navadno 3 7 2 22" xfId="622" xr:uid="{00000000-0005-0000-0000-000080010000}"/>
    <cellStyle name="Navadno 3 7 2 22 2" xfId="1056" xr:uid="{00000000-0005-0000-0000-000081010000}"/>
    <cellStyle name="Navadno 3 7 2 23" xfId="632" xr:uid="{00000000-0005-0000-0000-000082010000}"/>
    <cellStyle name="Navadno 3 7 2 23 2" xfId="1066" xr:uid="{00000000-0005-0000-0000-000083010000}"/>
    <cellStyle name="Navadno 3 7 2 24" xfId="613" xr:uid="{00000000-0005-0000-0000-000084010000}"/>
    <cellStyle name="Navadno 3 7 2 24 2" xfId="1047" xr:uid="{00000000-0005-0000-0000-000085010000}"/>
    <cellStyle name="Navadno 3 7 2 25" xfId="679" xr:uid="{00000000-0005-0000-0000-000086010000}"/>
    <cellStyle name="Navadno 3 7 2 25 2" xfId="1113" xr:uid="{00000000-0005-0000-0000-000087010000}"/>
    <cellStyle name="Navadno 3 7 2 26" xfId="684" xr:uid="{00000000-0005-0000-0000-000088010000}"/>
    <cellStyle name="Navadno 3 7 2 26 2" xfId="1118" xr:uid="{00000000-0005-0000-0000-000089010000}"/>
    <cellStyle name="Navadno 3 7 2 27" xfId="712" xr:uid="{00000000-0005-0000-0000-00008A010000}"/>
    <cellStyle name="Navadno 3 7 2 27 2" xfId="1146" xr:uid="{00000000-0005-0000-0000-00008B010000}"/>
    <cellStyle name="Navadno 3 7 2 28" xfId="719" xr:uid="{00000000-0005-0000-0000-00008C010000}"/>
    <cellStyle name="Navadno 3 7 2 28 2" xfId="1153" xr:uid="{00000000-0005-0000-0000-00008D010000}"/>
    <cellStyle name="Navadno 3 7 2 29" xfId="747" xr:uid="{00000000-0005-0000-0000-00008E010000}"/>
    <cellStyle name="Navadno 3 7 2 3" xfId="280" xr:uid="{00000000-0005-0000-0000-00008F010000}"/>
    <cellStyle name="Navadno 3 7 2 3 10" xfId="460" xr:uid="{00000000-0005-0000-0000-000090010000}"/>
    <cellStyle name="Navadno 3 7 2 3 10 2" xfId="900" xr:uid="{00000000-0005-0000-0000-000091010000}"/>
    <cellStyle name="Navadno 3 7 2 3 11" xfId="484" xr:uid="{00000000-0005-0000-0000-000092010000}"/>
    <cellStyle name="Navadno 3 7 2 3 11 2" xfId="923" xr:uid="{00000000-0005-0000-0000-000093010000}"/>
    <cellStyle name="Navadno 3 7 2 3 12" xfId="467" xr:uid="{00000000-0005-0000-0000-000094010000}"/>
    <cellStyle name="Navadno 3 7 2 3 12 2" xfId="907" xr:uid="{00000000-0005-0000-0000-000095010000}"/>
    <cellStyle name="Navadno 3 7 2 3 13" xfId="521" xr:uid="{00000000-0005-0000-0000-000096010000}"/>
    <cellStyle name="Navadno 3 7 2 3 13 2" xfId="959" xr:uid="{00000000-0005-0000-0000-000097010000}"/>
    <cellStyle name="Navadno 3 7 2 3 14" xfId="531" xr:uid="{00000000-0005-0000-0000-000098010000}"/>
    <cellStyle name="Navadno 3 7 2 3 14 2" xfId="969" xr:uid="{00000000-0005-0000-0000-000099010000}"/>
    <cellStyle name="Navadno 3 7 2 3 15" xfId="564" xr:uid="{00000000-0005-0000-0000-00009A010000}"/>
    <cellStyle name="Navadno 3 7 2 3 15 2" xfId="998" xr:uid="{00000000-0005-0000-0000-00009B010000}"/>
    <cellStyle name="Navadno 3 7 2 3 16" xfId="544" xr:uid="{00000000-0005-0000-0000-00009C010000}"/>
    <cellStyle name="Navadno 3 7 2 3 16 2" xfId="979" xr:uid="{00000000-0005-0000-0000-00009D010000}"/>
    <cellStyle name="Navadno 3 7 2 3 17" xfId="645" xr:uid="{00000000-0005-0000-0000-00009E010000}"/>
    <cellStyle name="Navadno 3 7 2 3 17 2" xfId="1079" xr:uid="{00000000-0005-0000-0000-00009F010000}"/>
    <cellStyle name="Navadno 3 7 2 3 18" xfId="576" xr:uid="{00000000-0005-0000-0000-0000A0010000}"/>
    <cellStyle name="Navadno 3 7 2 3 18 2" xfId="1010" xr:uid="{00000000-0005-0000-0000-0000A1010000}"/>
    <cellStyle name="Navadno 3 7 2 3 19" xfId="620" xr:uid="{00000000-0005-0000-0000-0000A2010000}"/>
    <cellStyle name="Navadno 3 7 2 3 19 2" xfId="1054" xr:uid="{00000000-0005-0000-0000-0000A3010000}"/>
    <cellStyle name="Navadno 3 7 2 3 2" xfId="310" xr:uid="{00000000-0005-0000-0000-0000A4010000}"/>
    <cellStyle name="Navadno 3 7 2 3 2 2" xfId="787" xr:uid="{00000000-0005-0000-0000-0000A5010000}"/>
    <cellStyle name="Navadno 3 7 2 3 20" xfId="627" xr:uid="{00000000-0005-0000-0000-0000A6010000}"/>
    <cellStyle name="Navadno 3 7 2 3 20 2" xfId="1061" xr:uid="{00000000-0005-0000-0000-0000A7010000}"/>
    <cellStyle name="Navadno 3 7 2 3 21" xfId="660" xr:uid="{00000000-0005-0000-0000-0000A8010000}"/>
    <cellStyle name="Navadno 3 7 2 3 21 2" xfId="1094" xr:uid="{00000000-0005-0000-0000-0000A9010000}"/>
    <cellStyle name="Navadno 3 7 2 3 22" xfId="729" xr:uid="{00000000-0005-0000-0000-0000AA010000}"/>
    <cellStyle name="Navadno 3 7 2 3 22 2" xfId="1163" xr:uid="{00000000-0005-0000-0000-0000AB010000}"/>
    <cellStyle name="Navadno 3 7 2 3 23" xfId="695" xr:uid="{00000000-0005-0000-0000-0000AC010000}"/>
    <cellStyle name="Navadno 3 7 2 3 23 2" xfId="1129" xr:uid="{00000000-0005-0000-0000-0000AD010000}"/>
    <cellStyle name="Navadno 3 7 2 3 24" xfId="759" xr:uid="{00000000-0005-0000-0000-0000AE010000}"/>
    <cellStyle name="Navadno 3 7 2 3 3" xfId="356" xr:uid="{00000000-0005-0000-0000-0000AF010000}"/>
    <cellStyle name="Navadno 3 7 2 3 3 2" xfId="804" xr:uid="{00000000-0005-0000-0000-0000B0010000}"/>
    <cellStyle name="Navadno 3 7 2 3 4" xfId="293" xr:uid="{00000000-0005-0000-0000-0000B1010000}"/>
    <cellStyle name="Navadno 3 7 2 3 4 2" xfId="771" xr:uid="{00000000-0005-0000-0000-0000B2010000}"/>
    <cellStyle name="Navadno 3 7 2 3 5" xfId="410" xr:uid="{00000000-0005-0000-0000-0000B3010000}"/>
    <cellStyle name="Navadno 3 7 2 3 5 2" xfId="855" xr:uid="{00000000-0005-0000-0000-0000B4010000}"/>
    <cellStyle name="Navadno 3 7 2 3 6" xfId="385" xr:uid="{00000000-0005-0000-0000-0000B5010000}"/>
    <cellStyle name="Navadno 3 7 2 3 6 2" xfId="831" xr:uid="{00000000-0005-0000-0000-0000B6010000}"/>
    <cellStyle name="Navadno 3 7 2 3 7" xfId="425" xr:uid="{00000000-0005-0000-0000-0000B7010000}"/>
    <cellStyle name="Navadno 3 7 2 3 7 2" xfId="870" xr:uid="{00000000-0005-0000-0000-0000B8010000}"/>
    <cellStyle name="Navadno 3 7 2 3 8" xfId="432" xr:uid="{00000000-0005-0000-0000-0000B9010000}"/>
    <cellStyle name="Navadno 3 7 2 3 8 2" xfId="875" xr:uid="{00000000-0005-0000-0000-0000BA010000}"/>
    <cellStyle name="Navadno 3 7 2 3 9" xfId="496" xr:uid="{00000000-0005-0000-0000-0000BB010000}"/>
    <cellStyle name="Navadno 3 7 2 3 9 2" xfId="935" xr:uid="{00000000-0005-0000-0000-0000BC010000}"/>
    <cellStyle name="Navadno 3 7 2 4" xfId="274" xr:uid="{00000000-0005-0000-0000-0000BD010000}"/>
    <cellStyle name="Navadno 3 7 2 4 10" xfId="469" xr:uid="{00000000-0005-0000-0000-0000BE010000}"/>
    <cellStyle name="Navadno 3 7 2 4 10 2" xfId="909" xr:uid="{00000000-0005-0000-0000-0000BF010000}"/>
    <cellStyle name="Navadno 3 7 2 4 11" xfId="479" xr:uid="{00000000-0005-0000-0000-0000C0010000}"/>
    <cellStyle name="Navadno 3 7 2 4 11 2" xfId="918" xr:uid="{00000000-0005-0000-0000-0000C1010000}"/>
    <cellStyle name="Navadno 3 7 2 4 12" xfId="492" xr:uid="{00000000-0005-0000-0000-0000C2010000}"/>
    <cellStyle name="Navadno 3 7 2 4 12 2" xfId="931" xr:uid="{00000000-0005-0000-0000-0000C3010000}"/>
    <cellStyle name="Navadno 3 7 2 4 13" xfId="491" xr:uid="{00000000-0005-0000-0000-0000C4010000}"/>
    <cellStyle name="Navadno 3 7 2 4 13 2" xfId="930" xr:uid="{00000000-0005-0000-0000-0000C5010000}"/>
    <cellStyle name="Navadno 3 7 2 4 14" xfId="454" xr:uid="{00000000-0005-0000-0000-0000C6010000}"/>
    <cellStyle name="Navadno 3 7 2 4 14 2" xfId="894" xr:uid="{00000000-0005-0000-0000-0000C7010000}"/>
    <cellStyle name="Navadno 3 7 2 4 15" xfId="560" xr:uid="{00000000-0005-0000-0000-0000C8010000}"/>
    <cellStyle name="Navadno 3 7 2 4 15 2" xfId="994" xr:uid="{00000000-0005-0000-0000-0000C9010000}"/>
    <cellStyle name="Navadno 3 7 2 4 16" xfId="551" xr:uid="{00000000-0005-0000-0000-0000CA010000}"/>
    <cellStyle name="Navadno 3 7 2 4 16 2" xfId="985" xr:uid="{00000000-0005-0000-0000-0000CB010000}"/>
    <cellStyle name="Navadno 3 7 2 4 17" xfId="638" xr:uid="{00000000-0005-0000-0000-0000CC010000}"/>
    <cellStyle name="Navadno 3 7 2 4 17 2" xfId="1072" xr:uid="{00000000-0005-0000-0000-0000CD010000}"/>
    <cellStyle name="Navadno 3 7 2 4 18" xfId="609" xr:uid="{00000000-0005-0000-0000-0000CE010000}"/>
    <cellStyle name="Navadno 3 7 2 4 18 2" xfId="1043" xr:uid="{00000000-0005-0000-0000-0000CF010000}"/>
    <cellStyle name="Navadno 3 7 2 4 19" xfId="672" xr:uid="{00000000-0005-0000-0000-0000D0010000}"/>
    <cellStyle name="Navadno 3 7 2 4 19 2" xfId="1106" xr:uid="{00000000-0005-0000-0000-0000D1010000}"/>
    <cellStyle name="Navadno 3 7 2 4 2" xfId="307" xr:uid="{00000000-0005-0000-0000-0000D2010000}"/>
    <cellStyle name="Navadno 3 7 2 4 2 2" xfId="784" xr:uid="{00000000-0005-0000-0000-0000D3010000}"/>
    <cellStyle name="Navadno 3 7 2 4 20" xfId="675" xr:uid="{00000000-0005-0000-0000-0000D4010000}"/>
    <cellStyle name="Navadno 3 7 2 4 20 2" xfId="1109" xr:uid="{00000000-0005-0000-0000-0000D5010000}"/>
    <cellStyle name="Navadno 3 7 2 4 21" xfId="631" xr:uid="{00000000-0005-0000-0000-0000D6010000}"/>
    <cellStyle name="Navadno 3 7 2 4 21 2" xfId="1065" xr:uid="{00000000-0005-0000-0000-0000D7010000}"/>
    <cellStyle name="Navadno 3 7 2 4 22" xfId="722" xr:uid="{00000000-0005-0000-0000-0000D8010000}"/>
    <cellStyle name="Navadno 3 7 2 4 22 2" xfId="1156" xr:uid="{00000000-0005-0000-0000-0000D9010000}"/>
    <cellStyle name="Navadno 3 7 2 4 23" xfId="706" xr:uid="{00000000-0005-0000-0000-0000DA010000}"/>
    <cellStyle name="Navadno 3 7 2 4 23 2" xfId="1140" xr:uid="{00000000-0005-0000-0000-0000DB010000}"/>
    <cellStyle name="Navadno 3 7 2 4 24" xfId="755" xr:uid="{00000000-0005-0000-0000-0000DC010000}"/>
    <cellStyle name="Navadno 3 7 2 4 3" xfId="352" xr:uid="{00000000-0005-0000-0000-0000DD010000}"/>
    <cellStyle name="Navadno 3 7 2 4 3 2" xfId="800" xr:uid="{00000000-0005-0000-0000-0000DE010000}"/>
    <cellStyle name="Navadno 3 7 2 4 4" xfId="297" xr:uid="{00000000-0005-0000-0000-0000DF010000}"/>
    <cellStyle name="Navadno 3 7 2 4 4 2" xfId="774" xr:uid="{00000000-0005-0000-0000-0000E0010000}"/>
    <cellStyle name="Navadno 3 7 2 4 5" xfId="405" xr:uid="{00000000-0005-0000-0000-0000E1010000}"/>
    <cellStyle name="Navadno 3 7 2 4 5 2" xfId="850" xr:uid="{00000000-0005-0000-0000-0000E2010000}"/>
    <cellStyle name="Navadno 3 7 2 4 6" xfId="394" xr:uid="{00000000-0005-0000-0000-0000E3010000}"/>
    <cellStyle name="Navadno 3 7 2 4 6 2" xfId="839" xr:uid="{00000000-0005-0000-0000-0000E4010000}"/>
    <cellStyle name="Navadno 3 7 2 4 7" xfId="421" xr:uid="{00000000-0005-0000-0000-0000E5010000}"/>
    <cellStyle name="Navadno 3 7 2 4 7 2" xfId="866" xr:uid="{00000000-0005-0000-0000-0000E6010000}"/>
    <cellStyle name="Navadno 3 7 2 4 8" xfId="372" xr:uid="{00000000-0005-0000-0000-0000E7010000}"/>
    <cellStyle name="Navadno 3 7 2 4 8 2" xfId="818" xr:uid="{00000000-0005-0000-0000-0000E8010000}"/>
    <cellStyle name="Navadno 3 7 2 4 9" xfId="489" xr:uid="{00000000-0005-0000-0000-0000E9010000}"/>
    <cellStyle name="Navadno 3 7 2 4 9 2" xfId="928" xr:uid="{00000000-0005-0000-0000-0000EA010000}"/>
    <cellStyle name="Navadno 3 7 2 5" xfId="272" xr:uid="{00000000-0005-0000-0000-0000EB010000}"/>
    <cellStyle name="Navadno 3 7 2 5 10" xfId="447" xr:uid="{00000000-0005-0000-0000-0000EC010000}"/>
    <cellStyle name="Navadno 3 7 2 5 10 2" xfId="887" xr:uid="{00000000-0005-0000-0000-0000ED010000}"/>
    <cellStyle name="Navadno 3 7 2 5 11" xfId="518" xr:uid="{00000000-0005-0000-0000-0000EE010000}"/>
    <cellStyle name="Navadno 3 7 2 5 11 2" xfId="956" xr:uid="{00000000-0005-0000-0000-0000EF010000}"/>
    <cellStyle name="Navadno 3 7 2 5 12" xfId="526" xr:uid="{00000000-0005-0000-0000-0000F0010000}"/>
    <cellStyle name="Navadno 3 7 2 5 12 2" xfId="964" xr:uid="{00000000-0005-0000-0000-0000F1010000}"/>
    <cellStyle name="Navadno 3 7 2 5 13" xfId="459" xr:uid="{00000000-0005-0000-0000-0000F2010000}"/>
    <cellStyle name="Navadno 3 7 2 5 13 2" xfId="899" xr:uid="{00000000-0005-0000-0000-0000F3010000}"/>
    <cellStyle name="Navadno 3 7 2 5 14" xfId="525" xr:uid="{00000000-0005-0000-0000-0000F4010000}"/>
    <cellStyle name="Navadno 3 7 2 5 14 2" xfId="963" xr:uid="{00000000-0005-0000-0000-0000F5010000}"/>
    <cellStyle name="Navadno 3 7 2 5 15" xfId="568" xr:uid="{00000000-0005-0000-0000-0000F6010000}"/>
    <cellStyle name="Navadno 3 7 2 5 15 2" xfId="1002" xr:uid="{00000000-0005-0000-0000-0000F7010000}"/>
    <cellStyle name="Navadno 3 7 2 5 16" xfId="540" xr:uid="{00000000-0005-0000-0000-0000F8010000}"/>
    <cellStyle name="Navadno 3 7 2 5 16 2" xfId="975" xr:uid="{00000000-0005-0000-0000-0000F9010000}"/>
    <cellStyle name="Navadno 3 7 2 5 17" xfId="649" xr:uid="{00000000-0005-0000-0000-0000FA010000}"/>
    <cellStyle name="Navadno 3 7 2 5 17 2" xfId="1083" xr:uid="{00000000-0005-0000-0000-0000FB010000}"/>
    <cellStyle name="Navadno 3 7 2 5 18" xfId="630" xr:uid="{00000000-0005-0000-0000-0000FC010000}"/>
    <cellStyle name="Navadno 3 7 2 5 18 2" xfId="1064" xr:uid="{00000000-0005-0000-0000-0000FD010000}"/>
    <cellStyle name="Navadno 3 7 2 5 19" xfId="614" xr:uid="{00000000-0005-0000-0000-0000FE010000}"/>
    <cellStyle name="Navadno 3 7 2 5 19 2" xfId="1048" xr:uid="{00000000-0005-0000-0000-0000FF010000}"/>
    <cellStyle name="Navadno 3 7 2 5 2" xfId="314" xr:uid="{00000000-0005-0000-0000-000000020000}"/>
    <cellStyle name="Navadno 3 7 2 5 2 2" xfId="791" xr:uid="{00000000-0005-0000-0000-000001020000}"/>
    <cellStyle name="Navadno 3 7 2 5 20" xfId="669" xr:uid="{00000000-0005-0000-0000-000002020000}"/>
    <cellStyle name="Navadno 3 7 2 5 20 2" xfId="1103" xr:uid="{00000000-0005-0000-0000-000003020000}"/>
    <cellStyle name="Navadno 3 7 2 5 21" xfId="603" xr:uid="{00000000-0005-0000-0000-000004020000}"/>
    <cellStyle name="Navadno 3 7 2 5 21 2" xfId="1037" xr:uid="{00000000-0005-0000-0000-000005020000}"/>
    <cellStyle name="Navadno 3 7 2 5 22" xfId="733" xr:uid="{00000000-0005-0000-0000-000006020000}"/>
    <cellStyle name="Navadno 3 7 2 5 22 2" xfId="1167" xr:uid="{00000000-0005-0000-0000-000007020000}"/>
    <cellStyle name="Navadno 3 7 2 5 23" xfId="718" xr:uid="{00000000-0005-0000-0000-000008020000}"/>
    <cellStyle name="Navadno 3 7 2 5 23 2" xfId="1152" xr:uid="{00000000-0005-0000-0000-000009020000}"/>
    <cellStyle name="Navadno 3 7 2 5 24" xfId="753" xr:uid="{00000000-0005-0000-0000-00000A020000}"/>
    <cellStyle name="Navadno 3 7 2 5 3" xfId="360" xr:uid="{00000000-0005-0000-0000-00000B020000}"/>
    <cellStyle name="Navadno 3 7 2 5 3 2" xfId="808" xr:uid="{00000000-0005-0000-0000-00000C020000}"/>
    <cellStyle name="Navadno 3 7 2 5 4" xfId="328" xr:uid="{00000000-0005-0000-0000-00000D020000}"/>
    <cellStyle name="Navadno 3 7 2 5 4 2" xfId="798" xr:uid="{00000000-0005-0000-0000-00000E020000}"/>
    <cellStyle name="Navadno 3 7 2 5 5" xfId="414" xr:uid="{00000000-0005-0000-0000-00000F020000}"/>
    <cellStyle name="Navadno 3 7 2 5 5 2" xfId="859" xr:uid="{00000000-0005-0000-0000-000010020000}"/>
    <cellStyle name="Navadno 3 7 2 5 6" xfId="376" xr:uid="{00000000-0005-0000-0000-000011020000}"/>
    <cellStyle name="Navadno 3 7 2 5 6 2" xfId="822" xr:uid="{00000000-0005-0000-0000-000012020000}"/>
    <cellStyle name="Navadno 3 7 2 5 7" xfId="426" xr:uid="{00000000-0005-0000-0000-000013020000}"/>
    <cellStyle name="Navadno 3 7 2 5 7 2" xfId="871" xr:uid="{00000000-0005-0000-0000-000014020000}"/>
    <cellStyle name="Navadno 3 7 2 5 8" xfId="433" xr:uid="{00000000-0005-0000-0000-000015020000}"/>
    <cellStyle name="Navadno 3 7 2 5 8 2" xfId="876" xr:uid="{00000000-0005-0000-0000-000016020000}"/>
    <cellStyle name="Navadno 3 7 2 5 9" xfId="500" xr:uid="{00000000-0005-0000-0000-000017020000}"/>
    <cellStyle name="Navadno 3 7 2 5 9 2" xfId="939" xr:uid="{00000000-0005-0000-0000-000018020000}"/>
    <cellStyle name="Navadno 3 7 2 6" xfId="299" xr:uid="{00000000-0005-0000-0000-000019020000}"/>
    <cellStyle name="Navadno 3 7 2 6 2" xfId="642" xr:uid="{00000000-0005-0000-0000-00001A020000}"/>
    <cellStyle name="Navadno 3 7 2 6 2 2" xfId="1076" xr:uid="{00000000-0005-0000-0000-00001B020000}"/>
    <cellStyle name="Navadno 3 7 2 6 3" xfId="591" xr:uid="{00000000-0005-0000-0000-00001C020000}"/>
    <cellStyle name="Navadno 3 7 2 6 3 2" xfId="1025" xr:uid="{00000000-0005-0000-0000-00001D020000}"/>
    <cellStyle name="Navadno 3 7 2 6 4" xfId="661" xr:uid="{00000000-0005-0000-0000-00001E020000}"/>
    <cellStyle name="Navadno 3 7 2 6 4 2" xfId="1095" xr:uid="{00000000-0005-0000-0000-00001F020000}"/>
    <cellStyle name="Navadno 3 7 2 6 5" xfId="584" xr:uid="{00000000-0005-0000-0000-000020020000}"/>
    <cellStyle name="Navadno 3 7 2 6 5 2" xfId="1018" xr:uid="{00000000-0005-0000-0000-000021020000}"/>
    <cellStyle name="Navadno 3 7 2 6 6" xfId="685" xr:uid="{00000000-0005-0000-0000-000022020000}"/>
    <cellStyle name="Navadno 3 7 2 6 6 2" xfId="1119" xr:uid="{00000000-0005-0000-0000-000023020000}"/>
    <cellStyle name="Navadno 3 7 2 6 7" xfId="726" xr:uid="{00000000-0005-0000-0000-000024020000}"/>
    <cellStyle name="Navadno 3 7 2 6 7 2" xfId="1160" xr:uid="{00000000-0005-0000-0000-000025020000}"/>
    <cellStyle name="Navadno 3 7 2 6 8" xfId="699" xr:uid="{00000000-0005-0000-0000-000026020000}"/>
    <cellStyle name="Navadno 3 7 2 6 8 2" xfId="1133" xr:uid="{00000000-0005-0000-0000-000027020000}"/>
    <cellStyle name="Navadno 3 7 2 6 9" xfId="776" xr:uid="{00000000-0005-0000-0000-000028020000}"/>
    <cellStyle name="Navadno 3 7 2 7" xfId="318" xr:uid="{00000000-0005-0000-0000-000029020000}"/>
    <cellStyle name="Navadno 3 7 2 7 2" xfId="654" xr:uid="{00000000-0005-0000-0000-00002A020000}"/>
    <cellStyle name="Navadno 3 7 2 7 2 2" xfId="1088" xr:uid="{00000000-0005-0000-0000-00002B020000}"/>
    <cellStyle name="Navadno 3 7 2 7 3" xfId="599" xr:uid="{00000000-0005-0000-0000-00002C020000}"/>
    <cellStyle name="Navadno 3 7 2 7 3 2" xfId="1033" xr:uid="{00000000-0005-0000-0000-00002D020000}"/>
    <cellStyle name="Navadno 3 7 2 7 4" xfId="659" xr:uid="{00000000-0005-0000-0000-00002E020000}"/>
    <cellStyle name="Navadno 3 7 2 7 4 2" xfId="1093" xr:uid="{00000000-0005-0000-0000-00002F020000}"/>
    <cellStyle name="Navadno 3 7 2 7 5" xfId="616" xr:uid="{00000000-0005-0000-0000-000030020000}"/>
    <cellStyle name="Navadno 3 7 2 7 5 2" xfId="1050" xr:uid="{00000000-0005-0000-0000-000031020000}"/>
    <cellStyle name="Navadno 3 7 2 7 6" xfId="664" xr:uid="{00000000-0005-0000-0000-000032020000}"/>
    <cellStyle name="Navadno 3 7 2 7 6 2" xfId="1098" xr:uid="{00000000-0005-0000-0000-000033020000}"/>
    <cellStyle name="Navadno 3 7 2 7 7" xfId="737" xr:uid="{00000000-0005-0000-0000-000034020000}"/>
    <cellStyle name="Navadno 3 7 2 7 7 2" xfId="1171" xr:uid="{00000000-0005-0000-0000-000035020000}"/>
    <cellStyle name="Navadno 3 7 2 7 8" xfId="704" xr:uid="{00000000-0005-0000-0000-000036020000}"/>
    <cellStyle name="Navadno 3 7 2 7 8 2" xfId="1138" xr:uid="{00000000-0005-0000-0000-000037020000}"/>
    <cellStyle name="Navadno 3 7 2 7 9" xfId="795" xr:uid="{00000000-0005-0000-0000-000038020000}"/>
    <cellStyle name="Navadno 3 7 2 8" xfId="303" xr:uid="{00000000-0005-0000-0000-000039020000}"/>
    <cellStyle name="Navadno 3 7 2 8 2" xfId="780" xr:uid="{00000000-0005-0000-0000-00003A020000}"/>
    <cellStyle name="Navadno 3 7 2 9" xfId="363" xr:uid="{00000000-0005-0000-0000-00003B020000}"/>
    <cellStyle name="Navadno 3 7 2 9 2" xfId="811" xr:uid="{00000000-0005-0000-0000-00003C020000}"/>
    <cellStyle name="Navadno 3 7 20" xfId="522" xr:uid="{00000000-0005-0000-0000-00003D020000}"/>
    <cellStyle name="Navadno 3 7 20 2" xfId="960" xr:uid="{00000000-0005-0000-0000-00003E020000}"/>
    <cellStyle name="Navadno 3 7 21" xfId="548" xr:uid="{00000000-0005-0000-0000-00003F020000}"/>
    <cellStyle name="Navadno 3 7 21 2" xfId="983" xr:uid="{00000000-0005-0000-0000-000040020000}"/>
    <cellStyle name="Navadno 3 7 22" xfId="556" xr:uid="{00000000-0005-0000-0000-000041020000}"/>
    <cellStyle name="Navadno 3 7 22 2" xfId="990" xr:uid="{00000000-0005-0000-0000-000042020000}"/>
    <cellStyle name="Navadno 3 7 23" xfId="618" xr:uid="{00000000-0005-0000-0000-000043020000}"/>
    <cellStyle name="Navadno 3 7 23 2" xfId="1052" xr:uid="{00000000-0005-0000-0000-000044020000}"/>
    <cellStyle name="Navadno 3 7 24" xfId="628" xr:uid="{00000000-0005-0000-0000-000045020000}"/>
    <cellStyle name="Navadno 3 7 24 2" xfId="1062" xr:uid="{00000000-0005-0000-0000-000046020000}"/>
    <cellStyle name="Navadno 3 7 25" xfId="578" xr:uid="{00000000-0005-0000-0000-000047020000}"/>
    <cellStyle name="Navadno 3 7 25 2" xfId="1012" xr:uid="{00000000-0005-0000-0000-000048020000}"/>
    <cellStyle name="Navadno 3 7 26" xfId="686" xr:uid="{00000000-0005-0000-0000-000049020000}"/>
    <cellStyle name="Navadno 3 7 26 2" xfId="1120" xr:uid="{00000000-0005-0000-0000-00004A020000}"/>
    <cellStyle name="Navadno 3 7 27" xfId="691" xr:uid="{00000000-0005-0000-0000-00004B020000}"/>
    <cellStyle name="Navadno 3 7 27 2" xfId="1125" xr:uid="{00000000-0005-0000-0000-00004C020000}"/>
    <cellStyle name="Navadno 3 7 28" xfId="710" xr:uid="{00000000-0005-0000-0000-00004D020000}"/>
    <cellStyle name="Navadno 3 7 28 2" xfId="1144" xr:uid="{00000000-0005-0000-0000-00004E020000}"/>
    <cellStyle name="Navadno 3 7 29" xfId="717" xr:uid="{00000000-0005-0000-0000-00004F020000}"/>
    <cellStyle name="Navadno 3 7 29 2" xfId="1151" xr:uid="{00000000-0005-0000-0000-000050020000}"/>
    <cellStyle name="Navadno 3 7 3" xfId="250" xr:uid="{00000000-0005-0000-0000-000051020000}"/>
    <cellStyle name="Navadno 3 7 3 10" xfId="417" xr:uid="{00000000-0005-0000-0000-000052020000}"/>
    <cellStyle name="Navadno 3 7 3 10 2" xfId="862" xr:uid="{00000000-0005-0000-0000-000053020000}"/>
    <cellStyle name="Navadno 3 7 3 11" xfId="369" xr:uid="{00000000-0005-0000-0000-000054020000}"/>
    <cellStyle name="Navadno 3 7 3 11 2" xfId="815" xr:uid="{00000000-0005-0000-0000-000055020000}"/>
    <cellStyle name="Navadno 3 7 3 12" xfId="370" xr:uid="{00000000-0005-0000-0000-000056020000}"/>
    <cellStyle name="Navadno 3 7 3 12 2" xfId="816" xr:uid="{00000000-0005-0000-0000-000057020000}"/>
    <cellStyle name="Navadno 3 7 3 13" xfId="477" xr:uid="{00000000-0005-0000-0000-000058020000}"/>
    <cellStyle name="Navadno 3 7 3 13 2" xfId="916" xr:uid="{00000000-0005-0000-0000-000059020000}"/>
    <cellStyle name="Navadno 3 7 3 14" xfId="505" xr:uid="{00000000-0005-0000-0000-00005A020000}"/>
    <cellStyle name="Navadno 3 7 3 14 2" xfId="943" xr:uid="{00000000-0005-0000-0000-00005B020000}"/>
    <cellStyle name="Navadno 3 7 3 15" xfId="438" xr:uid="{00000000-0005-0000-0000-00005C020000}"/>
    <cellStyle name="Navadno 3 7 3 15 2" xfId="878" xr:uid="{00000000-0005-0000-0000-00005D020000}"/>
    <cellStyle name="Navadno 3 7 3 16" xfId="442" xr:uid="{00000000-0005-0000-0000-00005E020000}"/>
    <cellStyle name="Navadno 3 7 3 16 2" xfId="882" xr:uid="{00000000-0005-0000-0000-00005F020000}"/>
    <cellStyle name="Navadno 3 7 3 17" xfId="509" xr:uid="{00000000-0005-0000-0000-000060020000}"/>
    <cellStyle name="Navadno 3 7 3 17 2" xfId="947" xr:uid="{00000000-0005-0000-0000-000061020000}"/>
    <cellStyle name="Navadno 3 7 3 18" xfId="528" xr:uid="{00000000-0005-0000-0000-000062020000}"/>
    <cellStyle name="Navadno 3 7 3 18 2" xfId="966" xr:uid="{00000000-0005-0000-0000-000063020000}"/>
    <cellStyle name="Navadno 3 7 3 19" xfId="554" xr:uid="{00000000-0005-0000-0000-000064020000}"/>
    <cellStyle name="Navadno 3 7 3 19 2" xfId="988" xr:uid="{00000000-0005-0000-0000-000065020000}"/>
    <cellStyle name="Navadno 3 7 3 2" xfId="281" xr:uid="{00000000-0005-0000-0000-000066020000}"/>
    <cellStyle name="Navadno 3 7 3 2 10" xfId="451" xr:uid="{00000000-0005-0000-0000-000067020000}"/>
    <cellStyle name="Navadno 3 7 3 2 10 2" xfId="891" xr:uid="{00000000-0005-0000-0000-000068020000}"/>
    <cellStyle name="Navadno 3 7 3 2 11" xfId="514" xr:uid="{00000000-0005-0000-0000-000069020000}"/>
    <cellStyle name="Navadno 3 7 3 2 11 2" xfId="952" xr:uid="{00000000-0005-0000-0000-00006A020000}"/>
    <cellStyle name="Navadno 3 7 3 2 12" xfId="446" xr:uid="{00000000-0005-0000-0000-00006B020000}"/>
    <cellStyle name="Navadno 3 7 3 2 12 2" xfId="886" xr:uid="{00000000-0005-0000-0000-00006C020000}"/>
    <cellStyle name="Navadno 3 7 3 2 13" xfId="501" xr:uid="{00000000-0005-0000-0000-00006D020000}"/>
    <cellStyle name="Navadno 3 7 3 2 13 2" xfId="940" xr:uid="{00000000-0005-0000-0000-00006E020000}"/>
    <cellStyle name="Navadno 3 7 3 2 14" xfId="455" xr:uid="{00000000-0005-0000-0000-00006F020000}"/>
    <cellStyle name="Navadno 3 7 3 2 14 2" xfId="895" xr:uid="{00000000-0005-0000-0000-000070020000}"/>
    <cellStyle name="Navadno 3 7 3 2 15" xfId="566" xr:uid="{00000000-0005-0000-0000-000071020000}"/>
    <cellStyle name="Navadno 3 7 3 2 15 2" xfId="1000" xr:uid="{00000000-0005-0000-0000-000072020000}"/>
    <cellStyle name="Navadno 3 7 3 2 16" xfId="542" xr:uid="{00000000-0005-0000-0000-000073020000}"/>
    <cellStyle name="Navadno 3 7 3 2 16 2" xfId="977" xr:uid="{00000000-0005-0000-0000-000074020000}"/>
    <cellStyle name="Navadno 3 7 3 2 17" xfId="647" xr:uid="{00000000-0005-0000-0000-000075020000}"/>
    <cellStyle name="Navadno 3 7 3 2 17 2" xfId="1081" xr:uid="{00000000-0005-0000-0000-000076020000}"/>
    <cellStyle name="Navadno 3 7 3 2 18" xfId="574" xr:uid="{00000000-0005-0000-0000-000077020000}"/>
    <cellStyle name="Navadno 3 7 3 2 18 2" xfId="1008" xr:uid="{00000000-0005-0000-0000-000078020000}"/>
    <cellStyle name="Navadno 3 7 3 2 19" xfId="621" xr:uid="{00000000-0005-0000-0000-000079020000}"/>
    <cellStyle name="Navadno 3 7 3 2 19 2" xfId="1055" xr:uid="{00000000-0005-0000-0000-00007A020000}"/>
    <cellStyle name="Navadno 3 7 3 2 2" xfId="312" xr:uid="{00000000-0005-0000-0000-00007B020000}"/>
    <cellStyle name="Navadno 3 7 3 2 2 2" xfId="789" xr:uid="{00000000-0005-0000-0000-00007C020000}"/>
    <cellStyle name="Navadno 3 7 3 2 20" xfId="634" xr:uid="{00000000-0005-0000-0000-00007D020000}"/>
    <cellStyle name="Navadno 3 7 3 2 20 2" xfId="1068" xr:uid="{00000000-0005-0000-0000-00007E020000}"/>
    <cellStyle name="Navadno 3 7 3 2 21" xfId="668" xr:uid="{00000000-0005-0000-0000-00007F020000}"/>
    <cellStyle name="Navadno 3 7 3 2 21 2" xfId="1102" xr:uid="{00000000-0005-0000-0000-000080020000}"/>
    <cellStyle name="Navadno 3 7 3 2 22" xfId="731" xr:uid="{00000000-0005-0000-0000-000081020000}"/>
    <cellStyle name="Navadno 3 7 3 2 22 2" xfId="1165" xr:uid="{00000000-0005-0000-0000-000082020000}"/>
    <cellStyle name="Navadno 3 7 3 2 23" xfId="693" xr:uid="{00000000-0005-0000-0000-000083020000}"/>
    <cellStyle name="Navadno 3 7 3 2 23 2" xfId="1127" xr:uid="{00000000-0005-0000-0000-000084020000}"/>
    <cellStyle name="Navadno 3 7 3 2 24" xfId="760" xr:uid="{00000000-0005-0000-0000-000085020000}"/>
    <cellStyle name="Navadno 3 7 3 2 3" xfId="358" xr:uid="{00000000-0005-0000-0000-000086020000}"/>
    <cellStyle name="Navadno 3 7 3 2 3 2" xfId="806" xr:uid="{00000000-0005-0000-0000-000087020000}"/>
    <cellStyle name="Navadno 3 7 3 2 4" xfId="304" xr:uid="{00000000-0005-0000-0000-000088020000}"/>
    <cellStyle name="Navadno 3 7 3 2 4 2" xfId="781" xr:uid="{00000000-0005-0000-0000-000089020000}"/>
    <cellStyle name="Navadno 3 7 3 2 5" xfId="412" xr:uid="{00000000-0005-0000-0000-00008A020000}"/>
    <cellStyle name="Navadno 3 7 3 2 5 2" xfId="857" xr:uid="{00000000-0005-0000-0000-00008B020000}"/>
    <cellStyle name="Navadno 3 7 3 2 6" xfId="383" xr:uid="{00000000-0005-0000-0000-00008C020000}"/>
    <cellStyle name="Navadno 3 7 3 2 6 2" xfId="829" xr:uid="{00000000-0005-0000-0000-00008D020000}"/>
    <cellStyle name="Navadno 3 7 3 2 7" xfId="419" xr:uid="{00000000-0005-0000-0000-00008E020000}"/>
    <cellStyle name="Navadno 3 7 3 2 7 2" xfId="864" xr:uid="{00000000-0005-0000-0000-00008F020000}"/>
    <cellStyle name="Navadno 3 7 3 2 8" xfId="380" xr:uid="{00000000-0005-0000-0000-000090020000}"/>
    <cellStyle name="Navadno 3 7 3 2 8 2" xfId="826" xr:uid="{00000000-0005-0000-0000-000091020000}"/>
    <cellStyle name="Navadno 3 7 3 2 9" xfId="498" xr:uid="{00000000-0005-0000-0000-000092020000}"/>
    <cellStyle name="Navadno 3 7 3 2 9 2" xfId="937" xr:uid="{00000000-0005-0000-0000-000093020000}"/>
    <cellStyle name="Navadno 3 7 3 20" xfId="571" xr:uid="{00000000-0005-0000-0000-000094020000}"/>
    <cellStyle name="Navadno 3 7 3 20 2" xfId="1005" xr:uid="{00000000-0005-0000-0000-000095020000}"/>
    <cellStyle name="Navadno 3 7 3 21" xfId="625" xr:uid="{00000000-0005-0000-0000-000096020000}"/>
    <cellStyle name="Navadno 3 7 3 21 2" xfId="1059" xr:uid="{00000000-0005-0000-0000-000097020000}"/>
    <cellStyle name="Navadno 3 7 3 22" xfId="587" xr:uid="{00000000-0005-0000-0000-000098020000}"/>
    <cellStyle name="Navadno 3 7 3 22 2" xfId="1021" xr:uid="{00000000-0005-0000-0000-000099020000}"/>
    <cellStyle name="Navadno 3 7 3 23" xfId="605" xr:uid="{00000000-0005-0000-0000-00009A020000}"/>
    <cellStyle name="Navadno 3 7 3 23 2" xfId="1039" xr:uid="{00000000-0005-0000-0000-00009B020000}"/>
    <cellStyle name="Navadno 3 7 3 24" xfId="658" xr:uid="{00000000-0005-0000-0000-00009C020000}"/>
    <cellStyle name="Navadno 3 7 3 24 2" xfId="1092" xr:uid="{00000000-0005-0000-0000-00009D020000}"/>
    <cellStyle name="Navadno 3 7 3 25" xfId="678" xr:uid="{00000000-0005-0000-0000-00009E020000}"/>
    <cellStyle name="Navadno 3 7 3 25 2" xfId="1112" xr:uid="{00000000-0005-0000-0000-00009F020000}"/>
    <cellStyle name="Navadno 3 7 3 26" xfId="715" xr:uid="{00000000-0005-0000-0000-0000A0020000}"/>
    <cellStyle name="Navadno 3 7 3 26 2" xfId="1149" xr:uid="{00000000-0005-0000-0000-0000A1020000}"/>
    <cellStyle name="Navadno 3 7 3 27" xfId="697" xr:uid="{00000000-0005-0000-0000-0000A2020000}"/>
    <cellStyle name="Navadno 3 7 3 27 2" xfId="1131" xr:uid="{00000000-0005-0000-0000-0000A3020000}"/>
    <cellStyle name="Navadno 3 7 3 28" xfId="748" xr:uid="{00000000-0005-0000-0000-0000A4020000}"/>
    <cellStyle name="Navadno 3 7 3 3" xfId="271" xr:uid="{00000000-0005-0000-0000-0000A5020000}"/>
    <cellStyle name="Navadno 3 7 3 3 10" xfId="473" xr:uid="{00000000-0005-0000-0000-0000A6020000}"/>
    <cellStyle name="Navadno 3 7 3 3 10 2" xfId="913" xr:uid="{00000000-0005-0000-0000-0000A7020000}"/>
    <cellStyle name="Navadno 3 7 3 3 11" xfId="507" xr:uid="{00000000-0005-0000-0000-0000A8020000}"/>
    <cellStyle name="Navadno 3 7 3 3 11 2" xfId="945" xr:uid="{00000000-0005-0000-0000-0000A9020000}"/>
    <cellStyle name="Navadno 3 7 3 3 12" xfId="476" xr:uid="{00000000-0005-0000-0000-0000AA020000}"/>
    <cellStyle name="Navadno 3 7 3 3 12 2" xfId="915" xr:uid="{00000000-0005-0000-0000-0000AB020000}"/>
    <cellStyle name="Navadno 3 7 3 3 13" xfId="506" xr:uid="{00000000-0005-0000-0000-0000AC020000}"/>
    <cellStyle name="Navadno 3 7 3 3 13 2" xfId="944" xr:uid="{00000000-0005-0000-0000-0000AD020000}"/>
    <cellStyle name="Navadno 3 7 3 3 14" xfId="520" xr:uid="{00000000-0005-0000-0000-0000AE020000}"/>
    <cellStyle name="Navadno 3 7 3 3 14 2" xfId="958" xr:uid="{00000000-0005-0000-0000-0000AF020000}"/>
    <cellStyle name="Navadno 3 7 3 3 15" xfId="558" xr:uid="{00000000-0005-0000-0000-0000B0020000}"/>
    <cellStyle name="Navadno 3 7 3 3 15 2" xfId="992" xr:uid="{00000000-0005-0000-0000-0000B1020000}"/>
    <cellStyle name="Navadno 3 7 3 3 16" xfId="546" xr:uid="{00000000-0005-0000-0000-0000B2020000}"/>
    <cellStyle name="Navadno 3 7 3 3 16 2" xfId="981" xr:uid="{00000000-0005-0000-0000-0000B3020000}"/>
    <cellStyle name="Navadno 3 7 3 3 17" xfId="636" xr:uid="{00000000-0005-0000-0000-0000B4020000}"/>
    <cellStyle name="Navadno 3 7 3 3 17 2" xfId="1070" xr:uid="{00000000-0005-0000-0000-0000B5020000}"/>
    <cellStyle name="Navadno 3 7 3 3 18" xfId="615" xr:uid="{00000000-0005-0000-0000-0000B6020000}"/>
    <cellStyle name="Navadno 3 7 3 3 18 2" xfId="1049" xr:uid="{00000000-0005-0000-0000-0000B7020000}"/>
    <cellStyle name="Navadno 3 7 3 3 19" xfId="633" xr:uid="{00000000-0005-0000-0000-0000B8020000}"/>
    <cellStyle name="Navadno 3 7 3 3 19 2" xfId="1067" xr:uid="{00000000-0005-0000-0000-0000B9020000}"/>
    <cellStyle name="Navadno 3 7 3 3 2" xfId="305" xr:uid="{00000000-0005-0000-0000-0000BA020000}"/>
    <cellStyle name="Navadno 3 7 3 3 2 2" xfId="782" xr:uid="{00000000-0005-0000-0000-0000BB020000}"/>
    <cellStyle name="Navadno 3 7 3 3 20" xfId="681" xr:uid="{00000000-0005-0000-0000-0000BC020000}"/>
    <cellStyle name="Navadno 3 7 3 3 20 2" xfId="1115" xr:uid="{00000000-0005-0000-0000-0000BD020000}"/>
    <cellStyle name="Navadno 3 7 3 3 21" xfId="612" xr:uid="{00000000-0005-0000-0000-0000BE020000}"/>
    <cellStyle name="Navadno 3 7 3 3 21 2" xfId="1046" xr:uid="{00000000-0005-0000-0000-0000BF020000}"/>
    <cellStyle name="Navadno 3 7 3 3 22" xfId="720" xr:uid="{00000000-0005-0000-0000-0000C0020000}"/>
    <cellStyle name="Navadno 3 7 3 3 22 2" xfId="1154" xr:uid="{00000000-0005-0000-0000-0000C1020000}"/>
    <cellStyle name="Navadno 3 7 3 3 23" xfId="708" xr:uid="{00000000-0005-0000-0000-0000C2020000}"/>
    <cellStyle name="Navadno 3 7 3 3 23 2" xfId="1142" xr:uid="{00000000-0005-0000-0000-0000C3020000}"/>
    <cellStyle name="Navadno 3 7 3 3 24" xfId="752" xr:uid="{00000000-0005-0000-0000-0000C4020000}"/>
    <cellStyle name="Navadno 3 7 3 3 3" xfId="288" xr:uid="{00000000-0005-0000-0000-0000C5020000}"/>
    <cellStyle name="Navadno 3 7 3 3 3 2" xfId="766" xr:uid="{00000000-0005-0000-0000-0000C6020000}"/>
    <cellStyle name="Navadno 3 7 3 3 4" xfId="291" xr:uid="{00000000-0005-0000-0000-0000C7020000}"/>
    <cellStyle name="Navadno 3 7 3 3 4 2" xfId="769" xr:uid="{00000000-0005-0000-0000-0000C8020000}"/>
    <cellStyle name="Navadno 3 7 3 3 5" xfId="403" xr:uid="{00000000-0005-0000-0000-0000C9020000}"/>
    <cellStyle name="Navadno 3 7 3 3 5 2" xfId="848" xr:uid="{00000000-0005-0000-0000-0000CA020000}"/>
    <cellStyle name="Navadno 3 7 3 3 6" xfId="388" xr:uid="{00000000-0005-0000-0000-0000CB020000}"/>
    <cellStyle name="Navadno 3 7 3 3 6 2" xfId="834" xr:uid="{00000000-0005-0000-0000-0000CC020000}"/>
    <cellStyle name="Navadno 3 7 3 3 7" xfId="422" xr:uid="{00000000-0005-0000-0000-0000CD020000}"/>
    <cellStyle name="Navadno 3 7 3 3 7 2" xfId="867" xr:uid="{00000000-0005-0000-0000-0000CE020000}"/>
    <cellStyle name="Navadno 3 7 3 3 8" xfId="371" xr:uid="{00000000-0005-0000-0000-0000CF020000}"/>
    <cellStyle name="Navadno 3 7 3 3 8 2" xfId="817" xr:uid="{00000000-0005-0000-0000-0000D0020000}"/>
    <cellStyle name="Navadno 3 7 3 3 9" xfId="487" xr:uid="{00000000-0005-0000-0000-0000D1020000}"/>
    <cellStyle name="Navadno 3 7 3 3 9 2" xfId="926" xr:uid="{00000000-0005-0000-0000-0000D2020000}"/>
    <cellStyle name="Navadno 3 7 3 4" xfId="276" xr:uid="{00000000-0005-0000-0000-0000D3020000}"/>
    <cellStyle name="Navadno 3 7 3 4 10" xfId="439" xr:uid="{00000000-0005-0000-0000-0000D4020000}"/>
    <cellStyle name="Navadno 3 7 3 4 10 2" xfId="879" xr:uid="{00000000-0005-0000-0000-0000D5020000}"/>
    <cellStyle name="Navadno 3 7 3 4 11" xfId="441" xr:uid="{00000000-0005-0000-0000-0000D6020000}"/>
    <cellStyle name="Navadno 3 7 3 4 11 2" xfId="881" xr:uid="{00000000-0005-0000-0000-0000D7020000}"/>
    <cellStyle name="Navadno 3 7 3 4 12" xfId="449" xr:uid="{00000000-0005-0000-0000-0000D8020000}"/>
    <cellStyle name="Navadno 3 7 3 4 12 2" xfId="889" xr:uid="{00000000-0005-0000-0000-0000D9020000}"/>
    <cellStyle name="Navadno 3 7 3 4 13" xfId="481" xr:uid="{00000000-0005-0000-0000-0000DA020000}"/>
    <cellStyle name="Navadno 3 7 3 4 13 2" xfId="920" xr:uid="{00000000-0005-0000-0000-0000DB020000}"/>
    <cellStyle name="Navadno 3 7 3 4 14" xfId="456" xr:uid="{00000000-0005-0000-0000-0000DC020000}"/>
    <cellStyle name="Navadno 3 7 3 4 14 2" xfId="896" xr:uid="{00000000-0005-0000-0000-0000DD020000}"/>
    <cellStyle name="Navadno 3 7 3 4 15" xfId="570" xr:uid="{00000000-0005-0000-0000-0000DE020000}"/>
    <cellStyle name="Navadno 3 7 3 4 15 2" xfId="1004" xr:uid="{00000000-0005-0000-0000-0000DF020000}"/>
    <cellStyle name="Navadno 3 7 3 4 16" xfId="552" xr:uid="{00000000-0005-0000-0000-0000E0020000}"/>
    <cellStyle name="Navadno 3 7 3 4 16 2" xfId="986" xr:uid="{00000000-0005-0000-0000-0000E1020000}"/>
    <cellStyle name="Navadno 3 7 3 4 17" xfId="652" xr:uid="{00000000-0005-0000-0000-0000E2020000}"/>
    <cellStyle name="Navadno 3 7 3 4 17 2" xfId="1086" xr:uid="{00000000-0005-0000-0000-0000E3020000}"/>
    <cellStyle name="Navadno 3 7 3 4 18" xfId="623" xr:uid="{00000000-0005-0000-0000-0000E4020000}"/>
    <cellStyle name="Navadno 3 7 3 4 18 2" xfId="1057" xr:uid="{00000000-0005-0000-0000-0000E5020000}"/>
    <cellStyle name="Navadno 3 7 3 4 19" xfId="592" xr:uid="{00000000-0005-0000-0000-0000E6020000}"/>
    <cellStyle name="Navadno 3 7 3 4 19 2" xfId="1026" xr:uid="{00000000-0005-0000-0000-0000E7020000}"/>
    <cellStyle name="Navadno 3 7 3 4 2" xfId="316" xr:uid="{00000000-0005-0000-0000-0000E8020000}"/>
    <cellStyle name="Navadno 3 7 3 4 2 2" xfId="793" xr:uid="{00000000-0005-0000-0000-0000E9020000}"/>
    <cellStyle name="Navadno 3 7 3 4 20" xfId="600" xr:uid="{00000000-0005-0000-0000-0000EA020000}"/>
    <cellStyle name="Navadno 3 7 3 4 20 2" xfId="1034" xr:uid="{00000000-0005-0000-0000-0000EB020000}"/>
    <cellStyle name="Navadno 3 7 3 4 21" xfId="687" xr:uid="{00000000-0005-0000-0000-0000EC020000}"/>
    <cellStyle name="Navadno 3 7 3 4 21 2" xfId="1121" xr:uid="{00000000-0005-0000-0000-0000ED020000}"/>
    <cellStyle name="Navadno 3 7 3 4 22" xfId="735" xr:uid="{00000000-0005-0000-0000-0000EE020000}"/>
    <cellStyle name="Navadno 3 7 3 4 22 2" xfId="1169" xr:uid="{00000000-0005-0000-0000-0000EF020000}"/>
    <cellStyle name="Navadno 3 7 3 4 23" xfId="713" xr:uid="{00000000-0005-0000-0000-0000F0020000}"/>
    <cellStyle name="Navadno 3 7 3 4 23 2" xfId="1147" xr:uid="{00000000-0005-0000-0000-0000F1020000}"/>
    <cellStyle name="Navadno 3 7 3 4 24" xfId="756" xr:uid="{00000000-0005-0000-0000-0000F2020000}"/>
    <cellStyle name="Navadno 3 7 3 4 3" xfId="362" xr:uid="{00000000-0005-0000-0000-0000F3020000}"/>
    <cellStyle name="Navadno 3 7 3 4 3 2" xfId="810" xr:uid="{00000000-0005-0000-0000-0000F4020000}"/>
    <cellStyle name="Navadno 3 7 3 4 4" xfId="298" xr:uid="{00000000-0005-0000-0000-0000F5020000}"/>
    <cellStyle name="Navadno 3 7 3 4 4 2" xfId="775" xr:uid="{00000000-0005-0000-0000-0000F6020000}"/>
    <cellStyle name="Navadno 3 7 3 4 5" xfId="416" xr:uid="{00000000-0005-0000-0000-0000F7020000}"/>
    <cellStyle name="Navadno 3 7 3 4 5 2" xfId="861" xr:uid="{00000000-0005-0000-0000-0000F8020000}"/>
    <cellStyle name="Navadno 3 7 3 4 6" xfId="395" xr:uid="{00000000-0005-0000-0000-0000F9020000}"/>
    <cellStyle name="Navadno 3 7 3 4 6 2" xfId="840" xr:uid="{00000000-0005-0000-0000-0000FA020000}"/>
    <cellStyle name="Navadno 3 7 3 4 7" xfId="418" xr:uid="{00000000-0005-0000-0000-0000FB020000}"/>
    <cellStyle name="Navadno 3 7 3 4 7 2" xfId="863" xr:uid="{00000000-0005-0000-0000-0000FC020000}"/>
    <cellStyle name="Navadno 3 7 3 4 8" xfId="381" xr:uid="{00000000-0005-0000-0000-0000FD020000}"/>
    <cellStyle name="Navadno 3 7 3 4 8 2" xfId="827" xr:uid="{00000000-0005-0000-0000-0000FE020000}"/>
    <cellStyle name="Navadno 3 7 3 4 9" xfId="503" xr:uid="{00000000-0005-0000-0000-0000FF020000}"/>
    <cellStyle name="Navadno 3 7 3 4 9 2" xfId="942" xr:uid="{00000000-0005-0000-0000-000000030000}"/>
    <cellStyle name="Navadno 3 7 3 5" xfId="301" xr:uid="{00000000-0005-0000-0000-000001030000}"/>
    <cellStyle name="Navadno 3 7 3 5 2" xfId="640" xr:uid="{00000000-0005-0000-0000-000002030000}"/>
    <cellStyle name="Navadno 3 7 3 5 2 2" xfId="1074" xr:uid="{00000000-0005-0000-0000-000003030000}"/>
    <cellStyle name="Navadno 3 7 3 5 3" xfId="595" xr:uid="{00000000-0005-0000-0000-000004030000}"/>
    <cellStyle name="Navadno 3 7 3 5 3 2" xfId="1029" xr:uid="{00000000-0005-0000-0000-000005030000}"/>
    <cellStyle name="Navadno 3 7 3 5 4" xfId="667" xr:uid="{00000000-0005-0000-0000-000006030000}"/>
    <cellStyle name="Navadno 3 7 3 5 4 2" xfId="1101" xr:uid="{00000000-0005-0000-0000-000007030000}"/>
    <cellStyle name="Navadno 3 7 3 5 5" xfId="585" xr:uid="{00000000-0005-0000-0000-000008030000}"/>
    <cellStyle name="Navadno 3 7 3 5 5 2" xfId="1019" xr:uid="{00000000-0005-0000-0000-000009030000}"/>
    <cellStyle name="Navadno 3 7 3 5 6" xfId="682" xr:uid="{00000000-0005-0000-0000-00000A030000}"/>
    <cellStyle name="Navadno 3 7 3 5 6 2" xfId="1116" xr:uid="{00000000-0005-0000-0000-00000B030000}"/>
    <cellStyle name="Navadno 3 7 3 5 7" xfId="724" xr:uid="{00000000-0005-0000-0000-00000C030000}"/>
    <cellStyle name="Navadno 3 7 3 5 7 2" xfId="1158" xr:uid="{00000000-0005-0000-0000-00000D030000}"/>
    <cellStyle name="Navadno 3 7 3 5 8" xfId="701" xr:uid="{00000000-0005-0000-0000-00000E030000}"/>
    <cellStyle name="Navadno 3 7 3 5 8 2" xfId="1135" xr:uid="{00000000-0005-0000-0000-00000F030000}"/>
    <cellStyle name="Navadno 3 7 3 5 9" xfId="778" xr:uid="{00000000-0005-0000-0000-000010030000}"/>
    <cellStyle name="Navadno 3 7 3 6" xfId="320" xr:uid="{00000000-0005-0000-0000-000011030000}"/>
    <cellStyle name="Navadno 3 7 3 6 2" xfId="656" xr:uid="{00000000-0005-0000-0000-000012030000}"/>
    <cellStyle name="Navadno 3 7 3 6 2 2" xfId="1090" xr:uid="{00000000-0005-0000-0000-000013030000}"/>
    <cellStyle name="Navadno 3 7 3 6 3" xfId="596" xr:uid="{00000000-0005-0000-0000-000014030000}"/>
    <cellStyle name="Navadno 3 7 3 6 3 2" xfId="1030" xr:uid="{00000000-0005-0000-0000-000015030000}"/>
    <cellStyle name="Navadno 3 7 3 6 4" xfId="635" xr:uid="{00000000-0005-0000-0000-000016030000}"/>
    <cellStyle name="Navadno 3 7 3 6 4 2" xfId="1069" xr:uid="{00000000-0005-0000-0000-000017030000}"/>
    <cellStyle name="Navadno 3 7 3 6 5" xfId="601" xr:uid="{00000000-0005-0000-0000-000018030000}"/>
    <cellStyle name="Navadno 3 7 3 6 5 2" xfId="1035" xr:uid="{00000000-0005-0000-0000-000019030000}"/>
    <cellStyle name="Navadno 3 7 3 6 6" xfId="606" xr:uid="{00000000-0005-0000-0000-00001A030000}"/>
    <cellStyle name="Navadno 3 7 3 6 6 2" xfId="1040" xr:uid="{00000000-0005-0000-0000-00001B030000}"/>
    <cellStyle name="Navadno 3 7 3 6 7" xfId="739" xr:uid="{00000000-0005-0000-0000-00001C030000}"/>
    <cellStyle name="Navadno 3 7 3 6 7 2" xfId="1173" xr:uid="{00000000-0005-0000-0000-00001D030000}"/>
    <cellStyle name="Navadno 3 7 3 6 8" xfId="702" xr:uid="{00000000-0005-0000-0000-00001E030000}"/>
    <cellStyle name="Navadno 3 7 3 6 8 2" xfId="1136" xr:uid="{00000000-0005-0000-0000-00001F030000}"/>
    <cellStyle name="Navadno 3 7 3 6 9" xfId="797" xr:uid="{00000000-0005-0000-0000-000020030000}"/>
    <cellStyle name="Navadno 3 7 3 7" xfId="300" xr:uid="{00000000-0005-0000-0000-000021030000}"/>
    <cellStyle name="Navadno 3 7 3 7 2" xfId="777" xr:uid="{00000000-0005-0000-0000-000022030000}"/>
    <cellStyle name="Navadno 3 7 3 8" xfId="354" xr:uid="{00000000-0005-0000-0000-000023030000}"/>
    <cellStyle name="Navadno 3 7 3 8 2" xfId="802" xr:uid="{00000000-0005-0000-0000-000024030000}"/>
    <cellStyle name="Navadno 3 7 3 9" xfId="397" xr:uid="{00000000-0005-0000-0000-000025030000}"/>
    <cellStyle name="Navadno 3 7 3 9 2" xfId="842" xr:uid="{00000000-0005-0000-0000-000026030000}"/>
    <cellStyle name="Navadno 3 7 30" xfId="746" xr:uid="{00000000-0005-0000-0000-000027030000}"/>
    <cellStyle name="Navadno 3 7 4" xfId="278" xr:uid="{00000000-0005-0000-0000-000028030000}"/>
    <cellStyle name="Navadno 3 7 4 10" xfId="461" xr:uid="{00000000-0005-0000-0000-000029030000}"/>
    <cellStyle name="Navadno 3 7 4 10 2" xfId="901" xr:uid="{00000000-0005-0000-0000-00002A030000}"/>
    <cellStyle name="Navadno 3 7 4 11" xfId="516" xr:uid="{00000000-0005-0000-0000-00002B030000}"/>
    <cellStyle name="Navadno 3 7 4 11 2" xfId="954" xr:uid="{00000000-0005-0000-0000-00002C030000}"/>
    <cellStyle name="Navadno 3 7 4 12" xfId="524" xr:uid="{00000000-0005-0000-0000-00002D030000}"/>
    <cellStyle name="Navadno 3 7 4 12 2" xfId="962" xr:uid="{00000000-0005-0000-0000-00002E030000}"/>
    <cellStyle name="Navadno 3 7 4 13" xfId="457" xr:uid="{00000000-0005-0000-0000-00002F030000}"/>
    <cellStyle name="Navadno 3 7 4 13 2" xfId="897" xr:uid="{00000000-0005-0000-0000-000030030000}"/>
    <cellStyle name="Navadno 3 7 4 14" xfId="470" xr:uid="{00000000-0005-0000-0000-000031030000}"/>
    <cellStyle name="Navadno 3 7 4 14 2" xfId="910" xr:uid="{00000000-0005-0000-0000-000032030000}"/>
    <cellStyle name="Navadno 3 7 4 15" xfId="563" xr:uid="{00000000-0005-0000-0000-000033030000}"/>
    <cellStyle name="Navadno 3 7 4 15 2" xfId="997" xr:uid="{00000000-0005-0000-0000-000034030000}"/>
    <cellStyle name="Navadno 3 7 4 16" xfId="547" xr:uid="{00000000-0005-0000-0000-000035030000}"/>
    <cellStyle name="Navadno 3 7 4 16 2" xfId="982" xr:uid="{00000000-0005-0000-0000-000036030000}"/>
    <cellStyle name="Navadno 3 7 4 17" xfId="644" xr:uid="{00000000-0005-0000-0000-000037030000}"/>
    <cellStyle name="Navadno 3 7 4 17 2" xfId="1078" xr:uid="{00000000-0005-0000-0000-000038030000}"/>
    <cellStyle name="Navadno 3 7 4 18" xfId="619" xr:uid="{00000000-0005-0000-0000-000039030000}"/>
    <cellStyle name="Navadno 3 7 4 18 2" xfId="1053" xr:uid="{00000000-0005-0000-0000-00003A030000}"/>
    <cellStyle name="Navadno 3 7 4 19" xfId="662" xr:uid="{00000000-0005-0000-0000-00003B030000}"/>
    <cellStyle name="Navadno 3 7 4 19 2" xfId="1096" xr:uid="{00000000-0005-0000-0000-00003C030000}"/>
    <cellStyle name="Navadno 3 7 4 2" xfId="309" xr:uid="{00000000-0005-0000-0000-00003D030000}"/>
    <cellStyle name="Navadno 3 7 4 2 2" xfId="786" xr:uid="{00000000-0005-0000-0000-00003E030000}"/>
    <cellStyle name="Navadno 3 7 4 20" xfId="594" xr:uid="{00000000-0005-0000-0000-00003F030000}"/>
    <cellStyle name="Navadno 3 7 4 20 2" xfId="1028" xr:uid="{00000000-0005-0000-0000-000040030000}"/>
    <cellStyle name="Navadno 3 7 4 21" xfId="602" xr:uid="{00000000-0005-0000-0000-000041030000}"/>
    <cellStyle name="Navadno 3 7 4 21 2" xfId="1036" xr:uid="{00000000-0005-0000-0000-000042030000}"/>
    <cellStyle name="Navadno 3 7 4 22" xfId="728" xr:uid="{00000000-0005-0000-0000-000043030000}"/>
    <cellStyle name="Navadno 3 7 4 22 2" xfId="1162" xr:uid="{00000000-0005-0000-0000-000044030000}"/>
    <cellStyle name="Navadno 3 7 4 23" xfId="711" xr:uid="{00000000-0005-0000-0000-000045030000}"/>
    <cellStyle name="Navadno 3 7 4 23 2" xfId="1145" xr:uid="{00000000-0005-0000-0000-000046030000}"/>
    <cellStyle name="Navadno 3 7 4 24" xfId="758" xr:uid="{00000000-0005-0000-0000-000047030000}"/>
    <cellStyle name="Navadno 3 7 4 3" xfId="355" xr:uid="{00000000-0005-0000-0000-000048030000}"/>
    <cellStyle name="Navadno 3 7 4 3 2" xfId="803" xr:uid="{00000000-0005-0000-0000-000049030000}"/>
    <cellStyle name="Navadno 3 7 4 4" xfId="292" xr:uid="{00000000-0005-0000-0000-00004A030000}"/>
    <cellStyle name="Navadno 3 7 4 4 2" xfId="770" xr:uid="{00000000-0005-0000-0000-00004B030000}"/>
    <cellStyle name="Navadno 3 7 4 5" xfId="409" xr:uid="{00000000-0005-0000-0000-00004C030000}"/>
    <cellStyle name="Navadno 3 7 4 5 2" xfId="854" xr:uid="{00000000-0005-0000-0000-00004D030000}"/>
    <cellStyle name="Navadno 3 7 4 6" xfId="389" xr:uid="{00000000-0005-0000-0000-00004E030000}"/>
    <cellStyle name="Navadno 3 7 4 6 2" xfId="835" xr:uid="{00000000-0005-0000-0000-00004F030000}"/>
    <cellStyle name="Navadno 3 7 4 7" xfId="402" xr:uid="{00000000-0005-0000-0000-000050030000}"/>
    <cellStyle name="Navadno 3 7 4 7 2" xfId="847" xr:uid="{00000000-0005-0000-0000-000051030000}"/>
    <cellStyle name="Navadno 3 7 4 8" xfId="373" xr:uid="{00000000-0005-0000-0000-000052030000}"/>
    <cellStyle name="Navadno 3 7 4 8 2" xfId="819" xr:uid="{00000000-0005-0000-0000-000053030000}"/>
    <cellStyle name="Navadno 3 7 4 9" xfId="495" xr:uid="{00000000-0005-0000-0000-000054030000}"/>
    <cellStyle name="Navadno 3 7 4 9 2" xfId="934" xr:uid="{00000000-0005-0000-0000-000055030000}"/>
    <cellStyle name="Navadno 3 7 5" xfId="269" xr:uid="{00000000-0005-0000-0000-000056030000}"/>
    <cellStyle name="Navadno 3 7 5 10" xfId="464" xr:uid="{00000000-0005-0000-0000-000057030000}"/>
    <cellStyle name="Navadno 3 7 5 10 2" xfId="904" xr:uid="{00000000-0005-0000-0000-000058030000}"/>
    <cellStyle name="Navadno 3 7 5 11" xfId="515" xr:uid="{00000000-0005-0000-0000-000059030000}"/>
    <cellStyle name="Navadno 3 7 5 11 2" xfId="953" xr:uid="{00000000-0005-0000-0000-00005A030000}"/>
    <cellStyle name="Navadno 3 7 5 12" xfId="445" xr:uid="{00000000-0005-0000-0000-00005B030000}"/>
    <cellStyle name="Navadno 3 7 5 12 2" xfId="885" xr:uid="{00000000-0005-0000-0000-00005C030000}"/>
    <cellStyle name="Navadno 3 7 5 13" xfId="485" xr:uid="{00000000-0005-0000-0000-00005D030000}"/>
    <cellStyle name="Navadno 3 7 5 13 2" xfId="924" xr:uid="{00000000-0005-0000-0000-00005E030000}"/>
    <cellStyle name="Navadno 3 7 5 14" xfId="443" xr:uid="{00000000-0005-0000-0000-00005F030000}"/>
    <cellStyle name="Navadno 3 7 5 14 2" xfId="883" xr:uid="{00000000-0005-0000-0000-000060030000}"/>
    <cellStyle name="Navadno 3 7 5 15" xfId="561" xr:uid="{00000000-0005-0000-0000-000061030000}"/>
    <cellStyle name="Navadno 3 7 5 15 2" xfId="995" xr:uid="{00000000-0005-0000-0000-000062030000}"/>
    <cellStyle name="Navadno 3 7 5 16" xfId="550" xr:uid="{00000000-0005-0000-0000-000063030000}"/>
    <cellStyle name="Navadno 3 7 5 16 2" xfId="984" xr:uid="{00000000-0005-0000-0000-000064030000}"/>
    <cellStyle name="Navadno 3 7 5 17" xfId="639" xr:uid="{00000000-0005-0000-0000-000065030000}"/>
    <cellStyle name="Navadno 3 7 5 17 2" xfId="1073" xr:uid="{00000000-0005-0000-0000-000066030000}"/>
    <cellStyle name="Navadno 3 7 5 18" xfId="607" xr:uid="{00000000-0005-0000-0000-000067030000}"/>
    <cellStyle name="Navadno 3 7 5 18 2" xfId="1041" xr:uid="{00000000-0005-0000-0000-000068030000}"/>
    <cellStyle name="Navadno 3 7 5 19" xfId="665" xr:uid="{00000000-0005-0000-0000-000069030000}"/>
    <cellStyle name="Navadno 3 7 5 19 2" xfId="1099" xr:uid="{00000000-0005-0000-0000-00006A030000}"/>
    <cellStyle name="Navadno 3 7 5 2" xfId="308" xr:uid="{00000000-0005-0000-0000-00006B030000}"/>
    <cellStyle name="Navadno 3 7 5 2 2" xfId="785" xr:uid="{00000000-0005-0000-0000-00006C030000}"/>
    <cellStyle name="Navadno 3 7 5 20" xfId="680" xr:uid="{00000000-0005-0000-0000-00006D030000}"/>
    <cellStyle name="Navadno 3 7 5 20 2" xfId="1114" xr:uid="{00000000-0005-0000-0000-00006E030000}"/>
    <cellStyle name="Navadno 3 7 5 21" xfId="650" xr:uid="{00000000-0005-0000-0000-00006F030000}"/>
    <cellStyle name="Navadno 3 7 5 21 2" xfId="1084" xr:uid="{00000000-0005-0000-0000-000070030000}"/>
    <cellStyle name="Navadno 3 7 5 22" xfId="723" xr:uid="{00000000-0005-0000-0000-000071030000}"/>
    <cellStyle name="Navadno 3 7 5 22 2" xfId="1157" xr:uid="{00000000-0005-0000-0000-000072030000}"/>
    <cellStyle name="Navadno 3 7 5 23" xfId="705" xr:uid="{00000000-0005-0000-0000-000073030000}"/>
    <cellStyle name="Navadno 3 7 5 23 2" xfId="1139" xr:uid="{00000000-0005-0000-0000-000074030000}"/>
    <cellStyle name="Navadno 3 7 5 24" xfId="750" xr:uid="{00000000-0005-0000-0000-000075030000}"/>
    <cellStyle name="Navadno 3 7 5 3" xfId="353" xr:uid="{00000000-0005-0000-0000-000076030000}"/>
    <cellStyle name="Navadno 3 7 5 3 2" xfId="801" xr:uid="{00000000-0005-0000-0000-000077030000}"/>
    <cellStyle name="Navadno 3 7 5 4" xfId="290" xr:uid="{00000000-0005-0000-0000-000078030000}"/>
    <cellStyle name="Navadno 3 7 5 4 2" xfId="768" xr:uid="{00000000-0005-0000-0000-000079030000}"/>
    <cellStyle name="Navadno 3 7 5 5" xfId="406" xr:uid="{00000000-0005-0000-0000-00007A030000}"/>
    <cellStyle name="Navadno 3 7 5 5 2" xfId="851" xr:uid="{00000000-0005-0000-0000-00007B030000}"/>
    <cellStyle name="Navadno 3 7 5 6" xfId="393" xr:uid="{00000000-0005-0000-0000-00007C030000}"/>
    <cellStyle name="Navadno 3 7 5 6 2" xfId="838" xr:uid="{00000000-0005-0000-0000-00007D030000}"/>
    <cellStyle name="Navadno 3 7 5 7" xfId="423" xr:uid="{00000000-0005-0000-0000-00007E030000}"/>
    <cellStyle name="Navadno 3 7 5 7 2" xfId="868" xr:uid="{00000000-0005-0000-0000-00007F030000}"/>
    <cellStyle name="Navadno 3 7 5 8" xfId="430" xr:uid="{00000000-0005-0000-0000-000080030000}"/>
    <cellStyle name="Navadno 3 7 5 8 2" xfId="873" xr:uid="{00000000-0005-0000-0000-000081030000}"/>
    <cellStyle name="Navadno 3 7 5 9" xfId="490" xr:uid="{00000000-0005-0000-0000-000082030000}"/>
    <cellStyle name="Navadno 3 7 5 9 2" xfId="929" xr:uid="{00000000-0005-0000-0000-000083030000}"/>
    <cellStyle name="Navadno 3 7 6" xfId="273" xr:uid="{00000000-0005-0000-0000-000084030000}"/>
    <cellStyle name="Navadno 3 7 6 10" xfId="448" xr:uid="{00000000-0005-0000-0000-000085030000}"/>
    <cellStyle name="Navadno 3 7 6 10 2" xfId="888" xr:uid="{00000000-0005-0000-0000-000086030000}"/>
    <cellStyle name="Navadno 3 7 6 11" xfId="523" xr:uid="{00000000-0005-0000-0000-000087030000}"/>
    <cellStyle name="Navadno 3 7 6 11 2" xfId="961" xr:uid="{00000000-0005-0000-0000-000088030000}"/>
    <cellStyle name="Navadno 3 7 6 12" xfId="529" xr:uid="{00000000-0005-0000-0000-000089030000}"/>
    <cellStyle name="Navadno 3 7 6 12 2" xfId="967" xr:uid="{00000000-0005-0000-0000-00008A030000}"/>
    <cellStyle name="Navadno 3 7 6 13" xfId="511" xr:uid="{00000000-0005-0000-0000-00008B030000}"/>
    <cellStyle name="Navadno 3 7 6 13 2" xfId="949" xr:uid="{00000000-0005-0000-0000-00008C030000}"/>
    <cellStyle name="Navadno 3 7 6 14" xfId="483" xr:uid="{00000000-0005-0000-0000-00008D030000}"/>
    <cellStyle name="Navadno 3 7 6 14 2" xfId="922" xr:uid="{00000000-0005-0000-0000-00008E030000}"/>
    <cellStyle name="Navadno 3 7 6 15" xfId="567" xr:uid="{00000000-0005-0000-0000-00008F030000}"/>
    <cellStyle name="Navadno 3 7 6 15 2" xfId="1001" xr:uid="{00000000-0005-0000-0000-000090030000}"/>
    <cellStyle name="Navadno 3 7 6 16" xfId="541" xr:uid="{00000000-0005-0000-0000-000091030000}"/>
    <cellStyle name="Navadno 3 7 6 16 2" xfId="976" xr:uid="{00000000-0005-0000-0000-000092030000}"/>
    <cellStyle name="Navadno 3 7 6 17" xfId="648" xr:uid="{00000000-0005-0000-0000-000093030000}"/>
    <cellStyle name="Navadno 3 7 6 17 2" xfId="1082" xr:uid="{00000000-0005-0000-0000-000094030000}"/>
    <cellStyle name="Navadno 3 7 6 18" xfId="573" xr:uid="{00000000-0005-0000-0000-000095030000}"/>
    <cellStyle name="Navadno 3 7 6 18 2" xfId="1007" xr:uid="{00000000-0005-0000-0000-000096030000}"/>
    <cellStyle name="Navadno 3 7 6 19" xfId="583" xr:uid="{00000000-0005-0000-0000-000097030000}"/>
    <cellStyle name="Navadno 3 7 6 19 2" xfId="1017" xr:uid="{00000000-0005-0000-0000-000098030000}"/>
    <cellStyle name="Navadno 3 7 6 2" xfId="313" xr:uid="{00000000-0005-0000-0000-000099030000}"/>
    <cellStyle name="Navadno 3 7 6 2 2" xfId="790" xr:uid="{00000000-0005-0000-0000-00009A030000}"/>
    <cellStyle name="Navadno 3 7 6 20" xfId="663" xr:uid="{00000000-0005-0000-0000-00009B030000}"/>
    <cellStyle name="Navadno 3 7 6 20 2" xfId="1097" xr:uid="{00000000-0005-0000-0000-00009C030000}"/>
    <cellStyle name="Navadno 3 7 6 21" xfId="676" xr:uid="{00000000-0005-0000-0000-00009D030000}"/>
    <cellStyle name="Navadno 3 7 6 21 2" xfId="1110" xr:uid="{00000000-0005-0000-0000-00009E030000}"/>
    <cellStyle name="Navadno 3 7 6 22" xfId="732" xr:uid="{00000000-0005-0000-0000-00009F030000}"/>
    <cellStyle name="Navadno 3 7 6 22 2" xfId="1166" xr:uid="{00000000-0005-0000-0000-0000A0030000}"/>
    <cellStyle name="Navadno 3 7 6 23" xfId="692" xr:uid="{00000000-0005-0000-0000-0000A1030000}"/>
    <cellStyle name="Navadno 3 7 6 23 2" xfId="1126" xr:uid="{00000000-0005-0000-0000-0000A2030000}"/>
    <cellStyle name="Navadno 3 7 6 24" xfId="754" xr:uid="{00000000-0005-0000-0000-0000A3030000}"/>
    <cellStyle name="Navadno 3 7 6 3" xfId="359" xr:uid="{00000000-0005-0000-0000-0000A4030000}"/>
    <cellStyle name="Navadno 3 7 6 3 2" xfId="807" xr:uid="{00000000-0005-0000-0000-0000A5030000}"/>
    <cellStyle name="Navadno 3 7 6 4" xfId="287" xr:uid="{00000000-0005-0000-0000-0000A6030000}"/>
    <cellStyle name="Navadno 3 7 6 4 2" xfId="765" xr:uid="{00000000-0005-0000-0000-0000A7030000}"/>
    <cellStyle name="Navadno 3 7 6 5" xfId="413" xr:uid="{00000000-0005-0000-0000-0000A8030000}"/>
    <cellStyle name="Navadno 3 7 6 5 2" xfId="858" xr:uid="{00000000-0005-0000-0000-0000A9030000}"/>
    <cellStyle name="Navadno 3 7 6 6" xfId="377" xr:uid="{00000000-0005-0000-0000-0000AA030000}"/>
    <cellStyle name="Navadno 3 7 6 6 2" xfId="823" xr:uid="{00000000-0005-0000-0000-0000AB030000}"/>
    <cellStyle name="Navadno 3 7 6 7" xfId="420" xr:uid="{00000000-0005-0000-0000-0000AC030000}"/>
    <cellStyle name="Navadno 3 7 6 7 2" xfId="865" xr:uid="{00000000-0005-0000-0000-0000AD030000}"/>
    <cellStyle name="Navadno 3 7 6 8" xfId="378" xr:uid="{00000000-0005-0000-0000-0000AE030000}"/>
    <cellStyle name="Navadno 3 7 6 8 2" xfId="824" xr:uid="{00000000-0005-0000-0000-0000AF030000}"/>
    <cellStyle name="Navadno 3 7 6 9" xfId="499" xr:uid="{00000000-0005-0000-0000-0000B0030000}"/>
    <cellStyle name="Navadno 3 7 6 9 2" xfId="938" xr:uid="{00000000-0005-0000-0000-0000B1030000}"/>
    <cellStyle name="Navadno 3 7 7" xfId="295" xr:uid="{00000000-0005-0000-0000-0000B2030000}"/>
    <cellStyle name="Navadno 3 7 7 2" xfId="643" xr:uid="{00000000-0005-0000-0000-0000B3030000}"/>
    <cellStyle name="Navadno 3 7 7 2 2" xfId="1077" xr:uid="{00000000-0005-0000-0000-0000B4030000}"/>
    <cellStyle name="Navadno 3 7 7 3" xfId="589" xr:uid="{00000000-0005-0000-0000-0000B5030000}"/>
    <cellStyle name="Navadno 3 7 7 3 2" xfId="1023" xr:uid="{00000000-0005-0000-0000-0000B6030000}"/>
    <cellStyle name="Navadno 3 7 7 4" xfId="580" xr:uid="{00000000-0005-0000-0000-0000B7030000}"/>
    <cellStyle name="Navadno 3 7 7 4 2" xfId="1014" xr:uid="{00000000-0005-0000-0000-0000B8030000}"/>
    <cellStyle name="Navadno 3 7 7 5" xfId="657" xr:uid="{00000000-0005-0000-0000-0000B9030000}"/>
    <cellStyle name="Navadno 3 7 7 5 2" xfId="1091" xr:uid="{00000000-0005-0000-0000-0000BA030000}"/>
    <cellStyle name="Navadno 3 7 7 6" xfId="608" xr:uid="{00000000-0005-0000-0000-0000BB030000}"/>
    <cellStyle name="Navadno 3 7 7 6 2" xfId="1042" xr:uid="{00000000-0005-0000-0000-0000BC030000}"/>
    <cellStyle name="Navadno 3 7 7 7" xfId="727" xr:uid="{00000000-0005-0000-0000-0000BD030000}"/>
    <cellStyle name="Navadno 3 7 7 7 2" xfId="1161" xr:uid="{00000000-0005-0000-0000-0000BE030000}"/>
    <cellStyle name="Navadno 3 7 7 8" xfId="698" xr:uid="{00000000-0005-0000-0000-0000BF030000}"/>
    <cellStyle name="Navadno 3 7 7 8 2" xfId="1132" xr:uid="{00000000-0005-0000-0000-0000C0030000}"/>
    <cellStyle name="Navadno 3 7 7 9" xfId="773" xr:uid="{00000000-0005-0000-0000-0000C1030000}"/>
    <cellStyle name="Navadno 3 7 8" xfId="317" xr:uid="{00000000-0005-0000-0000-0000C2030000}"/>
    <cellStyle name="Navadno 3 7 8 2" xfId="653" xr:uid="{00000000-0005-0000-0000-0000C3030000}"/>
    <cellStyle name="Navadno 3 7 8 2 2" xfId="1087" xr:uid="{00000000-0005-0000-0000-0000C4030000}"/>
    <cellStyle name="Navadno 3 7 8 3" xfId="617" xr:uid="{00000000-0005-0000-0000-0000C5030000}"/>
    <cellStyle name="Navadno 3 7 8 3 2" xfId="1051" xr:uid="{00000000-0005-0000-0000-0000C6030000}"/>
    <cellStyle name="Navadno 3 7 8 4" xfId="629" xr:uid="{00000000-0005-0000-0000-0000C7030000}"/>
    <cellStyle name="Navadno 3 7 8 4 2" xfId="1063" xr:uid="{00000000-0005-0000-0000-0000C8030000}"/>
    <cellStyle name="Navadno 3 7 8 5" xfId="674" xr:uid="{00000000-0005-0000-0000-0000C9030000}"/>
    <cellStyle name="Navadno 3 7 8 5 2" xfId="1108" xr:uid="{00000000-0005-0000-0000-0000CA030000}"/>
    <cellStyle name="Navadno 3 7 8 6" xfId="688" xr:uid="{00000000-0005-0000-0000-0000CB030000}"/>
    <cellStyle name="Navadno 3 7 8 6 2" xfId="1122" xr:uid="{00000000-0005-0000-0000-0000CC030000}"/>
    <cellStyle name="Navadno 3 7 8 7" xfId="736" xr:uid="{00000000-0005-0000-0000-0000CD030000}"/>
    <cellStyle name="Navadno 3 7 8 7 2" xfId="1170" xr:uid="{00000000-0005-0000-0000-0000CE030000}"/>
    <cellStyle name="Navadno 3 7 8 8" xfId="709" xr:uid="{00000000-0005-0000-0000-0000CF030000}"/>
    <cellStyle name="Navadno 3 7 8 8 2" xfId="1143" xr:uid="{00000000-0005-0000-0000-0000D0030000}"/>
    <cellStyle name="Navadno 3 7 8 9" xfId="794" xr:uid="{00000000-0005-0000-0000-0000D1030000}"/>
    <cellStyle name="Navadno 3 7 9" xfId="289" xr:uid="{00000000-0005-0000-0000-0000D2030000}"/>
    <cellStyle name="Navadno 3 7 9 2" xfId="767" xr:uid="{00000000-0005-0000-0000-0000D3030000}"/>
    <cellStyle name="Navadno 3 8" xfId="142" xr:uid="{00000000-0005-0000-0000-0000D4030000}"/>
    <cellStyle name="Navadno 3 8 2" xfId="186" xr:uid="{00000000-0005-0000-0000-0000D5030000}"/>
    <cellStyle name="Navadno 3 9" xfId="167" xr:uid="{00000000-0005-0000-0000-0000D6030000}"/>
    <cellStyle name="Navadno 30" xfId="41" xr:uid="{00000000-0005-0000-0000-0000D7030000}"/>
    <cellStyle name="Navadno 30 2" xfId="252" xr:uid="{00000000-0005-0000-0000-0000D8030000}"/>
    <cellStyle name="Navadno 30 3" xfId="321" xr:uid="{00000000-0005-0000-0000-0000D9030000}"/>
    <cellStyle name="Navadno 30 4" xfId="329" xr:uid="{00000000-0005-0000-0000-0000DA030000}"/>
    <cellStyle name="Navadno 30 5" xfId="42" xr:uid="{00000000-0005-0000-0000-0000DB030000}"/>
    <cellStyle name="Navadno 30 6" xfId="337" xr:uid="{00000000-0005-0000-0000-0000DC030000}"/>
    <cellStyle name="Navadno 30 7" xfId="344" xr:uid="{00000000-0005-0000-0000-0000DD030000}"/>
    <cellStyle name="Navadno 30 8" xfId="257" xr:uid="{00000000-0005-0000-0000-0000DE030000}"/>
    <cellStyle name="Navadno 31" xfId="127" xr:uid="{00000000-0005-0000-0000-0000DF030000}"/>
    <cellStyle name="Navadno 32" xfId="253" xr:uid="{00000000-0005-0000-0000-0000E0030000}"/>
    <cellStyle name="Navadno 33" xfId="43" xr:uid="{00000000-0005-0000-0000-0000E1030000}"/>
    <cellStyle name="Navadno 33 2" xfId="128" xr:uid="{00000000-0005-0000-0000-0000E2030000}"/>
    <cellStyle name="Navadno 33 3" xfId="256" xr:uid="{00000000-0005-0000-0000-0000E3030000}"/>
    <cellStyle name="Navadno 34" xfId="129" xr:uid="{00000000-0005-0000-0000-0000E4030000}"/>
    <cellStyle name="Navadno 35" xfId="258" xr:uid="{00000000-0005-0000-0000-0000E5030000}"/>
    <cellStyle name="Navadno 35 2" xfId="322" xr:uid="{00000000-0005-0000-0000-0000E6030000}"/>
    <cellStyle name="Navadno 35 3" xfId="330" xr:uid="{00000000-0005-0000-0000-0000E7030000}"/>
    <cellStyle name="Navadno 35 4" xfId="44" xr:uid="{00000000-0005-0000-0000-0000E8030000}"/>
    <cellStyle name="Navadno 35 5" xfId="338" xr:uid="{00000000-0005-0000-0000-0000E9030000}"/>
    <cellStyle name="Navadno 35 6" xfId="345" xr:uid="{00000000-0005-0000-0000-0000EA030000}"/>
    <cellStyle name="Navadno 36" xfId="45" xr:uid="{00000000-0005-0000-0000-0000EB030000}"/>
    <cellStyle name="Navadno 36 2" xfId="323" xr:uid="{00000000-0005-0000-0000-0000EC030000}"/>
    <cellStyle name="Navadno 36 3" xfId="331" xr:uid="{00000000-0005-0000-0000-0000ED030000}"/>
    <cellStyle name="Navadno 36 4" xfId="46" xr:uid="{00000000-0005-0000-0000-0000EE030000}"/>
    <cellStyle name="Navadno 36 5" xfId="339" xr:uid="{00000000-0005-0000-0000-0000EF030000}"/>
    <cellStyle name="Navadno 36 6" xfId="346" xr:uid="{00000000-0005-0000-0000-0000F0030000}"/>
    <cellStyle name="Navadno 36 7" xfId="259" xr:uid="{00000000-0005-0000-0000-0000F1030000}"/>
    <cellStyle name="Navadno 37" xfId="260" xr:uid="{00000000-0005-0000-0000-0000F2030000}"/>
    <cellStyle name="Navadno 37 2" xfId="324" xr:uid="{00000000-0005-0000-0000-0000F3030000}"/>
    <cellStyle name="Navadno 37 3" xfId="332" xr:uid="{00000000-0005-0000-0000-0000F4030000}"/>
    <cellStyle name="Navadno 37 4" xfId="336" xr:uid="{00000000-0005-0000-0000-0000F5030000}"/>
    <cellStyle name="Navadno 37 5" xfId="340" xr:uid="{00000000-0005-0000-0000-0000F6030000}"/>
    <cellStyle name="Navadno 37 6" xfId="347" xr:uid="{00000000-0005-0000-0000-0000F7030000}"/>
    <cellStyle name="Navadno 38" xfId="261" xr:uid="{00000000-0005-0000-0000-0000F8030000}"/>
    <cellStyle name="Navadno 38 2" xfId="325" xr:uid="{00000000-0005-0000-0000-0000F9030000}"/>
    <cellStyle name="Navadno 38 3" xfId="333" xr:uid="{00000000-0005-0000-0000-0000FA030000}"/>
    <cellStyle name="Navadno 38 4" xfId="47" xr:uid="{00000000-0005-0000-0000-0000FB030000}"/>
    <cellStyle name="Navadno 38 5" xfId="341" xr:uid="{00000000-0005-0000-0000-0000FC030000}"/>
    <cellStyle name="Navadno 38 6" xfId="348" xr:uid="{00000000-0005-0000-0000-0000FD030000}"/>
    <cellStyle name="Navadno 39" xfId="262" xr:uid="{00000000-0005-0000-0000-0000FE030000}"/>
    <cellStyle name="Navadno 39 2" xfId="326" xr:uid="{00000000-0005-0000-0000-0000FF030000}"/>
    <cellStyle name="Navadno 39 3" xfId="334" xr:uid="{00000000-0005-0000-0000-000000040000}"/>
    <cellStyle name="Navadno 39 4" xfId="48" xr:uid="{00000000-0005-0000-0000-000001040000}"/>
    <cellStyle name="Navadno 39 5" xfId="342" xr:uid="{00000000-0005-0000-0000-000002040000}"/>
    <cellStyle name="Navadno 39 6" xfId="349" xr:uid="{00000000-0005-0000-0000-000003040000}"/>
    <cellStyle name="Navadno 4" xfId="49" xr:uid="{00000000-0005-0000-0000-000004040000}"/>
    <cellStyle name="Navadno 4 2" xfId="50" xr:uid="{00000000-0005-0000-0000-000005040000}"/>
    <cellStyle name="Navadno 4 2 2" xfId="188" xr:uid="{00000000-0005-0000-0000-000006040000}"/>
    <cellStyle name="Navadno 4 2 2 2" xfId="1213" xr:uid="{00000000-0005-0000-0000-000007040000}"/>
    <cellStyle name="Navadno 4 2 3" xfId="1212" xr:uid="{00000000-0005-0000-0000-000008040000}"/>
    <cellStyle name="Navadno 4 3" xfId="1211" xr:uid="{00000000-0005-0000-0000-000009040000}"/>
    <cellStyle name="Navadno 40" xfId="51" xr:uid="{00000000-0005-0000-0000-00000A040000}"/>
    <cellStyle name="Navadno 40 2" xfId="327" xr:uid="{00000000-0005-0000-0000-00000B040000}"/>
    <cellStyle name="Navadno 40 3" xfId="335" xr:uid="{00000000-0005-0000-0000-00000C040000}"/>
    <cellStyle name="Navadno 40 4" xfId="52" xr:uid="{00000000-0005-0000-0000-00000D040000}"/>
    <cellStyle name="Navadno 40 5" xfId="343" xr:uid="{00000000-0005-0000-0000-00000E040000}"/>
    <cellStyle name="Navadno 40 6" xfId="350" xr:uid="{00000000-0005-0000-0000-00000F040000}"/>
    <cellStyle name="Navadno 40 7" xfId="263" xr:uid="{00000000-0005-0000-0000-000010040000}"/>
    <cellStyle name="Navadno 41" xfId="53" xr:uid="{00000000-0005-0000-0000-000011040000}"/>
    <cellStyle name="Navadno 41 2" xfId="264" xr:uid="{00000000-0005-0000-0000-000012040000}"/>
    <cellStyle name="Navadno 42" xfId="54" xr:uid="{00000000-0005-0000-0000-000013040000}"/>
    <cellStyle name="Navadno 42 2" xfId="265" xr:uid="{00000000-0005-0000-0000-000014040000}"/>
    <cellStyle name="Navadno 43" xfId="55" xr:uid="{00000000-0005-0000-0000-000015040000}"/>
    <cellStyle name="Navadno 43 2" xfId="266" xr:uid="{00000000-0005-0000-0000-000016040000}"/>
    <cellStyle name="Navadno 44" xfId="56" xr:uid="{00000000-0005-0000-0000-000017040000}"/>
    <cellStyle name="Navadno 44 2" xfId="267" xr:uid="{00000000-0005-0000-0000-000018040000}"/>
    <cellStyle name="Navadno 45" xfId="57" xr:uid="{00000000-0005-0000-0000-000019040000}"/>
    <cellStyle name="Navadno 45 2" xfId="268" xr:uid="{00000000-0005-0000-0000-00001A040000}"/>
    <cellStyle name="Navadno 46" xfId="58" xr:uid="{00000000-0005-0000-0000-00001B040000}"/>
    <cellStyle name="Navadno 46 2" xfId="279" xr:uid="{00000000-0005-0000-0000-00001C040000}"/>
    <cellStyle name="Navadno 47" xfId="59" xr:uid="{00000000-0005-0000-0000-00001D040000}"/>
    <cellStyle name="Navadno 47 2" xfId="275" xr:uid="{00000000-0005-0000-0000-00001E040000}"/>
    <cellStyle name="Navadno 48" xfId="60" xr:uid="{00000000-0005-0000-0000-00001F040000}"/>
    <cellStyle name="Navadno 48 2" xfId="283" xr:uid="{00000000-0005-0000-0000-000020040000}"/>
    <cellStyle name="Navadno 49" xfId="61" xr:uid="{00000000-0005-0000-0000-000021040000}"/>
    <cellStyle name="Navadno 49 2" xfId="296" xr:uid="{00000000-0005-0000-0000-000022040000}"/>
    <cellStyle name="Navadno 5" xfId="62" xr:uid="{00000000-0005-0000-0000-000023040000}"/>
    <cellStyle name="Navadno 5 2" xfId="63" xr:uid="{00000000-0005-0000-0000-000024040000}"/>
    <cellStyle name="Navadno 5 2 2" xfId="189" xr:uid="{00000000-0005-0000-0000-000025040000}"/>
    <cellStyle name="Navadno 5 3" xfId="130" xr:uid="{00000000-0005-0000-0000-000026040000}"/>
    <cellStyle name="Navadno 50" xfId="181" xr:uid="{00000000-0005-0000-0000-000027040000}"/>
    <cellStyle name="Navadno 51" xfId="64" xr:uid="{00000000-0005-0000-0000-000028040000}"/>
    <cellStyle name="Navadno 51 2" xfId="366" xr:uid="{00000000-0005-0000-0000-000029040000}"/>
    <cellStyle name="Navadno 52" xfId="65" xr:uid="{00000000-0005-0000-0000-00002A040000}"/>
    <cellStyle name="Navadno 52 2" xfId="365" xr:uid="{00000000-0005-0000-0000-00002B040000}"/>
    <cellStyle name="Navadno 53" xfId="166" xr:uid="{00000000-0005-0000-0000-00002C040000}"/>
    <cellStyle name="Navadno 54" xfId="66" xr:uid="{00000000-0005-0000-0000-00002D040000}"/>
    <cellStyle name="Navadno 54 2" xfId="392" xr:uid="{00000000-0005-0000-0000-00002E040000}"/>
    <cellStyle name="Navadno 55" xfId="67" xr:uid="{00000000-0005-0000-0000-00002F040000}"/>
    <cellStyle name="Navadno 55 2" xfId="427" xr:uid="{00000000-0005-0000-0000-000030040000}"/>
    <cellStyle name="Navadno 56" xfId="68" xr:uid="{00000000-0005-0000-0000-000031040000}"/>
    <cellStyle name="Navadno 56 2" xfId="434" xr:uid="{00000000-0005-0000-0000-000032040000}"/>
    <cellStyle name="Navadno 57" xfId="69" xr:uid="{00000000-0005-0000-0000-000033040000}"/>
    <cellStyle name="Navadno 57 2" xfId="436" xr:uid="{00000000-0005-0000-0000-000034040000}"/>
    <cellStyle name="Navadno 58" xfId="70" xr:uid="{00000000-0005-0000-0000-000035040000}"/>
    <cellStyle name="Navadno 58 2" xfId="429" xr:uid="{00000000-0005-0000-0000-000036040000}"/>
    <cellStyle name="Navadno 59" xfId="71" xr:uid="{00000000-0005-0000-0000-000037040000}"/>
    <cellStyle name="Navadno 59 2" xfId="437" xr:uid="{00000000-0005-0000-0000-000038040000}"/>
    <cellStyle name="Navadno 6" xfId="72" xr:uid="{00000000-0005-0000-0000-000039040000}"/>
    <cellStyle name="Navadno 6 10" xfId="218" xr:uid="{00000000-0005-0000-0000-00003A040000}"/>
    <cellStyle name="Navadno 6 11" xfId="222" xr:uid="{00000000-0005-0000-0000-00003B040000}"/>
    <cellStyle name="Navadno 6 12" xfId="221" xr:uid="{00000000-0005-0000-0000-00003C040000}"/>
    <cellStyle name="Navadno 6 13" xfId="224" xr:uid="{00000000-0005-0000-0000-00003D040000}"/>
    <cellStyle name="Navadno 6 14" xfId="227" xr:uid="{00000000-0005-0000-0000-00003E040000}"/>
    <cellStyle name="Navadno 6 15" xfId="226" xr:uid="{00000000-0005-0000-0000-00003F040000}"/>
    <cellStyle name="Navadno 6 16" xfId="230" xr:uid="{00000000-0005-0000-0000-000040040000}"/>
    <cellStyle name="Navadno 6 17" xfId="233" xr:uid="{00000000-0005-0000-0000-000041040000}"/>
    <cellStyle name="Navadno 6 18" xfId="232" xr:uid="{00000000-0005-0000-0000-000042040000}"/>
    <cellStyle name="Navadno 6 19" xfId="190" xr:uid="{00000000-0005-0000-0000-000043040000}"/>
    <cellStyle name="Navadno 6 2" xfId="73" xr:uid="{00000000-0005-0000-0000-000044040000}"/>
    <cellStyle name="Navadno 6 2 2" xfId="199" xr:uid="{00000000-0005-0000-0000-000045040000}"/>
    <cellStyle name="Navadno 6 20" xfId="173" xr:uid="{00000000-0005-0000-0000-000046040000}"/>
    <cellStyle name="Navadno 6 3" xfId="131" xr:uid="{00000000-0005-0000-0000-000047040000}"/>
    <cellStyle name="Navadno 6 3 2" xfId="201" xr:uid="{00000000-0005-0000-0000-000048040000}"/>
    <cellStyle name="Navadno 6 4" xfId="204" xr:uid="{00000000-0005-0000-0000-000049040000}"/>
    <cellStyle name="Navadno 6 5" xfId="207" xr:uid="{00000000-0005-0000-0000-00004A040000}"/>
    <cellStyle name="Navadno 6 6" xfId="209" xr:uid="{00000000-0005-0000-0000-00004B040000}"/>
    <cellStyle name="Navadno 6 7" xfId="213" xr:uid="{00000000-0005-0000-0000-00004C040000}"/>
    <cellStyle name="Navadno 6 8" xfId="212" xr:uid="{00000000-0005-0000-0000-00004D040000}"/>
    <cellStyle name="Navadno 6 9" xfId="217" xr:uid="{00000000-0005-0000-0000-00004E040000}"/>
    <cellStyle name="Navadno 60" xfId="74" xr:uid="{00000000-0005-0000-0000-00004F040000}"/>
    <cellStyle name="Navadno 60 2" xfId="474" xr:uid="{00000000-0005-0000-0000-000050040000}"/>
    <cellStyle name="Navadno 61" xfId="75" xr:uid="{00000000-0005-0000-0000-000051040000}"/>
    <cellStyle name="Navadno 61 2" xfId="504" xr:uid="{00000000-0005-0000-0000-000052040000}"/>
    <cellStyle name="Navadno 62" xfId="745" xr:uid="{00000000-0005-0000-0000-000053040000}"/>
    <cellStyle name="Navadno 63" xfId="165" xr:uid="{00000000-0005-0000-0000-000054040000}"/>
    <cellStyle name="Navadno 63 2" xfId="1243" xr:uid="{00000000-0005-0000-0000-000054040000}"/>
    <cellStyle name="Navadno 65" xfId="76" xr:uid="{00000000-0005-0000-0000-000055040000}"/>
    <cellStyle name="Navadno 65 2" xfId="535" xr:uid="{00000000-0005-0000-0000-000056040000}"/>
    <cellStyle name="Navadno 66" xfId="77" xr:uid="{00000000-0005-0000-0000-000057040000}"/>
    <cellStyle name="Navadno 66 2" xfId="537" xr:uid="{00000000-0005-0000-0000-000058040000}"/>
    <cellStyle name="Navadno 67" xfId="78" xr:uid="{00000000-0005-0000-0000-000059040000}"/>
    <cellStyle name="Navadno 67 2" xfId="538" xr:uid="{00000000-0005-0000-0000-00005A040000}"/>
    <cellStyle name="Navadno 69" xfId="79" xr:uid="{00000000-0005-0000-0000-00005B040000}"/>
    <cellStyle name="Navadno 69 2" xfId="549" xr:uid="{00000000-0005-0000-0000-00005C040000}"/>
    <cellStyle name="Navadno 69 3" xfId="1214" xr:uid="{00000000-0005-0000-0000-00005D040000}"/>
    <cellStyle name="Navadno 7" xfId="80" xr:uid="{00000000-0005-0000-0000-00005E040000}"/>
    <cellStyle name="Navadno 7 2" xfId="194" xr:uid="{00000000-0005-0000-0000-00005F040000}"/>
    <cellStyle name="Navadno 7 3" xfId="178" xr:uid="{00000000-0005-0000-0000-000060040000}"/>
    <cellStyle name="Navadno 78" xfId="111" xr:uid="{00000000-0005-0000-0000-000061040000}"/>
    <cellStyle name="Navadno 8" xfId="81" xr:uid="{00000000-0005-0000-0000-000062040000}"/>
    <cellStyle name="Navadno 8 2" xfId="246" xr:uid="{00000000-0005-0000-0000-000063040000}"/>
    <cellStyle name="Navadno 8 3" xfId="191" xr:uid="{00000000-0005-0000-0000-000064040000}"/>
    <cellStyle name="Navadno 8 4" xfId="149" xr:uid="{00000000-0005-0000-0000-000065040000}"/>
    <cellStyle name="Navadno 8 5" xfId="179" xr:uid="{00000000-0005-0000-0000-000066040000}"/>
    <cellStyle name="Navadno 9" xfId="3" xr:uid="{00000000-0005-0000-0000-000067040000}"/>
    <cellStyle name="Navadno 9 2" xfId="150" xr:uid="{00000000-0005-0000-0000-000068040000}"/>
    <cellStyle name="Navadno 9 2 2" xfId="247" xr:uid="{00000000-0005-0000-0000-000069040000}"/>
    <cellStyle name="Navadno 9 3" xfId="192" xr:uid="{00000000-0005-0000-0000-00006A040000}"/>
    <cellStyle name="Navadno 9 4" xfId="1175" xr:uid="{00000000-0005-0000-0000-00006B040000}"/>
    <cellStyle name="Normal 10" xfId="82" xr:uid="{00000000-0005-0000-0000-00006C040000}"/>
    <cellStyle name="Normal 2" xfId="83" xr:uid="{00000000-0005-0000-0000-00006D040000}"/>
    <cellStyle name="Normal 2 2" xfId="84" xr:uid="{00000000-0005-0000-0000-00006E040000}"/>
    <cellStyle name="Normal 2 3" xfId="85" xr:uid="{00000000-0005-0000-0000-00006F040000}"/>
    <cellStyle name="Normal 3" xfId="86" xr:uid="{00000000-0005-0000-0000-000070040000}"/>
    <cellStyle name="Normal 3 2" xfId="87" xr:uid="{00000000-0005-0000-0000-000071040000}"/>
    <cellStyle name="Normal 3 2 2" xfId="1216" xr:uid="{00000000-0005-0000-0000-000072040000}"/>
    <cellStyle name="Normal 3 3" xfId="132" xr:uid="{00000000-0005-0000-0000-000073040000}"/>
    <cellStyle name="Normal 3 4" xfId="1215" xr:uid="{00000000-0005-0000-0000-000074040000}"/>
    <cellStyle name="Normal 4" xfId="88" xr:uid="{00000000-0005-0000-0000-000075040000}"/>
    <cellStyle name="Normal 4 2" xfId="89" xr:uid="{00000000-0005-0000-0000-000076040000}"/>
    <cellStyle name="Normal 4 3" xfId="90" xr:uid="{00000000-0005-0000-0000-000077040000}"/>
    <cellStyle name="Normal 4 4" xfId="133" xr:uid="{00000000-0005-0000-0000-000078040000}"/>
    <cellStyle name="Normal 5" xfId="91" xr:uid="{00000000-0005-0000-0000-000079040000}"/>
    <cellStyle name="Normal 5 2" xfId="92" xr:uid="{00000000-0005-0000-0000-00007A040000}"/>
    <cellStyle name="Normal 5 3" xfId="134" xr:uid="{00000000-0005-0000-0000-00007B040000}"/>
    <cellStyle name="Normal 6" xfId="93" xr:uid="{00000000-0005-0000-0000-00007C040000}"/>
    <cellStyle name="Normal 6 2" xfId="94" xr:uid="{00000000-0005-0000-0000-00007D040000}"/>
    <cellStyle name="Normal 6 3" xfId="135" xr:uid="{00000000-0005-0000-0000-00007E040000}"/>
    <cellStyle name="Normal 7" xfId="95" xr:uid="{00000000-0005-0000-0000-00007F040000}"/>
    <cellStyle name="Normal 7 2" xfId="96" xr:uid="{00000000-0005-0000-0000-000080040000}"/>
    <cellStyle name="Normal 7 3" xfId="136" xr:uid="{00000000-0005-0000-0000-000081040000}"/>
    <cellStyle name="Normal 8" xfId="97" xr:uid="{00000000-0005-0000-0000-000082040000}"/>
    <cellStyle name="Normal 8 2" xfId="137" xr:uid="{00000000-0005-0000-0000-000083040000}"/>
    <cellStyle name="Normal 9" xfId="98" xr:uid="{00000000-0005-0000-0000-000084040000}"/>
    <cellStyle name="Normal 9 2" xfId="143" xr:uid="{00000000-0005-0000-0000-000085040000}"/>
    <cellStyle name="Normal 9 3" xfId="144" xr:uid="{00000000-0005-0000-0000-000086040000}"/>
    <cellStyle name="Normal 9 4" xfId="99" xr:uid="{00000000-0005-0000-0000-000087040000}"/>
    <cellStyle name="Normal 9 4 2" xfId="1" xr:uid="{00000000-0005-0000-0000-000088040000}"/>
    <cellStyle name="Normal 9 4 2 2" xfId="147" xr:uid="{00000000-0005-0000-0000-000089040000}"/>
    <cellStyle name="Normal 9 4 2 3" xfId="156" xr:uid="{00000000-0005-0000-0000-00008A040000}"/>
    <cellStyle name="Normal 9 4 2 4" xfId="164" xr:uid="{00000000-0005-0000-0000-00008B040000}"/>
    <cellStyle name="Normal 9 4 3" xfId="146" xr:uid="{00000000-0005-0000-0000-00008C040000}"/>
    <cellStyle name="Normal 9 4 4" xfId="154" xr:uid="{00000000-0005-0000-0000-00008D040000}"/>
    <cellStyle name="Normal 9 4 5" xfId="158" xr:uid="{00000000-0005-0000-0000-00008E040000}"/>
    <cellStyle name="Normal 9 4 6" xfId="163" xr:uid="{00000000-0005-0000-0000-00008F040000}"/>
    <cellStyle name="Normal 9 5" xfId="145" xr:uid="{00000000-0005-0000-0000-000090040000}"/>
    <cellStyle name="Normal 9 6" xfId="152" xr:uid="{00000000-0005-0000-0000-000091040000}"/>
    <cellStyle name="Normal 9 7" xfId="161" xr:uid="{00000000-0005-0000-0000-000092040000}"/>
    <cellStyle name="Normal_020902_P_SH_ČERNIGOJ" xfId="1217" xr:uid="{00000000-0005-0000-0000-000093040000}"/>
    <cellStyle name="Odstotek 2" xfId="100" xr:uid="{00000000-0005-0000-0000-000094040000}"/>
    <cellStyle name="Odstotek 3" xfId="744" xr:uid="{00000000-0005-0000-0000-000095040000}"/>
    <cellStyle name="Odstotek 4" xfId="1174" xr:uid="{00000000-0005-0000-0000-000096040000}"/>
    <cellStyle name="Percent 2" xfId="101" xr:uid="{00000000-0005-0000-0000-000097040000}"/>
    <cellStyle name="Slog 1" xfId="1218" xr:uid="{00000000-0005-0000-0000-000098040000}"/>
    <cellStyle name="Valuta 2" xfId="102" xr:uid="{00000000-0005-0000-0000-000099040000}"/>
    <cellStyle name="Valuta 2 2" xfId="138" xr:uid="{00000000-0005-0000-0000-00009A040000}"/>
    <cellStyle name="Valuta 2 3" xfId="171" xr:uid="{00000000-0005-0000-0000-00009B040000}"/>
    <cellStyle name="Valuta 2 4" xfId="1220" xr:uid="{00000000-0005-0000-0000-00009C040000}"/>
    <cellStyle name="Valuta 3" xfId="108" xr:uid="{00000000-0005-0000-0000-00009D040000}"/>
    <cellStyle name="Valuta 3 2" xfId="151" xr:uid="{00000000-0005-0000-0000-00009E040000}"/>
    <cellStyle name="Valuta 3 2 2" xfId="1185" xr:uid="{00000000-0005-0000-0000-00009F040000}"/>
    <cellStyle name="Valuta 3 2 2 2" xfId="1253" xr:uid="{00000000-0005-0000-0000-00009F040000}"/>
    <cellStyle name="Valuta 3 2 3" xfId="1196" xr:uid="{00000000-0005-0000-0000-0000A0040000}"/>
    <cellStyle name="Valuta 3 2 3 2" xfId="1264" xr:uid="{00000000-0005-0000-0000-0000A0040000}"/>
    <cellStyle name="Valuta 3 2 4" xfId="1206" xr:uid="{00000000-0005-0000-0000-0000A1040000}"/>
    <cellStyle name="Valuta 3 2 4 2" xfId="1274" xr:uid="{00000000-0005-0000-0000-0000A1040000}"/>
    <cellStyle name="Valuta 3 2 5" xfId="1231" xr:uid="{00000000-0005-0000-0000-00009B000000}"/>
    <cellStyle name="Valuta 3 2 5 2" xfId="1285" xr:uid="{00000000-0005-0000-0000-00009B000000}"/>
    <cellStyle name="Valuta 3 2 6" xfId="1241" xr:uid="{00000000-0005-0000-0000-00009E040000}"/>
    <cellStyle name="Valuta 3 3" xfId="170" xr:uid="{00000000-0005-0000-0000-0000A2040000}"/>
    <cellStyle name="Valuta 3 4" xfId="1182" xr:uid="{00000000-0005-0000-0000-0000A3040000}"/>
    <cellStyle name="Valuta 3 4 2" xfId="1250" xr:uid="{00000000-0005-0000-0000-0000A3040000}"/>
    <cellStyle name="Valuta 3 5" xfId="1193" xr:uid="{00000000-0005-0000-0000-0000A4040000}"/>
    <cellStyle name="Valuta 3 5 2" xfId="1261" xr:uid="{00000000-0005-0000-0000-0000A4040000}"/>
    <cellStyle name="Valuta 3 6" xfId="1203" xr:uid="{00000000-0005-0000-0000-0000A5040000}"/>
    <cellStyle name="Valuta 3 6 2" xfId="1271" xr:uid="{00000000-0005-0000-0000-0000A5040000}"/>
    <cellStyle name="Valuta 3 7" xfId="1228" xr:uid="{00000000-0005-0000-0000-00009A000000}"/>
    <cellStyle name="Valuta 3 7 2" xfId="1282" xr:uid="{00000000-0005-0000-0000-00009A000000}"/>
    <cellStyle name="Valuta 3 8" xfId="1238" xr:uid="{00000000-0005-0000-0000-00009D040000}"/>
    <cellStyle name="Valuta 4" xfId="116" xr:uid="{00000000-0005-0000-0000-0000A6040000}"/>
    <cellStyle name="Valuta 4 2" xfId="160" xr:uid="{00000000-0005-0000-0000-0000A7040000}"/>
    <cellStyle name="Valuta 4 2 2" xfId="1186" xr:uid="{00000000-0005-0000-0000-0000A8040000}"/>
    <cellStyle name="Valuta 4 2 2 2" xfId="1254" xr:uid="{00000000-0005-0000-0000-0000A8040000}"/>
    <cellStyle name="Valuta 4 2 3" xfId="1197" xr:uid="{00000000-0005-0000-0000-0000A9040000}"/>
    <cellStyle name="Valuta 4 2 3 2" xfId="1265" xr:uid="{00000000-0005-0000-0000-0000A9040000}"/>
    <cellStyle name="Valuta 4 2 4" xfId="1207" xr:uid="{00000000-0005-0000-0000-0000AA040000}"/>
    <cellStyle name="Valuta 4 2 4 2" xfId="1275" xr:uid="{00000000-0005-0000-0000-0000AA040000}"/>
    <cellStyle name="Valuta 4 2 5" xfId="1232" xr:uid="{00000000-0005-0000-0000-00009D000000}"/>
    <cellStyle name="Valuta 4 2 5 2" xfId="1286" xr:uid="{00000000-0005-0000-0000-00009D000000}"/>
    <cellStyle name="Valuta 4 2 6" xfId="1242" xr:uid="{00000000-0005-0000-0000-0000A7040000}"/>
    <cellStyle name="Valuta 4 3" xfId="177" xr:uid="{00000000-0005-0000-0000-0000AB040000}"/>
    <cellStyle name="Valuta 4 4" xfId="1183" xr:uid="{00000000-0005-0000-0000-0000AC040000}"/>
    <cellStyle name="Valuta 4 4 2" xfId="1251" xr:uid="{00000000-0005-0000-0000-0000AC040000}"/>
    <cellStyle name="Valuta 4 5" xfId="1194" xr:uid="{00000000-0005-0000-0000-0000AD040000}"/>
    <cellStyle name="Valuta 4 5 2" xfId="1262" xr:uid="{00000000-0005-0000-0000-0000AD040000}"/>
    <cellStyle name="Valuta 4 6" xfId="1204" xr:uid="{00000000-0005-0000-0000-0000AE040000}"/>
    <cellStyle name="Valuta 4 6 2" xfId="1272" xr:uid="{00000000-0005-0000-0000-0000AE040000}"/>
    <cellStyle name="Valuta 4 7" xfId="1229" xr:uid="{00000000-0005-0000-0000-00009C000000}"/>
    <cellStyle name="Valuta 4 7 2" xfId="1283" xr:uid="{00000000-0005-0000-0000-00009C000000}"/>
    <cellStyle name="Valuta 4 8" xfId="1239" xr:uid="{00000000-0005-0000-0000-0000A6040000}"/>
    <cellStyle name="Valuta 5" xfId="117" xr:uid="{00000000-0005-0000-0000-0000AF040000}"/>
    <cellStyle name="Valuta 5 2" xfId="1184" xr:uid="{00000000-0005-0000-0000-0000B0040000}"/>
    <cellStyle name="Valuta 5 2 2" xfId="1252" xr:uid="{00000000-0005-0000-0000-0000B0040000}"/>
    <cellStyle name="Valuta 5 3" xfId="1195" xr:uid="{00000000-0005-0000-0000-0000B1040000}"/>
    <cellStyle name="Valuta 5 3 2" xfId="1263" xr:uid="{00000000-0005-0000-0000-0000B1040000}"/>
    <cellStyle name="Valuta 5 4" xfId="1205" xr:uid="{00000000-0005-0000-0000-0000B2040000}"/>
    <cellStyle name="Valuta 5 4 2" xfId="1273" xr:uid="{00000000-0005-0000-0000-0000B2040000}"/>
    <cellStyle name="Valuta 5 5" xfId="1230" xr:uid="{00000000-0005-0000-0000-00009E000000}"/>
    <cellStyle name="Valuta 5 5 2" xfId="1284" xr:uid="{00000000-0005-0000-0000-00009E000000}"/>
    <cellStyle name="Valuta 5 6" xfId="1240" xr:uid="{00000000-0005-0000-0000-0000AF040000}"/>
    <cellStyle name="Valuta 6" xfId="1219" xr:uid="{00000000-0005-0000-0000-0000B3040000}"/>
    <cellStyle name="Vejica 2" xfId="104" xr:uid="{00000000-0005-0000-0000-0000B4040000}"/>
    <cellStyle name="Vejica 2 2" xfId="105" xr:uid="{00000000-0005-0000-0000-0000B5040000}"/>
    <cellStyle name="Vejica 2 2 2" xfId="242" xr:uid="{00000000-0005-0000-0000-0000B6040000}"/>
    <cellStyle name="Vejica 2 3" xfId="140" xr:uid="{00000000-0005-0000-0000-0000B7040000}"/>
    <cellStyle name="Vejica 2 3 2" xfId="740" xr:uid="{00000000-0005-0000-0000-0000B8040000}"/>
    <cellStyle name="Vejica 2 4" xfId="169" xr:uid="{00000000-0005-0000-0000-0000B9040000}"/>
    <cellStyle name="Vejica 3" xfId="106" xr:uid="{00000000-0005-0000-0000-0000BA040000}"/>
    <cellStyle name="Vejica 3 2" xfId="742" xr:uid="{00000000-0005-0000-0000-0000BB040000}"/>
    <cellStyle name="Vejica 3 2 2" xfId="1187" xr:uid="{00000000-0005-0000-0000-0000BC040000}"/>
    <cellStyle name="Vejica 3 2 2 2" xfId="1255" xr:uid="{00000000-0005-0000-0000-0000BC040000}"/>
    <cellStyle name="Vejica 3 2 3" xfId="1208" xr:uid="{00000000-0005-0000-0000-0000BD040000}"/>
    <cellStyle name="Vejica 3 2 3 2" xfId="1276" xr:uid="{00000000-0005-0000-0000-0000BD040000}"/>
    <cellStyle name="Vejica 3 2 4" xfId="1244" xr:uid="{00000000-0005-0000-0000-0000BB040000}"/>
    <cellStyle name="Vejica 3 3" xfId="1181" xr:uid="{00000000-0005-0000-0000-0000BE040000}"/>
    <cellStyle name="Vejica 3 3 2" xfId="1249" xr:uid="{00000000-0005-0000-0000-0000BE040000}"/>
    <cellStyle name="Vejica 3 4" xfId="1192" xr:uid="{00000000-0005-0000-0000-0000BF040000}"/>
    <cellStyle name="Vejica 3 4 2" xfId="1260" xr:uid="{00000000-0005-0000-0000-0000BF040000}"/>
    <cellStyle name="Vejica 3 5" xfId="1202" xr:uid="{00000000-0005-0000-0000-0000C0040000}"/>
    <cellStyle name="Vejica 3 5 2" xfId="1270" xr:uid="{00000000-0005-0000-0000-0000C0040000}"/>
    <cellStyle name="Vejica 3 6" xfId="1221" xr:uid="{00000000-0005-0000-0000-0000C1040000}"/>
    <cellStyle name="Vejica 3 7" xfId="1227" xr:uid="{00000000-0005-0000-0000-0000A2000000}"/>
    <cellStyle name="Vejica 3 7 2" xfId="1281" xr:uid="{00000000-0005-0000-0000-0000A2000000}"/>
    <cellStyle name="Vejica 3 8" xfId="1237" xr:uid="{00000000-0005-0000-0000-0000BA040000}"/>
    <cellStyle name="Vejica 4" xfId="103" xr:uid="{00000000-0005-0000-0000-0000C2040000}"/>
    <cellStyle name="Vejica 4 2" xfId="1180" xr:uid="{00000000-0005-0000-0000-0000C3040000}"/>
    <cellStyle name="Vejica 5" xfId="115" xr:uid="{00000000-0005-0000-0000-0000C4040000}"/>
    <cellStyle name="Vejica 6" xfId="139" xr:uid="{00000000-0005-0000-0000-0000C5040000}"/>
    <cellStyle name="Warning Text 2" xfId="1222" xr:uid="{00000000-0005-0000-0000-0000C6040000}"/>
  </cellStyles>
  <dxfs count="0"/>
  <tableStyles count="0" defaultTableStyle="TableStyleMedium2" defaultPivotStyle="PivotStyleLight16"/>
  <colors>
    <mruColors>
      <color rgb="FF0066FF"/>
      <color rgb="FFCC0099"/>
      <color rgb="FFFF9933"/>
      <color rgb="FFFF3300"/>
      <color rgb="FF00CC66"/>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12</xdr:col>
      <xdr:colOff>46382</xdr:colOff>
      <xdr:row>1269</xdr:row>
      <xdr:rowOff>82826</xdr:rowOff>
    </xdr:from>
    <xdr:ext cx="65" cy="172227"/>
    <xdr:sp macro="" textlink="">
      <xdr:nvSpPr>
        <xdr:cNvPr id="2" name="PoljeZBesedilom 1">
          <a:extLst>
            <a:ext uri="{FF2B5EF4-FFF2-40B4-BE49-F238E27FC236}">
              <a16:creationId xmlns:a16="http://schemas.microsoft.com/office/drawing/2014/main" id="{E5E6E4E1-6F24-4555-A696-C3A2BE917FA7}"/>
            </a:ext>
          </a:extLst>
        </xdr:cNvPr>
        <xdr:cNvSpPr txBox="1"/>
      </xdr:nvSpPr>
      <xdr:spPr>
        <a:xfrm>
          <a:off x="9422295" y="580190113"/>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oneCellAnchor>
    <xdr:from>
      <xdr:col>12</xdr:col>
      <xdr:colOff>240026</xdr:colOff>
      <xdr:row>1270</xdr:row>
      <xdr:rowOff>15867</xdr:rowOff>
    </xdr:from>
    <xdr:ext cx="65" cy="172227"/>
    <xdr:sp macro="" textlink="">
      <xdr:nvSpPr>
        <xdr:cNvPr id="3" name="PoljeZBesedilom 2">
          <a:extLst>
            <a:ext uri="{FF2B5EF4-FFF2-40B4-BE49-F238E27FC236}">
              <a16:creationId xmlns:a16="http://schemas.microsoft.com/office/drawing/2014/main" id="{2EFD041B-99FB-4CAD-8ED4-9AD5DD849358}"/>
            </a:ext>
          </a:extLst>
        </xdr:cNvPr>
        <xdr:cNvSpPr txBox="1"/>
      </xdr:nvSpPr>
      <xdr:spPr>
        <a:xfrm>
          <a:off x="9615939" y="580560476"/>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7"/>
  <sheetViews>
    <sheetView zoomScaleNormal="100" workbookViewId="0">
      <selection activeCell="C14" sqref="C14"/>
    </sheetView>
  </sheetViews>
  <sheetFormatPr defaultRowHeight="14.4"/>
  <cols>
    <col min="2" max="2" width="38.88671875" customWidth="1"/>
    <col min="3" max="3" width="21.6640625" customWidth="1"/>
    <col min="6" max="6" width="8.5546875" customWidth="1"/>
  </cols>
  <sheetData>
    <row r="1" spans="1:6">
      <c r="B1" s="352" t="s">
        <v>13</v>
      </c>
      <c r="C1" s="352"/>
      <c r="D1" s="352"/>
    </row>
    <row r="2" spans="1:6">
      <c r="B2" s="158" t="s">
        <v>2744</v>
      </c>
      <c r="C2" s="129"/>
      <c r="D2" s="130"/>
    </row>
    <row r="3" spans="1:6">
      <c r="B3" s="353" t="s">
        <v>2745</v>
      </c>
      <c r="C3" s="353"/>
      <c r="D3" s="353"/>
    </row>
    <row r="4" spans="1:6">
      <c r="B4" s="353" t="s">
        <v>2747</v>
      </c>
      <c r="C4" s="353"/>
      <c r="D4" s="353"/>
    </row>
    <row r="5" spans="1:6">
      <c r="B5" s="353" t="s">
        <v>2746</v>
      </c>
      <c r="C5" s="353"/>
      <c r="D5" s="353"/>
    </row>
    <row r="7" spans="1:6" ht="24" customHeight="1">
      <c r="A7" s="133"/>
      <c r="B7" s="136" t="s">
        <v>0</v>
      </c>
      <c r="C7" s="134"/>
    </row>
    <row r="8" spans="1:6">
      <c r="A8" s="133"/>
      <c r="B8" s="135"/>
      <c r="C8" s="202"/>
    </row>
    <row r="9" spans="1:6" ht="33" customHeight="1" thickBot="1">
      <c r="A9" s="137" t="s">
        <v>2</v>
      </c>
      <c r="B9" s="138" t="s">
        <v>6</v>
      </c>
      <c r="C9" s="138" t="s">
        <v>10</v>
      </c>
    </row>
    <row r="10" spans="1:6" ht="20.399999999999999">
      <c r="A10" s="139">
        <v>0</v>
      </c>
      <c r="B10" s="140" t="s">
        <v>2743</v>
      </c>
      <c r="C10" s="159">
        <f>'I) Odsek Brezovica - Preserje'!I8</f>
        <v>0</v>
      </c>
      <c r="F10" s="173"/>
    </row>
    <row r="11" spans="1:6">
      <c r="A11" s="141">
        <v>1</v>
      </c>
      <c r="B11" s="131" t="s">
        <v>2027</v>
      </c>
      <c r="C11" s="160">
        <f>'I) Odsek Brezovica - Preserje'!I9</f>
        <v>0</v>
      </c>
    </row>
    <row r="12" spans="1:6">
      <c r="A12" s="141">
        <v>1</v>
      </c>
      <c r="B12" s="131" t="s">
        <v>2075</v>
      </c>
      <c r="C12" s="160">
        <f>'I) Odsek Brezovica - Preserje'!I88</f>
        <v>0</v>
      </c>
    </row>
    <row r="13" spans="1:6">
      <c r="A13" s="147">
        <v>2</v>
      </c>
      <c r="B13" s="132" t="s">
        <v>2202</v>
      </c>
      <c r="C13" s="161">
        <f>'I) Odsek Brezovica - Preserje'!I89</f>
        <v>0</v>
      </c>
    </row>
    <row r="14" spans="1:6">
      <c r="A14" s="147">
        <v>2</v>
      </c>
      <c r="B14" s="132" t="s">
        <v>2206</v>
      </c>
      <c r="C14" s="161">
        <f>'I) Odsek Brezovica - Preserje'!I167</f>
        <v>0</v>
      </c>
    </row>
    <row r="15" spans="1:6">
      <c r="A15" s="147">
        <v>2</v>
      </c>
      <c r="B15" s="132" t="s">
        <v>2209</v>
      </c>
      <c r="C15" s="161">
        <f>'I) Odsek Brezovica - Preserje'!I244</f>
        <v>0</v>
      </c>
    </row>
    <row r="16" spans="1:6">
      <c r="A16" s="147">
        <v>2</v>
      </c>
      <c r="B16" s="132" t="s">
        <v>2214</v>
      </c>
      <c r="C16" s="161">
        <f>'I) Odsek Brezovica - Preserje'!I321</f>
        <v>0</v>
      </c>
    </row>
    <row r="17" spans="1:3" ht="20.399999999999999">
      <c r="A17" s="147">
        <v>2</v>
      </c>
      <c r="B17" s="132" t="s">
        <v>2215</v>
      </c>
      <c r="C17" s="161">
        <f>'I) Odsek Brezovica - Preserje'!I397</f>
        <v>0</v>
      </c>
    </row>
    <row r="18" spans="1:3">
      <c r="A18" s="147">
        <v>2</v>
      </c>
      <c r="B18" s="132" t="s">
        <v>2266</v>
      </c>
      <c r="C18" s="161">
        <f>'I) Odsek Brezovica - Preserje'!I467</f>
        <v>0</v>
      </c>
    </row>
    <row r="19" spans="1:3" s="227" customFormat="1">
      <c r="A19" s="147">
        <f>'I) Odsek Brezovica - Preserje'!A537</f>
        <v>2</v>
      </c>
      <c r="B19" s="132" t="str">
        <f>'I) Odsek Brezovica - Preserje'!E537</f>
        <v>C.9) SANACIJA MOSTU ČEZ LJUBLJANICO</v>
      </c>
      <c r="C19" s="161">
        <f>'I) Odsek Brezovica - Preserje'!I537</f>
        <v>0</v>
      </c>
    </row>
    <row r="20" spans="1:3">
      <c r="A20" s="141">
        <v>1</v>
      </c>
      <c r="B20" s="131" t="s">
        <v>2314</v>
      </c>
      <c r="C20" s="160">
        <f>'I) Odsek Brezovica - Preserje'!I596</f>
        <v>0</v>
      </c>
    </row>
    <row r="21" spans="1:3">
      <c r="A21" s="147">
        <v>2</v>
      </c>
      <c r="B21" s="132" t="s">
        <v>2338</v>
      </c>
      <c r="C21" s="161">
        <f>'I) Odsek Brezovica - Preserje'!I597</f>
        <v>0</v>
      </c>
    </row>
    <row r="22" spans="1:3">
      <c r="A22" s="147">
        <v>2</v>
      </c>
      <c r="B22" s="132" t="s">
        <v>2340</v>
      </c>
      <c r="C22" s="161">
        <f>'I) Odsek Brezovica - Preserje'!I625</f>
        <v>0</v>
      </c>
    </row>
    <row r="23" spans="1:3">
      <c r="A23" s="147">
        <v>2</v>
      </c>
      <c r="B23" s="132" t="s">
        <v>2342</v>
      </c>
      <c r="C23" s="161">
        <f>'I) Odsek Brezovica - Preserje'!I654</f>
        <v>0</v>
      </c>
    </row>
    <row r="24" spans="1:3">
      <c r="A24" s="147">
        <v>2</v>
      </c>
      <c r="B24" s="132" t="s">
        <v>2343</v>
      </c>
      <c r="C24" s="161">
        <f>'I) Odsek Brezovica - Preserje'!I683</f>
        <v>0</v>
      </c>
    </row>
    <row r="25" spans="1:3">
      <c r="A25" s="147">
        <v>2</v>
      </c>
      <c r="B25" s="132" t="s">
        <v>2344</v>
      </c>
      <c r="C25" s="161">
        <f>'I) Odsek Brezovica - Preserje'!I710</f>
        <v>0</v>
      </c>
    </row>
    <row r="26" spans="1:3">
      <c r="A26" s="147">
        <v>2</v>
      </c>
      <c r="B26" s="132" t="s">
        <v>2345</v>
      </c>
      <c r="C26" s="161">
        <f>'I) Odsek Brezovica - Preserje'!I741</f>
        <v>0</v>
      </c>
    </row>
    <row r="27" spans="1:3">
      <c r="A27" s="147">
        <v>2</v>
      </c>
      <c r="B27" s="132" t="s">
        <v>2346</v>
      </c>
      <c r="C27" s="161">
        <f>'I) Odsek Brezovica - Preserje'!I763</f>
        <v>0</v>
      </c>
    </row>
    <row r="28" spans="1:3">
      <c r="A28" s="147">
        <v>2</v>
      </c>
      <c r="B28" s="132" t="s">
        <v>2349</v>
      </c>
      <c r="C28" s="161">
        <f>'I) Odsek Brezovica - Preserje'!I789</f>
        <v>0</v>
      </c>
    </row>
    <row r="29" spans="1:3">
      <c r="A29" s="147">
        <v>2</v>
      </c>
      <c r="B29" s="132" t="s">
        <v>2350</v>
      </c>
      <c r="C29" s="161">
        <f>'I) Odsek Brezovica - Preserje'!I811</f>
        <v>0</v>
      </c>
    </row>
    <row r="30" spans="1:3">
      <c r="A30" s="147">
        <v>2</v>
      </c>
      <c r="B30" s="132" t="s">
        <v>2351</v>
      </c>
      <c r="C30" s="161">
        <f>'I) Odsek Brezovica - Preserje'!I834</f>
        <v>0</v>
      </c>
    </row>
    <row r="31" spans="1:3">
      <c r="A31" s="141">
        <v>1</v>
      </c>
      <c r="B31" s="131" t="s">
        <v>2352</v>
      </c>
      <c r="C31" s="160">
        <f>'I) Odsek Brezovica - Preserje'!I862</f>
        <v>0</v>
      </c>
    </row>
    <row r="32" spans="1:3">
      <c r="A32" s="147">
        <v>2</v>
      </c>
      <c r="B32" s="132" t="s">
        <v>2372</v>
      </c>
      <c r="C32" s="161">
        <f>'I) Odsek Brezovica - Preserje'!I863</f>
        <v>0</v>
      </c>
    </row>
    <row r="33" spans="1:3">
      <c r="A33" s="141">
        <v>1</v>
      </c>
      <c r="B33" s="131" t="s">
        <v>2447</v>
      </c>
      <c r="C33" s="160">
        <f>'I) Odsek Brezovica - Preserje'!I983</f>
        <v>0</v>
      </c>
    </row>
    <row r="34" spans="1:3" ht="20.399999999999999">
      <c r="A34" s="147">
        <v>2</v>
      </c>
      <c r="B34" s="132" t="s">
        <v>2416</v>
      </c>
      <c r="C34" s="161">
        <f>'I) Odsek Brezovica - Preserje'!I984</f>
        <v>0</v>
      </c>
    </row>
    <row r="35" spans="1:3" ht="20.399999999999999">
      <c r="A35" s="147">
        <v>2</v>
      </c>
      <c r="B35" s="132" t="s">
        <v>2446</v>
      </c>
      <c r="C35" s="161">
        <f>'I) Odsek Brezovica - Preserje'!I1110</f>
        <v>0</v>
      </c>
    </row>
    <row r="36" spans="1:3" ht="22.2" customHeight="1">
      <c r="A36" s="147">
        <v>2</v>
      </c>
      <c r="B36" s="132" t="s">
        <v>2462</v>
      </c>
      <c r="C36" s="161">
        <f>'I) Odsek Brezovica - Preserje'!I1177</f>
        <v>0</v>
      </c>
    </row>
    <row r="37" spans="1:3" ht="21" customHeight="1">
      <c r="A37" s="147">
        <v>2</v>
      </c>
      <c r="B37" s="132" t="s">
        <v>2474</v>
      </c>
      <c r="C37" s="161">
        <f>'I) Odsek Brezovica - Preserje'!I1190</f>
        <v>0</v>
      </c>
    </row>
    <row r="38" spans="1:3" ht="20.399999999999999">
      <c r="A38" s="147">
        <v>2</v>
      </c>
      <c r="B38" s="132" t="s">
        <v>2477</v>
      </c>
      <c r="C38" s="161">
        <f>'I) Odsek Brezovica - Preserje'!I1202</f>
        <v>0</v>
      </c>
    </row>
    <row r="39" spans="1:3">
      <c r="A39" s="141">
        <v>1</v>
      </c>
      <c r="B39" s="131" t="s">
        <v>2480</v>
      </c>
      <c r="C39" s="160">
        <f>'I) Odsek Brezovica - Preserje'!I1214</f>
        <v>0</v>
      </c>
    </row>
    <row r="40" spans="1:3">
      <c r="A40" s="147">
        <v>2</v>
      </c>
      <c r="B40" s="132" t="s">
        <v>2481</v>
      </c>
      <c r="C40" s="161">
        <f>'I) Odsek Brezovica - Preserje'!I1215</f>
        <v>0</v>
      </c>
    </row>
    <row r="41" spans="1:3">
      <c r="A41" s="141">
        <v>1</v>
      </c>
      <c r="B41" s="131" t="s">
        <v>2486</v>
      </c>
      <c r="C41" s="160">
        <f>'I) Odsek Brezovica - Preserje'!I1222</f>
        <v>0</v>
      </c>
    </row>
    <row r="42" spans="1:3" ht="20.399999999999999">
      <c r="A42" s="147">
        <v>2</v>
      </c>
      <c r="B42" s="132" t="s">
        <v>2487</v>
      </c>
      <c r="C42" s="161">
        <f>'I) Odsek Brezovica - Preserje'!I1223</f>
        <v>0</v>
      </c>
    </row>
    <row r="43" spans="1:3" ht="20.399999999999999">
      <c r="A43" s="147">
        <v>2</v>
      </c>
      <c r="B43" s="132" t="s">
        <v>2511</v>
      </c>
      <c r="C43" s="161">
        <f>'I) Odsek Brezovica - Preserje'!I1396</f>
        <v>0</v>
      </c>
    </row>
    <row r="44" spans="1:3">
      <c r="A44" s="147">
        <v>2</v>
      </c>
      <c r="B44" s="132" t="s">
        <v>2528</v>
      </c>
      <c r="C44" s="161">
        <f>'I) Odsek Brezovica - Preserje'!I1430</f>
        <v>0</v>
      </c>
    </row>
    <row r="45" spans="1:3" ht="20.399999999999999">
      <c r="A45" s="147">
        <v>2</v>
      </c>
      <c r="B45" s="132" t="s">
        <v>2541</v>
      </c>
      <c r="C45" s="161">
        <f>'I) Odsek Brezovica - Preserje'!I1490</f>
        <v>0</v>
      </c>
    </row>
    <row r="46" spans="1:3" ht="20.399999999999999">
      <c r="A46" s="147">
        <v>2</v>
      </c>
      <c r="B46" s="132" t="s">
        <v>2620</v>
      </c>
      <c r="C46" s="161">
        <f>'I) Odsek Brezovica - Preserje'!I1532</f>
        <v>0</v>
      </c>
    </row>
    <row r="47" spans="1:3" s="227" customFormat="1">
      <c r="A47" s="147">
        <v>2</v>
      </c>
      <c r="B47" s="132" t="s">
        <v>3232</v>
      </c>
      <c r="C47" s="161">
        <f>'I) Odsek Brezovica - Preserje'!I1684</f>
        <v>0</v>
      </c>
    </row>
    <row r="48" spans="1:3">
      <c r="A48" s="147">
        <v>2</v>
      </c>
      <c r="B48" s="132" t="s">
        <v>2643</v>
      </c>
      <c r="C48" s="161">
        <f>'I) Odsek Brezovica - Preserje'!I1719</f>
        <v>0</v>
      </c>
    </row>
    <row r="49" spans="1:3">
      <c r="A49" s="147">
        <v>2</v>
      </c>
      <c r="B49" s="132" t="s">
        <v>2660</v>
      </c>
      <c r="C49" s="161">
        <f>'I) Odsek Brezovica - Preserje'!I1753</f>
        <v>0</v>
      </c>
    </row>
    <row r="50" spans="1:3">
      <c r="A50" s="147">
        <v>2</v>
      </c>
      <c r="B50" s="132" t="s">
        <v>2669</v>
      </c>
      <c r="C50" s="161">
        <f>'I) Odsek Brezovica - Preserje'!I1781</f>
        <v>0</v>
      </c>
    </row>
    <row r="51" spans="1:3">
      <c r="A51" s="147">
        <v>2</v>
      </c>
      <c r="B51" s="132" t="s">
        <v>2688</v>
      </c>
      <c r="C51" s="161">
        <f>'I) Odsek Brezovica - Preserje'!I1836</f>
        <v>0</v>
      </c>
    </row>
    <row r="52" spans="1:3">
      <c r="A52" s="141">
        <v>1</v>
      </c>
      <c r="B52" s="131" t="s">
        <v>2705</v>
      </c>
      <c r="C52" s="160">
        <f>'I) Odsek Brezovica - Preserje'!I1877</f>
        <v>0</v>
      </c>
    </row>
    <row r="53" spans="1:3" ht="20.399999999999999">
      <c r="A53" s="147">
        <v>2</v>
      </c>
      <c r="B53" s="132" t="s">
        <v>2728</v>
      </c>
      <c r="C53" s="161">
        <f>'I) Odsek Brezovica - Preserje'!I1878</f>
        <v>0</v>
      </c>
    </row>
    <row r="54" spans="1:3">
      <c r="A54" s="181">
        <v>1</v>
      </c>
      <c r="B54" s="131" t="s">
        <v>2874</v>
      </c>
      <c r="C54" s="187">
        <f>'I) Odsek Brezovica - Preserje'!I1912</f>
        <v>0</v>
      </c>
    </row>
    <row r="55" spans="1:3">
      <c r="A55" s="213"/>
      <c r="B55" s="201"/>
      <c r="C55" s="214"/>
    </row>
    <row r="56" spans="1:3" ht="39.6">
      <c r="A56" s="203">
        <v>0</v>
      </c>
      <c r="B56" s="204" t="s">
        <v>2878</v>
      </c>
      <c r="C56" s="205"/>
    </row>
    <row r="57" spans="1:3" ht="26.4">
      <c r="A57" s="203">
        <v>0</v>
      </c>
      <c r="B57" s="206" t="s">
        <v>2870</v>
      </c>
      <c r="C57" s="207">
        <f>C52+C41+C39+C33+C31+C20+C12+C11+C54</f>
        <v>0</v>
      </c>
    </row>
    <row r="58" spans="1:3" ht="26.4">
      <c r="A58" s="203">
        <v>0</v>
      </c>
      <c r="B58" s="208" t="s">
        <v>2871</v>
      </c>
      <c r="C58" s="207">
        <f>ROUND(C57*0.1,2)</f>
        <v>0</v>
      </c>
    </row>
    <row r="59" spans="1:3" ht="32.4" customHeight="1">
      <c r="A59" s="203">
        <v>0</v>
      </c>
      <c r="B59" s="209" t="s">
        <v>2875</v>
      </c>
      <c r="C59" s="205">
        <f>SUM(C57:C58)</f>
        <v>0</v>
      </c>
    </row>
    <row r="60" spans="1:3">
      <c r="A60" s="203">
        <v>0</v>
      </c>
      <c r="B60" s="206" t="s">
        <v>2872</v>
      </c>
      <c r="C60" s="207">
        <f>ROUND(C59*0.22,2)</f>
        <v>0</v>
      </c>
    </row>
    <row r="61" spans="1:3">
      <c r="A61" s="212">
        <v>0</v>
      </c>
      <c r="B61" s="209" t="s">
        <v>2873</v>
      </c>
      <c r="C61" s="205">
        <f>SUM(C59:C60)</f>
        <v>0</v>
      </c>
    </row>
    <row r="62" spans="1:3">
      <c r="A62" s="203"/>
      <c r="B62" s="210"/>
      <c r="C62" s="211"/>
    </row>
    <row r="63" spans="1:3" ht="20.399999999999999">
      <c r="A63" s="139">
        <v>0</v>
      </c>
      <c r="B63" s="140" t="s">
        <v>2741</v>
      </c>
      <c r="C63" s="159">
        <f>'II) Odsek Preserje - Borovnica'!I8</f>
        <v>0</v>
      </c>
    </row>
    <row r="64" spans="1:3">
      <c r="A64" s="141">
        <v>1</v>
      </c>
      <c r="B64" s="131" t="s">
        <v>11</v>
      </c>
      <c r="C64" s="160">
        <f>'II) Odsek Preserje - Borovnica'!I9</f>
        <v>0</v>
      </c>
    </row>
    <row r="65" spans="1:3">
      <c r="A65" s="147">
        <v>2</v>
      </c>
      <c r="B65" s="132" t="s">
        <v>12</v>
      </c>
      <c r="C65" s="161">
        <f>'II) Odsek Preserje - Borovnica'!I10</f>
        <v>0</v>
      </c>
    </row>
    <row r="66" spans="1:3">
      <c r="A66" s="147">
        <v>2</v>
      </c>
      <c r="B66" s="132" t="s">
        <v>1328</v>
      </c>
      <c r="C66" s="161">
        <f>'II) Odsek Preserje - Borovnica'!I70</f>
        <v>0</v>
      </c>
    </row>
    <row r="67" spans="1:3">
      <c r="A67" s="141">
        <v>1</v>
      </c>
      <c r="B67" s="131" t="s">
        <v>1331</v>
      </c>
      <c r="C67" s="160">
        <f>'II) Odsek Preserje - Borovnica'!I129</f>
        <v>0</v>
      </c>
    </row>
    <row r="68" spans="1:3">
      <c r="A68" s="147">
        <v>2</v>
      </c>
      <c r="B68" s="132" t="s">
        <v>1352</v>
      </c>
      <c r="C68" s="161">
        <f>'II) Odsek Preserje - Borovnica'!I130</f>
        <v>0</v>
      </c>
    </row>
    <row r="69" spans="1:3">
      <c r="A69" s="147">
        <v>2</v>
      </c>
      <c r="B69" s="132" t="s">
        <v>1417</v>
      </c>
      <c r="C69" s="161">
        <f>'II) Odsek Preserje - Borovnica'!I191</f>
        <v>0</v>
      </c>
    </row>
    <row r="70" spans="1:3">
      <c r="A70" s="147">
        <v>2</v>
      </c>
      <c r="B70" s="132" t="s">
        <v>1458</v>
      </c>
      <c r="C70" s="161">
        <f>'II) Odsek Preserje - Borovnica'!I254</f>
        <v>0</v>
      </c>
    </row>
    <row r="71" spans="1:3">
      <c r="A71" s="147">
        <v>2</v>
      </c>
      <c r="B71" s="132" t="s">
        <v>1465</v>
      </c>
      <c r="C71" s="161">
        <f>'II) Odsek Preserje - Borovnica'!I321</f>
        <v>0</v>
      </c>
    </row>
    <row r="72" spans="1:3">
      <c r="A72" s="147">
        <v>2</v>
      </c>
      <c r="B72" s="132" t="s">
        <v>1520</v>
      </c>
      <c r="C72" s="161">
        <f>'II) Odsek Preserje - Borovnica'!I391</f>
        <v>0</v>
      </c>
    </row>
    <row r="73" spans="1:3">
      <c r="A73" s="147">
        <v>2</v>
      </c>
      <c r="B73" s="132" t="s">
        <v>1533</v>
      </c>
      <c r="C73" s="161">
        <f>'II) Odsek Preserje - Borovnica'!I420</f>
        <v>0</v>
      </c>
    </row>
    <row r="74" spans="1:3">
      <c r="A74" s="147">
        <v>2</v>
      </c>
      <c r="B74" s="132" t="s">
        <v>1567</v>
      </c>
      <c r="C74" s="161">
        <f>'II) Odsek Preserje - Borovnica'!I493</f>
        <v>0</v>
      </c>
    </row>
    <row r="75" spans="1:3">
      <c r="A75" s="147">
        <v>2</v>
      </c>
      <c r="B75" s="132" t="s">
        <v>1601</v>
      </c>
      <c r="C75" s="161">
        <f>'II) Odsek Preserje - Borovnica'!I565</f>
        <v>0</v>
      </c>
    </row>
    <row r="76" spans="1:3">
      <c r="A76" s="141">
        <v>1</v>
      </c>
      <c r="B76" s="131" t="s">
        <v>1600</v>
      </c>
      <c r="C76" s="160">
        <f>'II) Odsek Preserje - Borovnica'!I629</f>
        <v>0</v>
      </c>
    </row>
    <row r="77" spans="1:3">
      <c r="A77" s="147">
        <v>2</v>
      </c>
      <c r="B77" s="132" t="s">
        <v>1636</v>
      </c>
      <c r="C77" s="161">
        <f>'II) Odsek Preserje - Borovnica'!I630</f>
        <v>0</v>
      </c>
    </row>
    <row r="78" spans="1:3">
      <c r="A78" s="147">
        <v>2</v>
      </c>
      <c r="B78" s="132" t="s">
        <v>1654</v>
      </c>
      <c r="C78" s="161">
        <f>'II) Odsek Preserje - Borovnica'!I677</f>
        <v>0</v>
      </c>
    </row>
    <row r="79" spans="1:3">
      <c r="A79" s="147">
        <v>2</v>
      </c>
      <c r="B79" s="132" t="s">
        <v>1655</v>
      </c>
      <c r="C79" s="161">
        <f>'II) Odsek Preserje - Borovnica'!I730</f>
        <v>0</v>
      </c>
    </row>
    <row r="80" spans="1:3">
      <c r="A80" s="147">
        <v>2</v>
      </c>
      <c r="B80" s="132" t="s">
        <v>1656</v>
      </c>
      <c r="C80" s="161">
        <f>'II) Odsek Preserje - Borovnica'!I771</f>
        <v>0</v>
      </c>
    </row>
    <row r="81" spans="1:3">
      <c r="A81" s="147">
        <v>2</v>
      </c>
      <c r="B81" s="132" t="s">
        <v>1657</v>
      </c>
      <c r="C81" s="161">
        <f>'II) Odsek Preserje - Borovnica'!I827</f>
        <v>0</v>
      </c>
    </row>
    <row r="82" spans="1:3">
      <c r="A82" s="147">
        <v>2</v>
      </c>
      <c r="B82" s="132" t="s">
        <v>1658</v>
      </c>
      <c r="C82" s="161">
        <f>'II) Odsek Preserje - Borovnica'!I882</f>
        <v>0</v>
      </c>
    </row>
    <row r="83" spans="1:3">
      <c r="A83" s="147">
        <v>2</v>
      </c>
      <c r="B83" s="132" t="s">
        <v>1659</v>
      </c>
      <c r="C83" s="161">
        <f>'II) Odsek Preserje - Borovnica'!I934</f>
        <v>0</v>
      </c>
    </row>
    <row r="84" spans="1:3">
      <c r="A84" s="147">
        <v>2</v>
      </c>
      <c r="B84" s="132" t="s">
        <v>1660</v>
      </c>
      <c r="C84" s="161">
        <f>'II) Odsek Preserje - Borovnica'!I986</f>
        <v>0</v>
      </c>
    </row>
    <row r="85" spans="1:3">
      <c r="A85" s="141">
        <v>1</v>
      </c>
      <c r="B85" s="131" t="s">
        <v>1652</v>
      </c>
      <c r="C85" s="160">
        <f>'II) Odsek Preserje - Borovnica'!I1019</f>
        <v>0</v>
      </c>
    </row>
    <row r="86" spans="1:3">
      <c r="A86" s="147">
        <v>2</v>
      </c>
      <c r="B86" s="132" t="s">
        <v>1653</v>
      </c>
      <c r="C86" s="161">
        <f>'II) Odsek Preserje - Borovnica'!I1020</f>
        <v>0</v>
      </c>
    </row>
    <row r="87" spans="1:3">
      <c r="A87" s="147">
        <v>2</v>
      </c>
      <c r="B87" s="132" t="s">
        <v>1668</v>
      </c>
      <c r="C87" s="161">
        <f>'II) Odsek Preserje - Borovnica'!I1034</f>
        <v>0</v>
      </c>
    </row>
    <row r="88" spans="1:3">
      <c r="A88" s="147">
        <v>2</v>
      </c>
      <c r="B88" s="132" t="s">
        <v>1732</v>
      </c>
      <c r="C88" s="161">
        <f>'II) Odsek Preserje - Borovnica'!I1084</f>
        <v>0</v>
      </c>
    </row>
    <row r="89" spans="1:3">
      <c r="A89" s="147">
        <v>2</v>
      </c>
      <c r="B89" s="132" t="s">
        <v>1754</v>
      </c>
      <c r="C89" s="161">
        <f>'II) Odsek Preserje - Borovnica'!I1107</f>
        <v>0</v>
      </c>
    </row>
    <row r="90" spans="1:3">
      <c r="A90" s="141">
        <v>1</v>
      </c>
      <c r="B90" s="131" t="s">
        <v>1759</v>
      </c>
      <c r="C90" s="160">
        <f>'II) Odsek Preserje - Borovnica'!I1113</f>
        <v>0</v>
      </c>
    </row>
    <row r="91" spans="1:3">
      <c r="A91" s="147">
        <v>2</v>
      </c>
      <c r="B91" s="132" t="s">
        <v>1831</v>
      </c>
      <c r="C91" s="161">
        <f>'II) Odsek Preserje - Borovnica'!I1114</f>
        <v>0</v>
      </c>
    </row>
    <row r="92" spans="1:3" ht="20.399999999999999">
      <c r="A92" s="147">
        <v>2</v>
      </c>
      <c r="B92" s="132" t="s">
        <v>1883</v>
      </c>
      <c r="C92" s="161">
        <f>'II) Odsek Preserje - Borovnica'!I1280</f>
        <v>0</v>
      </c>
    </row>
    <row r="93" spans="1:3" ht="20.399999999999999">
      <c r="A93" s="147">
        <v>2</v>
      </c>
      <c r="B93" s="132" t="s">
        <v>1948</v>
      </c>
      <c r="C93" s="161">
        <f>'II) Odsek Preserje - Borovnica'!I1345</f>
        <v>0</v>
      </c>
    </row>
    <row r="94" spans="1:3">
      <c r="A94" s="147">
        <v>2</v>
      </c>
      <c r="B94" s="132" t="s">
        <v>1990</v>
      </c>
      <c r="C94" s="161">
        <f>'II) Odsek Preserje - Borovnica'!I1395</f>
        <v>0</v>
      </c>
    </row>
    <row r="95" spans="1:3">
      <c r="A95" s="181">
        <v>1</v>
      </c>
      <c r="B95" s="131" t="s">
        <v>2793</v>
      </c>
      <c r="C95" s="187">
        <f>'II) Odsek Preserje - Borovnica'!I1460</f>
        <v>0</v>
      </c>
    </row>
    <row r="96" spans="1:3">
      <c r="A96" s="215"/>
      <c r="B96" s="201"/>
      <c r="C96" s="216"/>
    </row>
    <row r="97" spans="1:3" ht="39.6">
      <c r="A97" s="203">
        <v>0</v>
      </c>
      <c r="B97" s="204" t="s">
        <v>2876</v>
      </c>
      <c r="C97" s="205"/>
    </row>
    <row r="98" spans="1:3" ht="26.4">
      <c r="A98" s="203">
        <v>0</v>
      </c>
      <c r="B98" s="206" t="s">
        <v>2870</v>
      </c>
      <c r="C98" s="207">
        <f>C64+C67+C76+C85+C90+C95</f>
        <v>0</v>
      </c>
    </row>
    <row r="99" spans="1:3" ht="26.4">
      <c r="A99" s="203">
        <v>0</v>
      </c>
      <c r="B99" s="208" t="s">
        <v>2871</v>
      </c>
      <c r="C99" s="207">
        <f>ROUND(C98*0.1,2)</f>
        <v>0</v>
      </c>
    </row>
    <row r="100" spans="1:3" ht="39.6">
      <c r="A100" s="203">
        <v>0</v>
      </c>
      <c r="B100" s="209" t="s">
        <v>2875</v>
      </c>
      <c r="C100" s="205">
        <f>SUM(C98:C99)</f>
        <v>0</v>
      </c>
    </row>
    <row r="101" spans="1:3">
      <c r="A101" s="203">
        <v>0</v>
      </c>
      <c r="B101" s="206" t="s">
        <v>2872</v>
      </c>
      <c r="C101" s="207">
        <f>ROUND(C100*0.22,2)</f>
        <v>0</v>
      </c>
    </row>
    <row r="102" spans="1:3">
      <c r="A102" s="212">
        <v>0</v>
      </c>
      <c r="B102" s="209" t="s">
        <v>2873</v>
      </c>
      <c r="C102" s="205">
        <f>SUM(C100:C101)</f>
        <v>0</v>
      </c>
    </row>
    <row r="103" spans="1:3">
      <c r="A103" s="215"/>
      <c r="B103" s="201"/>
      <c r="C103" s="216"/>
    </row>
    <row r="104" spans="1:3" ht="20.399999999999999">
      <c r="A104" s="139">
        <v>0</v>
      </c>
      <c r="B104" s="140" t="s">
        <v>2742</v>
      </c>
      <c r="C104" s="159">
        <f>'III) Postaja Borovnica'!I8</f>
        <v>0</v>
      </c>
    </row>
    <row r="105" spans="1:3">
      <c r="A105" s="141">
        <v>1</v>
      </c>
      <c r="B105" s="131" t="s">
        <v>149</v>
      </c>
      <c r="C105" s="160">
        <f>'III) Postaja Borovnica'!I9</f>
        <v>0</v>
      </c>
    </row>
    <row r="106" spans="1:3">
      <c r="A106" s="141">
        <v>1</v>
      </c>
      <c r="B106" s="131" t="s">
        <v>150</v>
      </c>
      <c r="C106" s="160">
        <f>'III) Postaja Borovnica'!I310</f>
        <v>0</v>
      </c>
    </row>
    <row r="107" spans="1:3">
      <c r="A107" s="147">
        <v>2</v>
      </c>
      <c r="B107" s="132" t="s">
        <v>151</v>
      </c>
      <c r="C107" s="161">
        <f>'III) Postaja Borovnica'!I311</f>
        <v>0</v>
      </c>
    </row>
    <row r="108" spans="1:3">
      <c r="A108" s="147">
        <v>2</v>
      </c>
      <c r="B108" s="132" t="s">
        <v>279</v>
      </c>
      <c r="C108" s="161">
        <f>'III) Postaja Borovnica'!I428</f>
        <v>0</v>
      </c>
    </row>
    <row r="109" spans="1:3">
      <c r="A109" s="147">
        <v>2</v>
      </c>
      <c r="B109" s="132" t="s">
        <v>304</v>
      </c>
      <c r="C109" s="161">
        <f>'III) Postaja Borovnica'!I445</f>
        <v>0</v>
      </c>
    </row>
    <row r="110" spans="1:3">
      <c r="A110" s="141">
        <v>1</v>
      </c>
      <c r="B110" s="131" t="s">
        <v>663</v>
      </c>
      <c r="C110" s="160">
        <f>'III) Postaja Borovnica'!I504</f>
        <v>0</v>
      </c>
    </row>
    <row r="111" spans="1:3">
      <c r="A111" s="147">
        <v>2</v>
      </c>
      <c r="B111" s="132" t="s">
        <v>664</v>
      </c>
      <c r="C111" s="161">
        <f>'III) Postaja Borovnica'!I505</f>
        <v>0</v>
      </c>
    </row>
    <row r="112" spans="1:3">
      <c r="A112" s="147">
        <v>2</v>
      </c>
      <c r="B112" s="132" t="s">
        <v>665</v>
      </c>
      <c r="C112" s="161">
        <f>'III) Postaja Borovnica'!I661</f>
        <v>0</v>
      </c>
    </row>
    <row r="113" spans="1:3">
      <c r="A113" s="141">
        <v>1</v>
      </c>
      <c r="B113" s="131" t="s">
        <v>806</v>
      </c>
      <c r="C113" s="160">
        <f>'III) Postaja Borovnica'!I822</f>
        <v>0</v>
      </c>
    </row>
    <row r="114" spans="1:3" ht="20.399999999999999">
      <c r="A114" s="147">
        <v>2</v>
      </c>
      <c r="B114" s="132" t="s">
        <v>807</v>
      </c>
      <c r="C114" s="161">
        <f>'III) Postaja Borovnica'!I823</f>
        <v>0</v>
      </c>
    </row>
    <row r="115" spans="1:3">
      <c r="A115" s="147">
        <v>2</v>
      </c>
      <c r="B115" s="132" t="s">
        <v>992</v>
      </c>
      <c r="C115" s="161">
        <f>'III) Postaja Borovnica'!I1005</f>
        <v>0</v>
      </c>
    </row>
    <row r="116" spans="1:3">
      <c r="A116" s="147">
        <v>2</v>
      </c>
      <c r="B116" s="132" t="s">
        <v>1012</v>
      </c>
      <c r="C116" s="161">
        <f>'III) Postaja Borovnica'!I1043</f>
        <v>0</v>
      </c>
    </row>
    <row r="117" spans="1:3">
      <c r="A117" s="141">
        <v>1</v>
      </c>
      <c r="B117" s="131" t="s">
        <v>2877</v>
      </c>
      <c r="C117" s="160">
        <f>'III) Postaja Borovnica'!I1230</f>
        <v>0</v>
      </c>
    </row>
    <row r="118" spans="1:3">
      <c r="A118" s="147">
        <v>2</v>
      </c>
      <c r="B118" s="132" t="s">
        <v>1228</v>
      </c>
      <c r="C118" s="161">
        <f>'III) Postaja Borovnica'!I1231</f>
        <v>0</v>
      </c>
    </row>
    <row r="119" spans="1:3">
      <c r="A119" s="181">
        <v>1</v>
      </c>
      <c r="B119" s="131" t="s">
        <v>2793</v>
      </c>
      <c r="C119" s="187">
        <f>'III) Postaja Borovnica'!I1270</f>
        <v>0</v>
      </c>
    </row>
    <row r="120" spans="1:3" s="329" customFormat="1">
      <c r="A120" s="181">
        <v>1</v>
      </c>
      <c r="B120" s="131" t="str">
        <f>'III) Postaja Borovnica'!E1278</f>
        <v>H.) KRETNICE (DESIGN AND BUILD)</v>
      </c>
      <c r="C120" s="187">
        <f>'III) Postaja Borovnica'!I1278</f>
        <v>0</v>
      </c>
    </row>
    <row r="122" spans="1:3" ht="39.6">
      <c r="A122" s="203">
        <v>0</v>
      </c>
      <c r="B122" s="204" t="s">
        <v>2879</v>
      </c>
      <c r="C122" s="205"/>
    </row>
    <row r="123" spans="1:3" ht="26.4">
      <c r="A123" s="203">
        <v>0</v>
      </c>
      <c r="B123" s="206" t="s">
        <v>2870</v>
      </c>
      <c r="C123" s="207">
        <f>C105+C106+C110+C113+C117+C119</f>
        <v>0</v>
      </c>
    </row>
    <row r="124" spans="1:3" ht="26.4">
      <c r="A124" s="203">
        <v>0</v>
      </c>
      <c r="B124" s="208" t="s">
        <v>2871</v>
      </c>
      <c r="C124" s="207">
        <f>ROUND(C123*0.1,2)</f>
        <v>0</v>
      </c>
    </row>
    <row r="125" spans="1:3" s="329" customFormat="1" ht="26.4">
      <c r="A125" s="203">
        <v>0</v>
      </c>
      <c r="B125" s="208" t="s">
        <v>3611</v>
      </c>
      <c r="C125" s="337">
        <f>C120</f>
        <v>0</v>
      </c>
    </row>
    <row r="126" spans="1:3" ht="52.8">
      <c r="A126" s="203">
        <v>0</v>
      </c>
      <c r="B126" s="209" t="s">
        <v>3612</v>
      </c>
      <c r="C126" s="205">
        <f>SUM(C123:C125)</f>
        <v>0</v>
      </c>
    </row>
    <row r="127" spans="1:3">
      <c r="A127" s="203">
        <v>0</v>
      </c>
      <c r="B127" s="206" t="s">
        <v>2872</v>
      </c>
      <c r="C127" s="207">
        <f>ROUND(C126*0.22,2)</f>
        <v>0</v>
      </c>
    </row>
    <row r="128" spans="1:3">
      <c r="A128" s="212">
        <v>0</v>
      </c>
      <c r="B128" s="209" t="s">
        <v>2873</v>
      </c>
      <c r="C128" s="205">
        <f>SUM(C126:C127)</f>
        <v>0</v>
      </c>
    </row>
    <row r="130" spans="1:3" ht="15" thickBot="1"/>
    <row r="131" spans="1:3" ht="95.4" thickBot="1">
      <c r="A131" s="203">
        <v>0</v>
      </c>
      <c r="B131" s="217" t="s">
        <v>2880</v>
      </c>
      <c r="C131" s="218"/>
    </row>
    <row r="132" spans="1:3" ht="26.4">
      <c r="A132" s="203">
        <v>0</v>
      </c>
      <c r="B132" s="219" t="s">
        <v>2870</v>
      </c>
      <c r="C132" s="220">
        <f>C123+C98+C57</f>
        <v>0</v>
      </c>
    </row>
    <row r="133" spans="1:3" s="329" customFormat="1" ht="26.4">
      <c r="A133" s="203">
        <v>0</v>
      </c>
      <c r="B133" s="347" t="s">
        <v>3611</v>
      </c>
      <c r="C133" s="348">
        <f>C125</f>
        <v>0</v>
      </c>
    </row>
    <row r="134" spans="1:3" s="329" customFormat="1" ht="26.4">
      <c r="A134" s="203">
        <v>0</v>
      </c>
      <c r="B134" s="347" t="s">
        <v>2871</v>
      </c>
      <c r="C134" s="348">
        <f>C58+C99+C124</f>
        <v>0</v>
      </c>
    </row>
    <row r="135" spans="1:3" ht="52.8">
      <c r="A135" s="203">
        <v>0</v>
      </c>
      <c r="B135" s="223" t="s">
        <v>3612</v>
      </c>
      <c r="C135" s="224">
        <f>SUM(C132:C134)</f>
        <v>0</v>
      </c>
    </row>
    <row r="136" spans="1:3">
      <c r="A136" s="203">
        <v>0</v>
      </c>
      <c r="B136" s="221" t="s">
        <v>2872</v>
      </c>
      <c r="C136" s="222">
        <f>ROUND(C135*0.22,2)</f>
        <v>0</v>
      </c>
    </row>
    <row r="137" spans="1:3" ht="15" thickBot="1">
      <c r="A137" s="203">
        <v>0</v>
      </c>
      <c r="B137" s="225" t="s">
        <v>2873</v>
      </c>
      <c r="C137" s="226">
        <f>SUM(C135:C136)</f>
        <v>0</v>
      </c>
    </row>
  </sheetData>
  <sheetProtection algorithmName="SHA-512" hashValue="jCgu4ELubUvpPmNklwb9oPbLvClKq3w1KKuEqdzpgbj6dPt6c4/M/9zq2jxYl3UzcALvPh2Wlv7j3OCOZBn+rA==" saltValue="KgeDQyXKDkkjvy2uDvXJnA==" spinCount="100000" sheet="1" objects="1" scenarios="1" formatCells="0" formatColumns="0" formatRows="0"/>
  <autoFilter ref="A1:A118" xr:uid="{00000000-0009-0000-0000-000000000000}"/>
  <mergeCells count="4">
    <mergeCell ref="B1:D1"/>
    <mergeCell ref="B3:D3"/>
    <mergeCell ref="B4:D4"/>
    <mergeCell ref="B5:D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929"/>
  <sheetViews>
    <sheetView tabSelected="1" zoomScale="85" zoomScaleNormal="85" workbookViewId="0">
      <pane xSplit="9" ySplit="6" topLeftCell="J22" activePane="bottomRight" state="frozen"/>
      <selection pane="topRight" activeCell="J1" sqref="J1"/>
      <selection pane="bottomLeft" activeCell="A7" sqref="A7"/>
      <selection pane="bottomRight" activeCell="E25" sqref="E25"/>
    </sheetView>
  </sheetViews>
  <sheetFormatPr defaultColWidth="8.88671875" defaultRowHeight="14.4"/>
  <cols>
    <col min="1" max="4" width="8.88671875" style="255"/>
    <col min="5" max="5" width="43.109375" style="255" customWidth="1"/>
    <col min="6" max="7" width="8.88671875" style="255"/>
    <col min="8" max="8" width="11" style="272" customWidth="1"/>
    <col min="9" max="9" width="14.6640625" style="255" customWidth="1"/>
    <col min="10" max="10" width="8.88671875" style="255"/>
    <col min="11" max="11" width="17.109375" style="255" customWidth="1"/>
    <col min="12" max="16384" width="8.88671875" style="255"/>
  </cols>
  <sheetData>
    <row r="1" spans="1:11" ht="26.4" customHeight="1">
      <c r="A1" s="133"/>
      <c r="B1" s="2"/>
      <c r="C1" s="133"/>
      <c r="D1" s="3"/>
      <c r="E1" s="4" t="s">
        <v>13</v>
      </c>
      <c r="F1" s="5"/>
      <c r="G1" s="6"/>
      <c r="H1" s="263"/>
      <c r="I1" s="8"/>
    </row>
    <row r="2" spans="1:11" ht="24" customHeight="1">
      <c r="A2" s="133"/>
      <c r="B2" s="2"/>
      <c r="C2" s="133"/>
      <c r="D2" s="3"/>
      <c r="E2" s="4" t="s">
        <v>2022</v>
      </c>
      <c r="F2" s="5"/>
      <c r="G2" s="6"/>
      <c r="H2" s="263"/>
      <c r="I2" s="134"/>
    </row>
    <row r="3" spans="1:11" ht="7.2" customHeight="1">
      <c r="A3" s="133"/>
      <c r="B3" s="2"/>
      <c r="C3" s="133"/>
      <c r="D3" s="3"/>
      <c r="E3" s="135"/>
      <c r="F3" s="5"/>
      <c r="G3" s="6"/>
      <c r="H3" s="263"/>
      <c r="I3" s="134"/>
    </row>
    <row r="4" spans="1:11" ht="16.2" customHeight="1" thickBot="1">
      <c r="A4" s="133"/>
      <c r="B4" s="2"/>
      <c r="C4" s="133"/>
      <c r="D4" s="3"/>
      <c r="E4" s="136" t="s">
        <v>0</v>
      </c>
      <c r="F4" s="5"/>
      <c r="G4" s="6"/>
      <c r="H4" s="263"/>
      <c r="I4" s="134"/>
    </row>
    <row r="5" spans="1:11" ht="15" thickBot="1">
      <c r="A5" s="133"/>
      <c r="B5" s="2"/>
      <c r="C5" s="133"/>
      <c r="D5" s="3"/>
      <c r="E5" s="135"/>
      <c r="F5" s="354" t="s">
        <v>1</v>
      </c>
      <c r="G5" s="355"/>
      <c r="H5" s="355"/>
      <c r="I5" s="356"/>
    </row>
    <row r="6" spans="1:11" ht="39" customHeight="1" thickBot="1">
      <c r="A6" s="11" t="s">
        <v>2</v>
      </c>
      <c r="B6" s="12" t="s">
        <v>3</v>
      </c>
      <c r="C6" s="137" t="s">
        <v>4</v>
      </c>
      <c r="D6" s="137" t="s">
        <v>5</v>
      </c>
      <c r="E6" s="138" t="s">
        <v>6</v>
      </c>
      <c r="F6" s="15" t="s">
        <v>7</v>
      </c>
      <c r="G6" s="16" t="s">
        <v>8</v>
      </c>
      <c r="H6" s="264" t="s">
        <v>9</v>
      </c>
      <c r="I6" s="17" t="s">
        <v>10</v>
      </c>
    </row>
    <row r="7" spans="1:11">
      <c r="A7" s="133"/>
      <c r="B7" s="2"/>
      <c r="C7" s="133"/>
      <c r="D7" s="3"/>
      <c r="E7" s="135"/>
      <c r="F7" s="5"/>
      <c r="G7" s="177"/>
      <c r="H7" s="263"/>
      <c r="I7" s="18"/>
    </row>
    <row r="8" spans="1:11" ht="21" customHeight="1">
      <c r="A8" s="139">
        <v>0</v>
      </c>
      <c r="B8" s="20" t="str">
        <f>IF(TRIM(H8)&lt;&gt;"",COUNTA($H$8:H8),"")</f>
        <v/>
      </c>
      <c r="C8" s="139"/>
      <c r="D8" s="21"/>
      <c r="E8" s="140" t="s">
        <v>2743</v>
      </c>
      <c r="F8" s="23"/>
      <c r="G8" s="24"/>
      <c r="H8" s="265"/>
      <c r="I8" s="159">
        <f>I9+I88+I596+I862+I983+I1214+I1222+I1877+I1912</f>
        <v>0</v>
      </c>
    </row>
    <row r="9" spans="1:11">
      <c r="A9" s="141">
        <v>1</v>
      </c>
      <c r="B9" s="142" t="str">
        <f>IF(TRIM(H9)&lt;&gt;"",COUNTA($H$8:H9),"")</f>
        <v/>
      </c>
      <c r="C9" s="143"/>
      <c r="D9" s="144"/>
      <c r="E9" s="131" t="s">
        <v>2027</v>
      </c>
      <c r="F9" s="145"/>
      <c r="G9" s="146"/>
      <c r="H9" s="266"/>
      <c r="I9" s="160">
        <f>I10+I15+I40+I58+I72</f>
        <v>0</v>
      </c>
    </row>
    <row r="10" spans="1:11">
      <c r="A10" s="228">
        <v>3</v>
      </c>
      <c r="B10" s="229" t="str">
        <f>IF(TRIM(H10)&lt;&gt;"",COUNTA($H$8:H10),"")</f>
        <v/>
      </c>
      <c r="C10" s="228"/>
      <c r="D10" s="230"/>
      <c r="E10" s="231" t="s">
        <v>2028</v>
      </c>
      <c r="F10" s="232"/>
      <c r="G10" s="233"/>
      <c r="H10" s="267"/>
      <c r="I10" s="234">
        <f>SUM(I11:I14)</f>
        <v>0</v>
      </c>
      <c r="K10" s="351"/>
    </row>
    <row r="11" spans="1:11" s="323" customFormat="1">
      <c r="A11" s="178"/>
      <c r="B11" s="179"/>
      <c r="C11" s="178"/>
      <c r="D11" s="253" t="s">
        <v>1221</v>
      </c>
      <c r="E11" s="333" t="s">
        <v>2029</v>
      </c>
      <c r="F11" s="321" t="s">
        <v>19</v>
      </c>
      <c r="G11" s="320">
        <v>8762</v>
      </c>
      <c r="H11" s="270">
        <v>0</v>
      </c>
      <c r="I11" s="322">
        <f t="shared" ref="I11:I38" si="0">IF(ISNUMBER(G11),ROUND(G11*H11,2),"")</f>
        <v>0</v>
      </c>
      <c r="K11" s="357"/>
    </row>
    <row r="12" spans="1:11" s="323" customFormat="1" ht="46.95" customHeight="1">
      <c r="A12" s="178"/>
      <c r="B12" s="179"/>
      <c r="C12" s="178"/>
      <c r="D12" s="253" t="s">
        <v>1222</v>
      </c>
      <c r="E12" s="333" t="s">
        <v>3228</v>
      </c>
      <c r="F12" s="321" t="s">
        <v>19</v>
      </c>
      <c r="G12" s="320">
        <v>8762</v>
      </c>
      <c r="H12" s="270">
        <v>0</v>
      </c>
      <c r="I12" s="322">
        <f t="shared" si="0"/>
        <v>0</v>
      </c>
      <c r="K12" s="357"/>
    </row>
    <row r="13" spans="1:11" s="256" customFormat="1" ht="42.6" customHeight="1">
      <c r="A13" s="178"/>
      <c r="B13" s="179"/>
      <c r="C13" s="178"/>
      <c r="D13" s="253" t="s">
        <v>1224</v>
      </c>
      <c r="E13" s="250" t="s">
        <v>21</v>
      </c>
      <c r="F13" s="252" t="s">
        <v>29</v>
      </c>
      <c r="G13" s="251">
        <v>20</v>
      </c>
      <c r="H13" s="324">
        <v>0</v>
      </c>
      <c r="I13" s="175">
        <f t="shared" si="0"/>
        <v>0</v>
      </c>
      <c r="K13" s="350"/>
    </row>
    <row r="14" spans="1:11" s="256" customFormat="1" ht="20.399999999999999">
      <c r="A14" s="178"/>
      <c r="B14" s="179"/>
      <c r="C14" s="178"/>
      <c r="D14" s="253" t="s">
        <v>1225</v>
      </c>
      <c r="E14" s="250" t="s">
        <v>3229</v>
      </c>
      <c r="F14" s="252" t="s">
        <v>17</v>
      </c>
      <c r="G14" s="251">
        <v>1</v>
      </c>
      <c r="H14" s="324">
        <v>0</v>
      </c>
      <c r="I14" s="175">
        <f t="shared" si="0"/>
        <v>0</v>
      </c>
      <c r="K14" s="350"/>
    </row>
    <row r="15" spans="1:11">
      <c r="A15" s="228">
        <v>3</v>
      </c>
      <c r="B15" s="229" t="str">
        <f>IF(TRIM(H15)&lt;&gt;"",COUNTA($H$8:H15),"")</f>
        <v/>
      </c>
      <c r="C15" s="228"/>
      <c r="D15" s="230"/>
      <c r="E15" s="231" t="s">
        <v>23</v>
      </c>
      <c r="F15" s="232"/>
      <c r="G15" s="233"/>
      <c r="H15" s="267"/>
      <c r="I15" s="234">
        <f>SUM(I16:I39)</f>
        <v>0</v>
      </c>
      <c r="K15" s="349"/>
    </row>
    <row r="16" spans="1:11">
      <c r="A16" s="48"/>
      <c r="B16" s="49"/>
      <c r="C16" s="48"/>
      <c r="D16" s="50" t="s">
        <v>1220</v>
      </c>
      <c r="E16" s="250" t="s">
        <v>2036</v>
      </c>
      <c r="F16" s="52" t="s">
        <v>29</v>
      </c>
      <c r="G16" s="53">
        <v>360</v>
      </c>
      <c r="H16" s="324">
        <v>0</v>
      </c>
      <c r="I16" s="54">
        <f t="shared" si="0"/>
        <v>0</v>
      </c>
      <c r="K16" s="349"/>
    </row>
    <row r="17" spans="1:11" ht="20.399999999999999">
      <c r="A17" s="48"/>
      <c r="B17" s="49"/>
      <c r="C17" s="48"/>
      <c r="D17" s="50" t="s">
        <v>1221</v>
      </c>
      <c r="E17" s="250" t="s">
        <v>2748</v>
      </c>
      <c r="F17" s="52" t="s">
        <v>29</v>
      </c>
      <c r="G17" s="53">
        <v>4</v>
      </c>
      <c r="H17" s="324">
        <v>0</v>
      </c>
      <c r="I17" s="54">
        <f t="shared" si="0"/>
        <v>0</v>
      </c>
      <c r="K17" s="349"/>
    </row>
    <row r="18" spans="1:11" s="323" customFormat="1" ht="58.95" customHeight="1">
      <c r="A18" s="358"/>
      <c r="B18" s="359"/>
      <c r="C18" s="358"/>
      <c r="D18" s="360" t="s">
        <v>1222</v>
      </c>
      <c r="E18" s="289" t="s">
        <v>2883</v>
      </c>
      <c r="F18" s="321" t="s">
        <v>19</v>
      </c>
      <c r="G18" s="320">
        <v>8520</v>
      </c>
      <c r="H18" s="270">
        <v>0</v>
      </c>
      <c r="I18" s="322">
        <f t="shared" si="0"/>
        <v>0</v>
      </c>
      <c r="K18" s="357"/>
    </row>
    <row r="19" spans="1:11" s="323" customFormat="1" ht="57.6" customHeight="1">
      <c r="A19" s="358"/>
      <c r="B19" s="359"/>
      <c r="C19" s="358"/>
      <c r="D19" s="360" t="s">
        <v>1223</v>
      </c>
      <c r="E19" s="289" t="s">
        <v>2884</v>
      </c>
      <c r="F19" s="321" t="s">
        <v>19</v>
      </c>
      <c r="G19" s="320">
        <v>242</v>
      </c>
      <c r="H19" s="270">
        <v>0</v>
      </c>
      <c r="I19" s="322">
        <f t="shared" si="0"/>
        <v>0</v>
      </c>
      <c r="K19" s="357"/>
    </row>
    <row r="20" spans="1:11" ht="20.399999999999999">
      <c r="A20" s="48"/>
      <c r="B20" s="49"/>
      <c r="C20" s="48"/>
      <c r="D20" s="50" t="s">
        <v>1224</v>
      </c>
      <c r="E20" s="250" t="s">
        <v>2037</v>
      </c>
      <c r="F20" s="52" t="s">
        <v>19</v>
      </c>
      <c r="G20" s="53">
        <v>256</v>
      </c>
      <c r="H20" s="324">
        <v>0</v>
      </c>
      <c r="I20" s="54">
        <f t="shared" si="0"/>
        <v>0</v>
      </c>
      <c r="K20" s="349"/>
    </row>
    <row r="21" spans="1:11" s="323" customFormat="1" ht="166.2" customHeight="1">
      <c r="A21" s="358"/>
      <c r="B21" s="359"/>
      <c r="C21" s="358"/>
      <c r="D21" s="360" t="s">
        <v>1225</v>
      </c>
      <c r="E21" s="289" t="s">
        <v>3613</v>
      </c>
      <c r="F21" s="321" t="s">
        <v>19</v>
      </c>
      <c r="G21" s="320">
        <v>8413.2000000000007</v>
      </c>
      <c r="H21" s="270">
        <v>0</v>
      </c>
      <c r="I21" s="322">
        <f t="shared" si="0"/>
        <v>0</v>
      </c>
      <c r="K21" s="357"/>
    </row>
    <row r="22" spans="1:11" s="256" customFormat="1" ht="141.6" customHeight="1">
      <c r="A22" s="286"/>
      <c r="B22" s="287"/>
      <c r="C22" s="286"/>
      <c r="D22" s="288" t="s">
        <v>1226</v>
      </c>
      <c r="E22" s="289" t="s">
        <v>3560</v>
      </c>
      <c r="F22" s="283" t="s">
        <v>19</v>
      </c>
      <c r="G22" s="251">
        <v>107</v>
      </c>
      <c r="H22" s="324">
        <v>0</v>
      </c>
      <c r="I22" s="285">
        <f t="shared" si="0"/>
        <v>0</v>
      </c>
      <c r="K22" s="350"/>
    </row>
    <row r="23" spans="1:11" s="256" customFormat="1" ht="100.2" customHeight="1">
      <c r="A23" s="286"/>
      <c r="B23" s="287"/>
      <c r="C23" s="286"/>
      <c r="D23" s="288" t="s">
        <v>1227</v>
      </c>
      <c r="E23" s="289" t="s">
        <v>3561</v>
      </c>
      <c r="F23" s="283" t="s">
        <v>19</v>
      </c>
      <c r="G23" s="251">
        <v>241.8</v>
      </c>
      <c r="H23" s="324">
        <v>0</v>
      </c>
      <c r="I23" s="285">
        <f t="shared" si="0"/>
        <v>0</v>
      </c>
      <c r="K23" s="350"/>
    </row>
    <row r="24" spans="1:11" ht="69" customHeight="1">
      <c r="A24" s="55"/>
      <c r="B24" s="56"/>
      <c r="C24" s="55"/>
      <c r="D24" s="57" t="s">
        <v>2035</v>
      </c>
      <c r="E24" s="58" t="s">
        <v>2885</v>
      </c>
      <c r="F24" s="52" t="s">
        <v>19</v>
      </c>
      <c r="G24" s="251">
        <v>108</v>
      </c>
      <c r="H24" s="324">
        <v>0</v>
      </c>
      <c r="I24" s="54">
        <f t="shared" si="0"/>
        <v>0</v>
      </c>
      <c r="K24" s="349"/>
    </row>
    <row r="25" spans="1:11" ht="69.599999999999994" customHeight="1">
      <c r="A25" s="286"/>
      <c r="B25" s="287"/>
      <c r="C25" s="286"/>
      <c r="D25" s="288" t="s">
        <v>2038</v>
      </c>
      <c r="E25" s="289" t="s">
        <v>2885</v>
      </c>
      <c r="F25" s="283" t="s">
        <v>19</v>
      </c>
      <c r="G25" s="251">
        <v>418</v>
      </c>
      <c r="H25" s="324">
        <v>0</v>
      </c>
      <c r="I25" s="285">
        <f t="shared" si="0"/>
        <v>0</v>
      </c>
      <c r="K25" s="349"/>
    </row>
    <row r="26" spans="1:11" s="256" customFormat="1" ht="20.399999999999999">
      <c r="A26" s="178"/>
      <c r="B26" s="179"/>
      <c r="C26" s="178"/>
      <c r="D26" s="253" t="s">
        <v>1274</v>
      </c>
      <c r="E26" s="250" t="s">
        <v>2039</v>
      </c>
      <c r="F26" s="252" t="s">
        <v>19</v>
      </c>
      <c r="G26" s="251">
        <v>400</v>
      </c>
      <c r="H26" s="324">
        <v>0</v>
      </c>
      <c r="I26" s="175">
        <f t="shared" si="0"/>
        <v>0</v>
      </c>
      <c r="K26" s="350"/>
    </row>
    <row r="27" spans="1:11" ht="25.8" customHeight="1">
      <c r="A27" s="55"/>
      <c r="B27" s="56"/>
      <c r="C27" s="55"/>
      <c r="D27" s="57" t="s">
        <v>1278</v>
      </c>
      <c r="E27" s="58" t="s">
        <v>2886</v>
      </c>
      <c r="F27" s="52" t="s">
        <v>29</v>
      </c>
      <c r="G27" s="53">
        <v>158</v>
      </c>
      <c r="H27" s="324">
        <v>0</v>
      </c>
      <c r="I27" s="54">
        <f t="shared" si="0"/>
        <v>0</v>
      </c>
      <c r="K27" s="349"/>
    </row>
    <row r="28" spans="1:11" s="323" customFormat="1">
      <c r="A28" s="178"/>
      <c r="B28" s="179"/>
      <c r="C28" s="178"/>
      <c r="D28" s="253" t="s">
        <v>1280</v>
      </c>
      <c r="E28" s="333" t="s">
        <v>38</v>
      </c>
      <c r="F28" s="321" t="s">
        <v>19</v>
      </c>
      <c r="G28" s="320">
        <v>8762</v>
      </c>
      <c r="H28" s="270">
        <v>0</v>
      </c>
      <c r="I28" s="322">
        <f t="shared" si="0"/>
        <v>0</v>
      </c>
      <c r="K28" s="357"/>
    </row>
    <row r="29" spans="1:11" ht="24" customHeight="1">
      <c r="A29" s="279"/>
      <c r="B29" s="280"/>
      <c r="C29" s="279"/>
      <c r="D29" s="281" t="s">
        <v>1282</v>
      </c>
      <c r="E29" s="282" t="s">
        <v>3562</v>
      </c>
      <c r="F29" s="283" t="s">
        <v>29</v>
      </c>
      <c r="G29" s="284">
        <v>2</v>
      </c>
      <c r="H29" s="324">
        <v>0</v>
      </c>
      <c r="I29" s="285">
        <f t="shared" si="0"/>
        <v>0</v>
      </c>
      <c r="K29" s="349"/>
    </row>
    <row r="30" spans="1:11" ht="46.2" customHeight="1">
      <c r="A30" s="279"/>
      <c r="B30" s="280"/>
      <c r="C30" s="279"/>
      <c r="D30" s="281" t="s">
        <v>1284</v>
      </c>
      <c r="E30" s="282" t="s">
        <v>3563</v>
      </c>
      <c r="F30" s="283" t="s">
        <v>29</v>
      </c>
      <c r="G30" s="284">
        <v>324</v>
      </c>
      <c r="H30" s="324">
        <v>0</v>
      </c>
      <c r="I30" s="285">
        <f t="shared" si="0"/>
        <v>0</v>
      </c>
      <c r="K30" s="349"/>
    </row>
    <row r="31" spans="1:11" ht="20.399999999999999">
      <c r="A31" s="48"/>
      <c r="B31" s="49"/>
      <c r="C31" s="48"/>
      <c r="D31" s="50" t="s">
        <v>1286</v>
      </c>
      <c r="E31" s="250" t="s">
        <v>41</v>
      </c>
      <c r="F31" s="52" t="s">
        <v>29</v>
      </c>
      <c r="G31" s="53">
        <v>8</v>
      </c>
      <c r="H31" s="324">
        <v>0</v>
      </c>
      <c r="I31" s="54">
        <f t="shared" si="0"/>
        <v>0</v>
      </c>
      <c r="K31" s="349"/>
    </row>
    <row r="32" spans="1:11" ht="25.5" customHeight="1">
      <c r="A32" s="48"/>
      <c r="B32" s="49"/>
      <c r="C32" s="48"/>
      <c r="D32" s="50" t="s">
        <v>1288</v>
      </c>
      <c r="E32" s="250" t="s">
        <v>2040</v>
      </c>
      <c r="F32" s="52" t="s">
        <v>29</v>
      </c>
      <c r="G32" s="53">
        <v>148</v>
      </c>
      <c r="H32" s="324">
        <v>0</v>
      </c>
      <c r="I32" s="54">
        <f t="shared" si="0"/>
        <v>0</v>
      </c>
      <c r="K32" s="349"/>
    </row>
    <row r="33" spans="1:11" ht="24.75" customHeight="1">
      <c r="A33" s="48"/>
      <c r="B33" s="49"/>
      <c r="C33" s="48"/>
      <c r="D33" s="50" t="s">
        <v>1290</v>
      </c>
      <c r="E33" s="250" t="s">
        <v>2041</v>
      </c>
      <c r="F33" s="52" t="s">
        <v>29</v>
      </c>
      <c r="G33" s="53">
        <v>4</v>
      </c>
      <c r="H33" s="324">
        <v>0</v>
      </c>
      <c r="I33" s="54">
        <f t="shared" si="0"/>
        <v>0</v>
      </c>
      <c r="K33" s="349"/>
    </row>
    <row r="34" spans="1:11" ht="24.75" customHeight="1">
      <c r="A34" s="48"/>
      <c r="B34" s="49"/>
      <c r="C34" s="48"/>
      <c r="D34" s="50" t="s">
        <v>2042</v>
      </c>
      <c r="E34" s="250" t="s">
        <v>1309</v>
      </c>
      <c r="F34" s="52" t="s">
        <v>29</v>
      </c>
      <c r="G34" s="53">
        <v>8</v>
      </c>
      <c r="H34" s="324">
        <v>0</v>
      </c>
      <c r="I34" s="54">
        <f t="shared" si="0"/>
        <v>0</v>
      </c>
      <c r="K34" s="349"/>
    </row>
    <row r="35" spans="1:11">
      <c r="A35" s="48"/>
      <c r="B35" s="49"/>
      <c r="C35" s="48"/>
      <c r="D35" s="50" t="s">
        <v>1292</v>
      </c>
      <c r="E35" s="250" t="s">
        <v>45</v>
      </c>
      <c r="F35" s="52" t="s">
        <v>29</v>
      </c>
      <c r="G35" s="53">
        <v>36</v>
      </c>
      <c r="H35" s="324">
        <v>0</v>
      </c>
      <c r="I35" s="54">
        <f t="shared" si="0"/>
        <v>0</v>
      </c>
      <c r="K35" s="349"/>
    </row>
    <row r="36" spans="1:11" s="256" customFormat="1" ht="24" customHeight="1">
      <c r="A36" s="178"/>
      <c r="B36" s="179"/>
      <c r="C36" s="178"/>
      <c r="D36" s="253" t="s">
        <v>2044</v>
      </c>
      <c r="E36" s="250" t="s">
        <v>2043</v>
      </c>
      <c r="F36" s="252" t="s">
        <v>29</v>
      </c>
      <c r="G36" s="251">
        <v>2</v>
      </c>
      <c r="H36" s="324">
        <v>0</v>
      </c>
      <c r="I36" s="175">
        <f t="shared" si="0"/>
        <v>0</v>
      </c>
      <c r="K36" s="350"/>
    </row>
    <row r="37" spans="1:11" s="256" customFormat="1" ht="24" customHeight="1">
      <c r="A37" s="178"/>
      <c r="B37" s="179"/>
      <c r="C37" s="178"/>
      <c r="D37" s="253" t="s">
        <v>2046</v>
      </c>
      <c r="E37" s="250" t="s">
        <v>2045</v>
      </c>
      <c r="F37" s="252" t="s">
        <v>29</v>
      </c>
      <c r="G37" s="251">
        <v>2</v>
      </c>
      <c r="H37" s="324">
        <v>0</v>
      </c>
      <c r="I37" s="175">
        <f t="shared" si="0"/>
        <v>0</v>
      </c>
      <c r="K37" s="350"/>
    </row>
    <row r="38" spans="1:11" s="323" customFormat="1">
      <c r="A38" s="178"/>
      <c r="B38" s="179"/>
      <c r="C38" s="178"/>
      <c r="D38" s="253" t="s">
        <v>2047</v>
      </c>
      <c r="E38" s="333" t="s">
        <v>48</v>
      </c>
      <c r="F38" s="321" t="s">
        <v>19</v>
      </c>
      <c r="G38" s="320">
        <v>8762</v>
      </c>
      <c r="H38" s="270">
        <v>0</v>
      </c>
      <c r="I38" s="322">
        <f t="shared" si="0"/>
        <v>0</v>
      </c>
      <c r="K38" s="357"/>
    </row>
    <row r="39" spans="1:11" s="323" customFormat="1" ht="37.5" customHeight="1">
      <c r="A39" s="178"/>
      <c r="B39" s="179"/>
      <c r="C39" s="178"/>
      <c r="D39" s="253" t="s">
        <v>2048</v>
      </c>
      <c r="E39" s="333" t="s">
        <v>2771</v>
      </c>
      <c r="F39" s="321" t="s">
        <v>19</v>
      </c>
      <c r="G39" s="320">
        <v>8762</v>
      </c>
      <c r="H39" s="270">
        <v>0</v>
      </c>
      <c r="I39" s="322">
        <f t="shared" ref="I39:I87" si="1">IF(ISNUMBER(G39),ROUND(G39*H39,2),"")</f>
        <v>0</v>
      </c>
      <c r="K39" s="357"/>
    </row>
    <row r="40" spans="1:11">
      <c r="A40" s="228">
        <v>3</v>
      </c>
      <c r="B40" s="229" t="str">
        <f>IF(TRIM(H40)&lt;&gt;"",COUNTA($H$8:H40),"")</f>
        <v/>
      </c>
      <c r="C40" s="228"/>
      <c r="D40" s="230"/>
      <c r="E40" s="231" t="s">
        <v>2049</v>
      </c>
      <c r="F40" s="232"/>
      <c r="G40" s="233"/>
      <c r="H40" s="267"/>
      <c r="I40" s="234">
        <f>SUM(I41:I57)</f>
        <v>0</v>
      </c>
    </row>
    <row r="41" spans="1:11" ht="36.75" customHeight="1">
      <c r="A41" s="48"/>
      <c r="B41" s="49"/>
      <c r="C41" s="48"/>
      <c r="D41" s="50"/>
      <c r="E41" s="250" t="s">
        <v>2050</v>
      </c>
      <c r="F41" s="52"/>
      <c r="G41" s="53"/>
      <c r="H41" s="324"/>
      <c r="I41" s="54" t="str">
        <f t="shared" si="1"/>
        <v/>
      </c>
    </row>
    <row r="42" spans="1:11">
      <c r="A42" s="48"/>
      <c r="B42" s="49"/>
      <c r="C42" s="48"/>
      <c r="D42" s="50" t="s">
        <v>1220</v>
      </c>
      <c r="E42" s="250" t="s">
        <v>51</v>
      </c>
      <c r="F42" s="52" t="s">
        <v>29</v>
      </c>
      <c r="G42" s="53">
        <v>74</v>
      </c>
      <c r="H42" s="324">
        <v>0</v>
      </c>
      <c r="I42" s="54">
        <f t="shared" si="1"/>
        <v>0</v>
      </c>
    </row>
    <row r="43" spans="1:11" ht="94.5" customHeight="1">
      <c r="A43" s="55"/>
      <c r="B43" s="56"/>
      <c r="C43" s="55"/>
      <c r="D43" s="57" t="s">
        <v>1221</v>
      </c>
      <c r="E43" s="58" t="s">
        <v>2887</v>
      </c>
      <c r="F43" s="52" t="s">
        <v>19</v>
      </c>
      <c r="G43" s="53">
        <v>3560</v>
      </c>
      <c r="H43" s="324">
        <v>0</v>
      </c>
      <c r="I43" s="54">
        <f t="shared" si="1"/>
        <v>0</v>
      </c>
    </row>
    <row r="44" spans="1:11" ht="36.75" customHeight="1">
      <c r="A44" s="286"/>
      <c r="B44" s="287"/>
      <c r="C44" s="286"/>
      <c r="D44" s="288" t="s">
        <v>749</v>
      </c>
      <c r="E44" s="289" t="s">
        <v>2888</v>
      </c>
      <c r="F44" s="334" t="s">
        <v>31</v>
      </c>
      <c r="G44" s="335">
        <v>17080</v>
      </c>
      <c r="H44" s="324">
        <v>0</v>
      </c>
      <c r="I44" s="336">
        <f t="shared" si="1"/>
        <v>0</v>
      </c>
    </row>
    <row r="45" spans="1:11" s="256" customFormat="1" ht="38.25" customHeight="1">
      <c r="A45" s="235"/>
      <c r="B45" s="236"/>
      <c r="C45" s="235"/>
      <c r="D45" s="167" t="s">
        <v>2890</v>
      </c>
      <c r="E45" s="64" t="s">
        <v>2889</v>
      </c>
      <c r="F45" s="252" t="s">
        <v>31</v>
      </c>
      <c r="G45" s="251">
        <v>61040</v>
      </c>
      <c r="H45" s="324">
        <v>0</v>
      </c>
      <c r="I45" s="175">
        <f t="shared" si="1"/>
        <v>0</v>
      </c>
    </row>
    <row r="46" spans="1:11" s="256" customFormat="1" ht="60" customHeight="1">
      <c r="A46" s="235"/>
      <c r="B46" s="236"/>
      <c r="C46" s="235"/>
      <c r="D46" s="167" t="s">
        <v>2891</v>
      </c>
      <c r="E46" s="237" t="s">
        <v>2795</v>
      </c>
      <c r="F46" s="252" t="s">
        <v>59</v>
      </c>
      <c r="G46" s="251">
        <v>580</v>
      </c>
      <c r="H46" s="324">
        <v>0</v>
      </c>
      <c r="I46" s="175">
        <f t="shared" si="1"/>
        <v>0</v>
      </c>
    </row>
    <row r="47" spans="1:11" s="256" customFormat="1" ht="36" customHeight="1">
      <c r="A47" s="178"/>
      <c r="B47" s="179"/>
      <c r="C47" s="178"/>
      <c r="D47" s="253" t="s">
        <v>1223</v>
      </c>
      <c r="E47" s="250" t="s">
        <v>77</v>
      </c>
      <c r="F47" s="252" t="s">
        <v>59</v>
      </c>
      <c r="G47" s="251">
        <v>116000</v>
      </c>
      <c r="H47" s="324">
        <v>0</v>
      </c>
      <c r="I47" s="175">
        <f t="shared" si="1"/>
        <v>0</v>
      </c>
    </row>
    <row r="48" spans="1:11" ht="108.75" customHeight="1">
      <c r="A48" s="178"/>
      <c r="B48" s="179"/>
      <c r="C48" s="178"/>
      <c r="D48" s="253" t="s">
        <v>2893</v>
      </c>
      <c r="E48" s="250" t="s">
        <v>2892</v>
      </c>
      <c r="F48" s="252" t="s">
        <v>19</v>
      </c>
      <c r="G48" s="251">
        <v>11507</v>
      </c>
      <c r="H48" s="324">
        <v>0</v>
      </c>
      <c r="I48" s="175">
        <f t="shared" si="1"/>
        <v>0</v>
      </c>
    </row>
    <row r="49" spans="1:9" s="256" customFormat="1" ht="117.75" customHeight="1">
      <c r="A49" s="235"/>
      <c r="B49" s="236"/>
      <c r="C49" s="235"/>
      <c r="D49" s="167" t="s">
        <v>2894</v>
      </c>
      <c r="E49" s="64" t="s">
        <v>2749</v>
      </c>
      <c r="F49" s="252" t="s">
        <v>59</v>
      </c>
      <c r="G49" s="251">
        <v>11507</v>
      </c>
      <c r="H49" s="324">
        <v>0</v>
      </c>
      <c r="I49" s="175">
        <f t="shared" si="1"/>
        <v>0</v>
      </c>
    </row>
    <row r="50" spans="1:9" s="256" customFormat="1" ht="72.75" customHeight="1">
      <c r="A50" s="235"/>
      <c r="B50" s="236"/>
      <c r="C50" s="235"/>
      <c r="D50" s="167" t="s">
        <v>1225</v>
      </c>
      <c r="E50" s="58" t="s">
        <v>2895</v>
      </c>
      <c r="F50" s="252" t="s">
        <v>59</v>
      </c>
      <c r="G50" s="251">
        <v>50000</v>
      </c>
      <c r="H50" s="324">
        <v>0</v>
      </c>
      <c r="I50" s="175">
        <f t="shared" ref="I50:I51" si="2">IF(ISNUMBER(G50),ROUND(G50*H50,2),"")</f>
        <v>0</v>
      </c>
    </row>
    <row r="51" spans="1:9" s="256" customFormat="1" ht="139.5" customHeight="1">
      <c r="A51" s="235"/>
      <c r="B51" s="236"/>
      <c r="C51" s="235"/>
      <c r="D51" s="167" t="s">
        <v>1226</v>
      </c>
      <c r="E51" s="58" t="s">
        <v>3486</v>
      </c>
      <c r="F51" s="252" t="s">
        <v>59</v>
      </c>
      <c r="G51" s="251">
        <v>2100</v>
      </c>
      <c r="H51" s="324">
        <v>0</v>
      </c>
      <c r="I51" s="175">
        <f t="shared" si="2"/>
        <v>0</v>
      </c>
    </row>
    <row r="52" spans="1:9" s="256" customFormat="1" ht="37.5" customHeight="1">
      <c r="A52" s="178"/>
      <c r="B52" s="179"/>
      <c r="C52" s="178"/>
      <c r="D52" s="253" t="s">
        <v>1250</v>
      </c>
      <c r="E52" s="250" t="s">
        <v>2051</v>
      </c>
      <c r="F52" s="252" t="s">
        <v>31</v>
      </c>
      <c r="G52" s="251">
        <v>320</v>
      </c>
      <c r="H52" s="324">
        <v>0</v>
      </c>
      <c r="I52" s="175">
        <f t="shared" si="1"/>
        <v>0</v>
      </c>
    </row>
    <row r="53" spans="1:9" s="256" customFormat="1" ht="60" customHeight="1">
      <c r="A53" s="178"/>
      <c r="B53" s="179"/>
      <c r="C53" s="178"/>
      <c r="D53" s="253" t="s">
        <v>1252</v>
      </c>
      <c r="E53" s="250" t="s">
        <v>2798</v>
      </c>
      <c r="F53" s="252" t="s">
        <v>31</v>
      </c>
      <c r="G53" s="251">
        <v>31320</v>
      </c>
      <c r="H53" s="324">
        <v>0</v>
      </c>
      <c r="I53" s="175">
        <f t="shared" si="1"/>
        <v>0</v>
      </c>
    </row>
    <row r="54" spans="1:9" ht="69.75" customHeight="1">
      <c r="A54" s="48"/>
      <c r="B54" s="49"/>
      <c r="C54" s="48"/>
      <c r="D54" s="50" t="s">
        <v>2035</v>
      </c>
      <c r="E54" s="250" t="s">
        <v>2797</v>
      </c>
      <c r="F54" s="52" t="s">
        <v>31</v>
      </c>
      <c r="G54" s="53">
        <v>21920</v>
      </c>
      <c r="H54" s="324">
        <v>0</v>
      </c>
      <c r="I54" s="54">
        <f t="shared" si="1"/>
        <v>0</v>
      </c>
    </row>
    <row r="55" spans="1:9" ht="26.25" customHeight="1">
      <c r="A55" s="48"/>
      <c r="B55" s="49"/>
      <c r="C55" s="48"/>
      <c r="D55" s="50" t="s">
        <v>2038</v>
      </c>
      <c r="E55" s="250" t="s">
        <v>79</v>
      </c>
      <c r="F55" s="52" t="s">
        <v>59</v>
      </c>
      <c r="G55" s="53">
        <v>41200</v>
      </c>
      <c r="H55" s="324">
        <v>0</v>
      </c>
      <c r="I55" s="54">
        <f t="shared" si="1"/>
        <v>0</v>
      </c>
    </row>
    <row r="56" spans="1:9">
      <c r="A56" s="48"/>
      <c r="B56" s="49"/>
      <c r="C56" s="48"/>
      <c r="D56" s="50" t="s">
        <v>1274</v>
      </c>
      <c r="E56" s="250" t="s">
        <v>80</v>
      </c>
      <c r="F56" s="52" t="s">
        <v>59</v>
      </c>
      <c r="G56" s="53">
        <v>5690</v>
      </c>
      <c r="H56" s="324">
        <v>0</v>
      </c>
      <c r="I56" s="54">
        <f t="shared" si="1"/>
        <v>0</v>
      </c>
    </row>
    <row r="57" spans="1:9" s="256" customFormat="1" ht="36.75" customHeight="1">
      <c r="A57" s="178"/>
      <c r="B57" s="179"/>
      <c r="C57" s="178"/>
      <c r="D57" s="253" t="s">
        <v>1276</v>
      </c>
      <c r="E57" s="250" t="s">
        <v>2052</v>
      </c>
      <c r="F57" s="252" t="s">
        <v>59</v>
      </c>
      <c r="G57" s="251">
        <v>28000</v>
      </c>
      <c r="H57" s="324">
        <v>0</v>
      </c>
      <c r="I57" s="175">
        <f t="shared" si="1"/>
        <v>0</v>
      </c>
    </row>
    <row r="58" spans="1:9">
      <c r="A58" s="228">
        <v>3</v>
      </c>
      <c r="B58" s="229" t="str">
        <f>IF(TRIM(H58)&lt;&gt;"",COUNTA($H$8:H58),"")</f>
        <v/>
      </c>
      <c r="C58" s="228"/>
      <c r="D58" s="230"/>
      <c r="E58" s="231" t="s">
        <v>2053</v>
      </c>
      <c r="F58" s="232"/>
      <c r="G58" s="233"/>
      <c r="H58" s="267"/>
      <c r="I58" s="234">
        <f>SUM(I59:I71)</f>
        <v>0</v>
      </c>
    </row>
    <row r="59" spans="1:9" ht="36.75" customHeight="1">
      <c r="A59" s="48"/>
      <c r="B59" s="49"/>
      <c r="C59" s="48"/>
      <c r="D59" s="50"/>
      <c r="E59" s="250" t="s">
        <v>2054</v>
      </c>
      <c r="F59" s="52"/>
      <c r="G59" s="53"/>
      <c r="H59" s="324"/>
      <c r="I59" s="54" t="str">
        <f t="shared" si="1"/>
        <v/>
      </c>
    </row>
    <row r="60" spans="1:9" ht="35.25" customHeight="1">
      <c r="A60" s="48"/>
      <c r="B60" s="49"/>
      <c r="C60" s="48"/>
      <c r="D60" s="50" t="s">
        <v>1220</v>
      </c>
      <c r="E60" s="250" t="s">
        <v>2055</v>
      </c>
      <c r="F60" s="52" t="s">
        <v>31</v>
      </c>
      <c r="G60" s="53">
        <v>640</v>
      </c>
      <c r="H60" s="324">
        <v>0</v>
      </c>
      <c r="I60" s="54">
        <f t="shared" si="1"/>
        <v>0</v>
      </c>
    </row>
    <row r="61" spans="1:9" ht="26.25" customHeight="1">
      <c r="A61" s="48"/>
      <c r="B61" s="49"/>
      <c r="C61" s="48"/>
      <c r="D61" s="50" t="s">
        <v>1221</v>
      </c>
      <c r="E61" s="250" t="s">
        <v>2056</v>
      </c>
      <c r="F61" s="52" t="s">
        <v>31</v>
      </c>
      <c r="G61" s="53">
        <v>260</v>
      </c>
      <c r="H61" s="324">
        <v>0</v>
      </c>
      <c r="I61" s="54">
        <f t="shared" si="1"/>
        <v>0</v>
      </c>
    </row>
    <row r="62" spans="1:9" ht="35.25" customHeight="1">
      <c r="A62" s="48"/>
      <c r="B62" s="49"/>
      <c r="C62" s="48"/>
      <c r="D62" s="50" t="s">
        <v>1222</v>
      </c>
      <c r="E62" s="250" t="s">
        <v>2057</v>
      </c>
      <c r="F62" s="52" t="s">
        <v>31</v>
      </c>
      <c r="G62" s="53">
        <v>135</v>
      </c>
      <c r="H62" s="324">
        <v>0</v>
      </c>
      <c r="I62" s="54">
        <f t="shared" si="1"/>
        <v>0</v>
      </c>
    </row>
    <row r="63" spans="1:9" ht="34.5" customHeight="1">
      <c r="A63" s="48"/>
      <c r="B63" s="49"/>
      <c r="C63" s="48"/>
      <c r="D63" s="50" t="s">
        <v>1223</v>
      </c>
      <c r="E63" s="250" t="s">
        <v>2058</v>
      </c>
      <c r="F63" s="52" t="s">
        <v>31</v>
      </c>
      <c r="G63" s="53">
        <v>590</v>
      </c>
      <c r="H63" s="324">
        <v>0</v>
      </c>
      <c r="I63" s="54">
        <f t="shared" si="1"/>
        <v>0</v>
      </c>
    </row>
    <row r="64" spans="1:9" ht="36.75" customHeight="1">
      <c r="A64" s="48"/>
      <c r="B64" s="49"/>
      <c r="C64" s="48"/>
      <c r="D64" s="50" t="s">
        <v>1224</v>
      </c>
      <c r="E64" s="250" t="s">
        <v>2059</v>
      </c>
      <c r="F64" s="52" t="s">
        <v>59</v>
      </c>
      <c r="G64" s="53">
        <v>3922</v>
      </c>
      <c r="H64" s="324">
        <v>0</v>
      </c>
      <c r="I64" s="54">
        <f t="shared" si="1"/>
        <v>0</v>
      </c>
    </row>
    <row r="65" spans="1:9" ht="40.799999999999997">
      <c r="A65" s="48"/>
      <c r="B65" s="49"/>
      <c r="C65" s="48"/>
      <c r="D65" s="50" t="s">
        <v>754</v>
      </c>
      <c r="E65" s="250" t="s">
        <v>2897</v>
      </c>
      <c r="F65" s="52" t="s">
        <v>19</v>
      </c>
      <c r="G65" s="53">
        <v>458</v>
      </c>
      <c r="H65" s="324">
        <v>0</v>
      </c>
      <c r="I65" s="54">
        <f t="shared" si="1"/>
        <v>0</v>
      </c>
    </row>
    <row r="66" spans="1:9" ht="40.799999999999997">
      <c r="A66" s="61"/>
      <c r="B66" s="62"/>
      <c r="C66" s="61"/>
      <c r="D66" s="63" t="s">
        <v>2898</v>
      </c>
      <c r="E66" s="64" t="s">
        <v>2899</v>
      </c>
      <c r="F66" s="52" t="s">
        <v>19</v>
      </c>
      <c r="G66" s="53">
        <v>522.5</v>
      </c>
      <c r="H66" s="324">
        <v>0</v>
      </c>
      <c r="I66" s="54">
        <f t="shared" si="1"/>
        <v>0</v>
      </c>
    </row>
    <row r="67" spans="1:9" s="256" customFormat="1" ht="71.25" customHeight="1">
      <c r="A67" s="61"/>
      <c r="B67" s="62"/>
      <c r="C67" s="61"/>
      <c r="D67" s="63" t="s">
        <v>757</v>
      </c>
      <c r="E67" s="64" t="s">
        <v>2900</v>
      </c>
      <c r="F67" s="52" t="s">
        <v>29</v>
      </c>
      <c r="G67" s="53">
        <v>6</v>
      </c>
      <c r="H67" s="324">
        <v>0</v>
      </c>
      <c r="I67" s="54">
        <f t="shared" si="1"/>
        <v>0</v>
      </c>
    </row>
    <row r="68" spans="1:9" ht="70.5" customHeight="1">
      <c r="A68" s="61"/>
      <c r="B68" s="62"/>
      <c r="C68" s="61"/>
      <c r="D68" s="63" t="s">
        <v>2896</v>
      </c>
      <c r="E68" s="64" t="s">
        <v>2901</v>
      </c>
      <c r="F68" s="52" t="s">
        <v>29</v>
      </c>
      <c r="G68" s="53">
        <v>19</v>
      </c>
      <c r="H68" s="324">
        <v>0</v>
      </c>
      <c r="I68" s="54">
        <f t="shared" si="1"/>
        <v>0</v>
      </c>
    </row>
    <row r="69" spans="1:9" ht="40.799999999999997">
      <c r="A69" s="61"/>
      <c r="B69" s="62"/>
      <c r="C69" s="61"/>
      <c r="D69" s="63" t="s">
        <v>1256</v>
      </c>
      <c r="E69" s="64" t="s">
        <v>2902</v>
      </c>
      <c r="F69" s="52" t="s">
        <v>29</v>
      </c>
      <c r="G69" s="53">
        <v>2</v>
      </c>
      <c r="H69" s="324">
        <v>0</v>
      </c>
      <c r="I69" s="54">
        <f t="shared" si="1"/>
        <v>0</v>
      </c>
    </row>
    <row r="70" spans="1:9" ht="40.799999999999997">
      <c r="A70" s="61"/>
      <c r="B70" s="62"/>
      <c r="C70" s="61"/>
      <c r="D70" s="63" t="s">
        <v>1258</v>
      </c>
      <c r="E70" s="64" t="s">
        <v>2903</v>
      </c>
      <c r="F70" s="52" t="s">
        <v>29</v>
      </c>
      <c r="G70" s="53">
        <v>2</v>
      </c>
      <c r="H70" s="324">
        <v>0</v>
      </c>
      <c r="I70" s="54">
        <f t="shared" si="1"/>
        <v>0</v>
      </c>
    </row>
    <row r="71" spans="1:9" ht="49.5" customHeight="1">
      <c r="A71" s="48"/>
      <c r="B71" s="49"/>
      <c r="C71" s="48"/>
      <c r="D71" s="50" t="s">
        <v>2038</v>
      </c>
      <c r="E71" s="250" t="s">
        <v>2060</v>
      </c>
      <c r="F71" s="52" t="s">
        <v>59</v>
      </c>
      <c r="G71" s="53">
        <v>12</v>
      </c>
      <c r="H71" s="324">
        <v>0</v>
      </c>
      <c r="I71" s="54">
        <f t="shared" si="1"/>
        <v>0</v>
      </c>
    </row>
    <row r="72" spans="1:9" ht="24.75" customHeight="1">
      <c r="A72" s="228">
        <v>3</v>
      </c>
      <c r="B72" s="229" t="str">
        <f>IF(TRIM(H72)&lt;&gt;"",COUNTA($H$8:H72),"")</f>
        <v/>
      </c>
      <c r="C72" s="228"/>
      <c r="D72" s="230"/>
      <c r="E72" s="231" t="s">
        <v>2061</v>
      </c>
      <c r="F72" s="232"/>
      <c r="G72" s="233"/>
      <c r="H72" s="267"/>
      <c r="I72" s="234">
        <f>SUM(I73:I87)</f>
        <v>0</v>
      </c>
    </row>
    <row r="73" spans="1:9" ht="24" customHeight="1">
      <c r="A73" s="48"/>
      <c r="B73" s="49"/>
      <c r="C73" s="48"/>
      <c r="D73" s="50"/>
      <c r="E73" s="250" t="s">
        <v>2062</v>
      </c>
      <c r="F73" s="52"/>
      <c r="G73" s="53"/>
      <c r="H73" s="324"/>
      <c r="I73" s="54" t="str">
        <f t="shared" si="1"/>
        <v/>
      </c>
    </row>
    <row r="74" spans="1:9">
      <c r="A74" s="48"/>
      <c r="B74" s="49"/>
      <c r="C74" s="48"/>
      <c r="D74" s="50" t="s">
        <v>1220</v>
      </c>
      <c r="E74" s="250" t="s">
        <v>2063</v>
      </c>
      <c r="F74" s="52" t="s">
        <v>29</v>
      </c>
      <c r="G74" s="53">
        <v>1</v>
      </c>
      <c r="H74" s="324">
        <v>0</v>
      </c>
      <c r="I74" s="54">
        <f t="shared" si="1"/>
        <v>0</v>
      </c>
    </row>
    <row r="75" spans="1:9" ht="35.25" customHeight="1">
      <c r="A75" s="48"/>
      <c r="B75" s="49"/>
      <c r="C75" s="48"/>
      <c r="D75" s="50" t="s">
        <v>1221</v>
      </c>
      <c r="E75" s="250" t="s">
        <v>2064</v>
      </c>
      <c r="F75" s="52" t="s">
        <v>19</v>
      </c>
      <c r="G75" s="53">
        <v>28.8</v>
      </c>
      <c r="H75" s="324">
        <v>0</v>
      </c>
      <c r="I75" s="54">
        <f t="shared" si="1"/>
        <v>0</v>
      </c>
    </row>
    <row r="76" spans="1:9" ht="36.75" customHeight="1">
      <c r="A76" s="48"/>
      <c r="B76" s="49"/>
      <c r="C76" s="48"/>
      <c r="D76" s="50" t="s">
        <v>1222</v>
      </c>
      <c r="E76" s="250" t="s">
        <v>2065</v>
      </c>
      <c r="F76" s="52" t="s">
        <v>19</v>
      </c>
      <c r="G76" s="53">
        <v>57.6</v>
      </c>
      <c r="H76" s="324">
        <v>0</v>
      </c>
      <c r="I76" s="54">
        <f t="shared" si="1"/>
        <v>0</v>
      </c>
    </row>
    <row r="77" spans="1:9">
      <c r="A77" s="48"/>
      <c r="B77" s="49"/>
      <c r="C77" s="48"/>
      <c r="D77" s="50" t="s">
        <v>1223</v>
      </c>
      <c r="E77" s="250" t="s">
        <v>2066</v>
      </c>
      <c r="F77" s="52" t="s">
        <v>19</v>
      </c>
      <c r="G77" s="53">
        <v>20</v>
      </c>
      <c r="H77" s="324">
        <v>0</v>
      </c>
      <c r="I77" s="54">
        <f t="shared" si="1"/>
        <v>0</v>
      </c>
    </row>
    <row r="78" spans="1:9" ht="25.5" customHeight="1">
      <c r="A78" s="48"/>
      <c r="B78" s="49"/>
      <c r="C78" s="48"/>
      <c r="D78" s="50" t="s">
        <v>1224</v>
      </c>
      <c r="E78" s="250" t="s">
        <v>2067</v>
      </c>
      <c r="F78" s="52" t="s">
        <v>59</v>
      </c>
      <c r="G78" s="53">
        <v>80</v>
      </c>
      <c r="H78" s="324">
        <v>0</v>
      </c>
      <c r="I78" s="54">
        <f t="shared" si="1"/>
        <v>0</v>
      </c>
    </row>
    <row r="79" spans="1:9" ht="24" customHeight="1">
      <c r="A79" s="48"/>
      <c r="B79" s="49"/>
      <c r="C79" s="48"/>
      <c r="D79" s="50" t="s">
        <v>1225</v>
      </c>
      <c r="E79" s="250" t="s">
        <v>2068</v>
      </c>
      <c r="F79" s="52" t="s">
        <v>59</v>
      </c>
      <c r="G79" s="53">
        <v>6</v>
      </c>
      <c r="H79" s="324">
        <v>0</v>
      </c>
      <c r="I79" s="54">
        <f t="shared" si="1"/>
        <v>0</v>
      </c>
    </row>
    <row r="80" spans="1:9" ht="24" customHeight="1">
      <c r="A80" s="48"/>
      <c r="B80" s="49"/>
      <c r="C80" s="48"/>
      <c r="D80" s="50" t="s">
        <v>1226</v>
      </c>
      <c r="E80" s="250" t="s">
        <v>63</v>
      </c>
      <c r="F80" s="52" t="s">
        <v>31</v>
      </c>
      <c r="G80" s="53">
        <v>7</v>
      </c>
      <c r="H80" s="324">
        <v>0</v>
      </c>
      <c r="I80" s="54">
        <f t="shared" si="1"/>
        <v>0</v>
      </c>
    </row>
    <row r="81" spans="1:9" ht="57.75" customHeight="1">
      <c r="A81" s="48"/>
      <c r="B81" s="49"/>
      <c r="C81" s="48"/>
      <c r="D81" s="50" t="s">
        <v>1227</v>
      </c>
      <c r="E81" s="250" t="s">
        <v>2069</v>
      </c>
      <c r="F81" s="52" t="s">
        <v>31</v>
      </c>
      <c r="G81" s="53">
        <v>56</v>
      </c>
      <c r="H81" s="324">
        <v>0</v>
      </c>
      <c r="I81" s="54">
        <f t="shared" si="1"/>
        <v>0</v>
      </c>
    </row>
    <row r="82" spans="1:9" ht="36" customHeight="1">
      <c r="A82" s="48"/>
      <c r="B82" s="49"/>
      <c r="C82" s="48"/>
      <c r="D82" s="50" t="s">
        <v>2035</v>
      </c>
      <c r="E82" s="250" t="s">
        <v>2070</v>
      </c>
      <c r="F82" s="52" t="s">
        <v>31</v>
      </c>
      <c r="G82" s="53">
        <v>1.4</v>
      </c>
      <c r="H82" s="324">
        <v>0</v>
      </c>
      <c r="I82" s="54">
        <f t="shared" si="1"/>
        <v>0</v>
      </c>
    </row>
    <row r="83" spans="1:9" ht="82.5" customHeight="1">
      <c r="A83" s="55"/>
      <c r="B83" s="56"/>
      <c r="C83" s="55"/>
      <c r="D83" s="57" t="s">
        <v>2038</v>
      </c>
      <c r="E83" s="58" t="s">
        <v>2904</v>
      </c>
      <c r="F83" s="52" t="s">
        <v>17</v>
      </c>
      <c r="G83" s="53">
        <v>1</v>
      </c>
      <c r="H83" s="324">
        <v>0</v>
      </c>
      <c r="I83" s="54">
        <f t="shared" si="1"/>
        <v>0</v>
      </c>
    </row>
    <row r="84" spans="1:9" ht="48" customHeight="1">
      <c r="A84" s="48"/>
      <c r="B84" s="49"/>
      <c r="C84" s="48"/>
      <c r="D84" s="50" t="s">
        <v>1274</v>
      </c>
      <c r="E84" s="250" t="s">
        <v>2071</v>
      </c>
      <c r="F84" s="52" t="s">
        <v>31</v>
      </c>
      <c r="G84" s="53">
        <v>23.5</v>
      </c>
      <c r="H84" s="324">
        <v>0</v>
      </c>
      <c r="I84" s="54">
        <f t="shared" si="1"/>
        <v>0</v>
      </c>
    </row>
    <row r="85" spans="1:9" ht="24" customHeight="1">
      <c r="A85" s="48"/>
      <c r="B85" s="49"/>
      <c r="C85" s="48"/>
      <c r="D85" s="50" t="s">
        <v>1276</v>
      </c>
      <c r="E85" s="250" t="s">
        <v>2072</v>
      </c>
      <c r="F85" s="52" t="s">
        <v>59</v>
      </c>
      <c r="G85" s="53">
        <v>78</v>
      </c>
      <c r="H85" s="324">
        <v>0</v>
      </c>
      <c r="I85" s="54">
        <f t="shared" si="1"/>
        <v>0</v>
      </c>
    </row>
    <row r="86" spans="1:9" ht="24.75" customHeight="1">
      <c r="A86" s="48"/>
      <c r="B86" s="49"/>
      <c r="C86" s="48"/>
      <c r="D86" s="50" t="s">
        <v>1278</v>
      </c>
      <c r="E86" s="250" t="s">
        <v>2073</v>
      </c>
      <c r="F86" s="52" t="s">
        <v>59</v>
      </c>
      <c r="G86" s="53">
        <v>78</v>
      </c>
      <c r="H86" s="324">
        <v>0</v>
      </c>
      <c r="I86" s="54">
        <f t="shared" si="1"/>
        <v>0</v>
      </c>
    </row>
    <row r="87" spans="1:9" ht="30.6">
      <c r="A87" s="48"/>
      <c r="B87" s="49"/>
      <c r="C87" s="48"/>
      <c r="D87" s="50" t="s">
        <v>1280</v>
      </c>
      <c r="E87" s="250" t="s">
        <v>2074</v>
      </c>
      <c r="F87" s="52" t="s">
        <v>19</v>
      </c>
      <c r="G87" s="53">
        <v>67.8</v>
      </c>
      <c r="H87" s="324">
        <v>0</v>
      </c>
      <c r="I87" s="54">
        <f t="shared" si="1"/>
        <v>0</v>
      </c>
    </row>
    <row r="88" spans="1:9">
      <c r="A88" s="141">
        <v>1</v>
      </c>
      <c r="B88" s="142" t="str">
        <f>IF(TRIM(H88)&lt;&gt;"",COUNTA($H$8:H88),"")</f>
        <v/>
      </c>
      <c r="C88" s="143"/>
      <c r="D88" s="144"/>
      <c r="E88" s="131" t="s">
        <v>2075</v>
      </c>
      <c r="F88" s="145"/>
      <c r="G88" s="146"/>
      <c r="H88" s="266"/>
      <c r="I88" s="160">
        <f>I89+I167+I244+I321+I397+I467+I537</f>
        <v>0</v>
      </c>
    </row>
    <row r="89" spans="1:9">
      <c r="A89" s="147">
        <v>2</v>
      </c>
      <c r="B89" s="148" t="str">
        <f>IF(TRIM(H89)&lt;&gt;"",COUNTA($H$8:H89),"")</f>
        <v/>
      </c>
      <c r="C89" s="147"/>
      <c r="D89" s="149"/>
      <c r="E89" s="132" t="s">
        <v>2202</v>
      </c>
      <c r="F89" s="150"/>
      <c r="G89" s="151"/>
      <c r="H89" s="268"/>
      <c r="I89" s="161">
        <f>I90+I109+I127</f>
        <v>0</v>
      </c>
    </row>
    <row r="90" spans="1:9">
      <c r="A90" s="228">
        <v>3</v>
      </c>
      <c r="B90" s="229"/>
      <c r="C90" s="228"/>
      <c r="D90" s="230"/>
      <c r="E90" s="231" t="s">
        <v>1332</v>
      </c>
      <c r="F90" s="232"/>
      <c r="G90" s="233"/>
      <c r="H90" s="267"/>
      <c r="I90" s="234">
        <f>I91+I96+I101+I104</f>
        <v>0</v>
      </c>
    </row>
    <row r="91" spans="1:9">
      <c r="A91" s="152">
        <v>4</v>
      </c>
      <c r="B91" s="153"/>
      <c r="C91" s="152"/>
      <c r="D91" s="154"/>
      <c r="E91" s="155" t="s">
        <v>305</v>
      </c>
      <c r="F91" s="156"/>
      <c r="G91" s="157"/>
      <c r="H91" s="269"/>
      <c r="I91" s="162">
        <f>SUM(I92:I95)</f>
        <v>0</v>
      </c>
    </row>
    <row r="92" spans="1:9" ht="36" customHeight="1">
      <c r="A92" s="48"/>
      <c r="B92" s="49"/>
      <c r="C92" s="48"/>
      <c r="D92" s="50" t="s">
        <v>2085</v>
      </c>
      <c r="E92" s="250" t="s">
        <v>2086</v>
      </c>
      <c r="F92" s="52" t="s">
        <v>156</v>
      </c>
      <c r="G92" s="53">
        <v>1</v>
      </c>
      <c r="H92" s="324">
        <v>0</v>
      </c>
      <c r="I92" s="54">
        <f t="shared" ref="I92:I108" si="3">IF(ISNUMBER(G92),ROUND(G92*H92,2),"")</f>
        <v>0</v>
      </c>
    </row>
    <row r="93" spans="1:9" ht="24" customHeight="1">
      <c r="A93" s="48"/>
      <c r="B93" s="49"/>
      <c r="C93" s="48"/>
      <c r="D93" s="50" t="s">
        <v>2087</v>
      </c>
      <c r="E93" s="250" t="s">
        <v>2088</v>
      </c>
      <c r="F93" s="52" t="s">
        <v>156</v>
      </c>
      <c r="G93" s="53">
        <v>4</v>
      </c>
      <c r="H93" s="324">
        <v>0</v>
      </c>
      <c r="I93" s="54">
        <f t="shared" si="3"/>
        <v>0</v>
      </c>
    </row>
    <row r="94" spans="1:9" ht="24" customHeight="1">
      <c r="A94" s="48"/>
      <c r="B94" s="49"/>
      <c r="C94" s="48"/>
      <c r="D94" s="50" t="s">
        <v>2089</v>
      </c>
      <c r="E94" s="250" t="s">
        <v>2090</v>
      </c>
      <c r="F94" s="52" t="s">
        <v>156</v>
      </c>
      <c r="G94" s="53">
        <v>6</v>
      </c>
      <c r="H94" s="324">
        <v>0</v>
      </c>
      <c r="I94" s="54">
        <f t="shared" si="3"/>
        <v>0</v>
      </c>
    </row>
    <row r="95" spans="1:9" ht="25.5" customHeight="1">
      <c r="A95" s="48"/>
      <c r="B95" s="49"/>
      <c r="C95" s="48"/>
      <c r="D95" s="50" t="s">
        <v>2091</v>
      </c>
      <c r="E95" s="250" t="s">
        <v>2092</v>
      </c>
      <c r="F95" s="52" t="s">
        <v>156</v>
      </c>
      <c r="G95" s="53">
        <v>1</v>
      </c>
      <c r="H95" s="324">
        <v>0</v>
      </c>
      <c r="I95" s="54">
        <f t="shared" si="3"/>
        <v>0</v>
      </c>
    </row>
    <row r="96" spans="1:9">
      <c r="A96" s="152">
        <v>4</v>
      </c>
      <c r="B96" s="153"/>
      <c r="C96" s="152"/>
      <c r="D96" s="154"/>
      <c r="E96" s="155" t="s">
        <v>310</v>
      </c>
      <c r="F96" s="156"/>
      <c r="G96" s="157"/>
      <c r="H96" s="269"/>
      <c r="I96" s="162">
        <f>SUM(I97:I100)</f>
        <v>0</v>
      </c>
    </row>
    <row r="97" spans="1:9" ht="93.75" customHeight="1">
      <c r="A97" s="48"/>
      <c r="B97" s="49"/>
      <c r="C97" s="48"/>
      <c r="D97" s="50" t="s">
        <v>2093</v>
      </c>
      <c r="E97" s="250" t="s">
        <v>2094</v>
      </c>
      <c r="F97" s="52" t="s">
        <v>2095</v>
      </c>
      <c r="G97" s="53">
        <v>25</v>
      </c>
      <c r="H97" s="324">
        <v>0</v>
      </c>
      <c r="I97" s="54">
        <f t="shared" si="3"/>
        <v>0</v>
      </c>
    </row>
    <row r="98" spans="1:9" ht="36" customHeight="1">
      <c r="A98" s="48"/>
      <c r="B98" s="49"/>
      <c r="C98" s="48"/>
      <c r="D98" s="50" t="s">
        <v>2096</v>
      </c>
      <c r="E98" s="250" t="s">
        <v>2097</v>
      </c>
      <c r="F98" s="52" t="s">
        <v>169</v>
      </c>
      <c r="G98" s="53">
        <v>69.2</v>
      </c>
      <c r="H98" s="324">
        <v>0</v>
      </c>
      <c r="I98" s="54">
        <f t="shared" si="3"/>
        <v>0</v>
      </c>
    </row>
    <row r="99" spans="1:9" s="256" customFormat="1" ht="59.25" customHeight="1">
      <c r="A99" s="178"/>
      <c r="B99" s="179"/>
      <c r="C99" s="178"/>
      <c r="D99" s="253" t="s">
        <v>2098</v>
      </c>
      <c r="E99" s="250" t="s">
        <v>2099</v>
      </c>
      <c r="F99" s="252" t="s">
        <v>165</v>
      </c>
      <c r="G99" s="251">
        <v>8</v>
      </c>
      <c r="H99" s="324">
        <v>0</v>
      </c>
      <c r="I99" s="175">
        <f t="shared" si="3"/>
        <v>0</v>
      </c>
    </row>
    <row r="100" spans="1:9" ht="71.25" customHeight="1">
      <c r="A100" s="48"/>
      <c r="B100" s="49"/>
      <c r="C100" s="48"/>
      <c r="D100" s="50" t="s">
        <v>2100</v>
      </c>
      <c r="E100" s="250" t="s">
        <v>2203</v>
      </c>
      <c r="F100" s="52" t="s">
        <v>165</v>
      </c>
      <c r="G100" s="53">
        <v>36.4</v>
      </c>
      <c r="H100" s="324">
        <v>0</v>
      </c>
      <c r="I100" s="54">
        <f t="shared" si="3"/>
        <v>0</v>
      </c>
    </row>
    <row r="101" spans="1:9">
      <c r="A101" s="152">
        <v>4</v>
      </c>
      <c r="B101" s="153"/>
      <c r="C101" s="152"/>
      <c r="D101" s="154"/>
      <c r="E101" s="155" t="s">
        <v>159</v>
      </c>
      <c r="F101" s="156"/>
      <c r="G101" s="157"/>
      <c r="H101" s="269"/>
      <c r="I101" s="162">
        <f>SUM(I102:I103)</f>
        <v>0</v>
      </c>
    </row>
    <row r="102" spans="1:9" s="256" customFormat="1" ht="72" customHeight="1">
      <c r="A102" s="178"/>
      <c r="B102" s="179"/>
      <c r="C102" s="178"/>
      <c r="D102" s="253" t="s">
        <v>2101</v>
      </c>
      <c r="E102" s="250" t="s">
        <v>2801</v>
      </c>
      <c r="F102" s="252" t="s">
        <v>169</v>
      </c>
      <c r="G102" s="251">
        <v>4.3</v>
      </c>
      <c r="H102" s="270">
        <v>0</v>
      </c>
      <c r="I102" s="175">
        <f t="shared" si="3"/>
        <v>0</v>
      </c>
    </row>
    <row r="103" spans="1:9" ht="48" customHeight="1">
      <c r="A103" s="48"/>
      <c r="B103" s="49"/>
      <c r="C103" s="48"/>
      <c r="D103" s="50" t="s">
        <v>2102</v>
      </c>
      <c r="E103" s="250" t="s">
        <v>2103</v>
      </c>
      <c r="F103" s="52" t="s">
        <v>169</v>
      </c>
      <c r="G103" s="53">
        <v>100</v>
      </c>
      <c r="H103" s="270">
        <v>0</v>
      </c>
      <c r="I103" s="54">
        <f t="shared" si="3"/>
        <v>0</v>
      </c>
    </row>
    <row r="104" spans="1:9">
      <c r="A104" s="152">
        <v>4</v>
      </c>
      <c r="B104" s="153"/>
      <c r="C104" s="152"/>
      <c r="D104" s="154"/>
      <c r="E104" s="155" t="s">
        <v>2104</v>
      </c>
      <c r="F104" s="156"/>
      <c r="G104" s="157"/>
      <c r="H104" s="269"/>
      <c r="I104" s="162">
        <f>SUM(I105:I108)</f>
        <v>0</v>
      </c>
    </row>
    <row r="105" spans="1:9" s="256" customFormat="1" ht="83.25" customHeight="1">
      <c r="A105" s="178"/>
      <c r="B105" s="179"/>
      <c r="C105" s="178"/>
      <c r="D105" s="253" t="s">
        <v>2105</v>
      </c>
      <c r="E105" s="250" t="s">
        <v>2802</v>
      </c>
      <c r="F105" s="252" t="s">
        <v>59</v>
      </c>
      <c r="G105" s="251">
        <v>20</v>
      </c>
      <c r="H105" s="270">
        <v>0</v>
      </c>
      <c r="I105" s="175">
        <f t="shared" si="3"/>
        <v>0</v>
      </c>
    </row>
    <row r="106" spans="1:9" ht="40.799999999999997">
      <c r="A106" s="48"/>
      <c r="B106" s="49"/>
      <c r="C106" s="48"/>
      <c r="D106" s="50" t="s">
        <v>2107</v>
      </c>
      <c r="E106" s="250" t="s">
        <v>2108</v>
      </c>
      <c r="F106" s="52" t="s">
        <v>169</v>
      </c>
      <c r="G106" s="53">
        <v>32.1</v>
      </c>
      <c r="H106" s="270">
        <v>0</v>
      </c>
      <c r="I106" s="54">
        <f t="shared" si="3"/>
        <v>0</v>
      </c>
    </row>
    <row r="107" spans="1:9" ht="94.5" customHeight="1">
      <c r="A107" s="48"/>
      <c r="B107" s="49"/>
      <c r="C107" s="48"/>
      <c r="D107" s="50" t="s">
        <v>2109</v>
      </c>
      <c r="E107" s="250" t="s">
        <v>2110</v>
      </c>
      <c r="F107" s="52" t="s">
        <v>169</v>
      </c>
      <c r="G107" s="53">
        <v>38.4</v>
      </c>
      <c r="H107" s="270">
        <v>0</v>
      </c>
      <c r="I107" s="54">
        <f t="shared" si="3"/>
        <v>0</v>
      </c>
    </row>
    <row r="108" spans="1:9" s="256" customFormat="1" ht="105.75" customHeight="1">
      <c r="A108" s="178"/>
      <c r="B108" s="179"/>
      <c r="C108" s="178"/>
      <c r="D108" s="253" t="s">
        <v>2111</v>
      </c>
      <c r="E108" s="250" t="s">
        <v>2804</v>
      </c>
      <c r="F108" s="252" t="s">
        <v>169</v>
      </c>
      <c r="G108" s="251">
        <v>40</v>
      </c>
      <c r="H108" s="270">
        <v>0</v>
      </c>
      <c r="I108" s="175">
        <f t="shared" si="3"/>
        <v>0</v>
      </c>
    </row>
    <row r="109" spans="1:9">
      <c r="A109" s="228">
        <v>3</v>
      </c>
      <c r="B109" s="229"/>
      <c r="C109" s="228"/>
      <c r="D109" s="230"/>
      <c r="E109" s="231" t="s">
        <v>1342</v>
      </c>
      <c r="F109" s="232"/>
      <c r="G109" s="233"/>
      <c r="H109" s="267"/>
      <c r="I109" s="234">
        <f>I110+I113+I115+I120+I123+I125</f>
        <v>0</v>
      </c>
    </row>
    <row r="110" spans="1:9">
      <c r="A110" s="152">
        <v>4</v>
      </c>
      <c r="B110" s="153"/>
      <c r="C110" s="152"/>
      <c r="D110" s="154"/>
      <c r="E110" s="155" t="s">
        <v>161</v>
      </c>
      <c r="F110" s="156"/>
      <c r="G110" s="157"/>
      <c r="H110" s="269"/>
      <c r="I110" s="162">
        <f>SUM(I111:I112)</f>
        <v>0</v>
      </c>
    </row>
    <row r="111" spans="1:9" s="256" customFormat="1" ht="36.75" customHeight="1">
      <c r="A111" s="178"/>
      <c r="B111" s="179"/>
      <c r="C111" s="178"/>
      <c r="D111" s="253" t="s">
        <v>2112</v>
      </c>
      <c r="E111" s="250" t="s">
        <v>2113</v>
      </c>
      <c r="F111" s="252" t="s">
        <v>165</v>
      </c>
      <c r="G111" s="251">
        <v>50</v>
      </c>
      <c r="H111" s="270">
        <v>0</v>
      </c>
      <c r="I111" s="175">
        <f t="shared" ref="I111:I126" si="4">IF(ISNUMBER(G111),ROUND(G111*H111,2),"")</f>
        <v>0</v>
      </c>
    </row>
    <row r="112" spans="1:9" s="256" customFormat="1" ht="82.5" customHeight="1">
      <c r="A112" s="178"/>
      <c r="B112" s="179"/>
      <c r="C112" s="178"/>
      <c r="D112" s="253" t="s">
        <v>2114</v>
      </c>
      <c r="E112" s="250" t="s">
        <v>2115</v>
      </c>
      <c r="F112" s="252" t="s">
        <v>165</v>
      </c>
      <c r="G112" s="251">
        <v>135</v>
      </c>
      <c r="H112" s="270">
        <v>0</v>
      </c>
      <c r="I112" s="175">
        <f t="shared" si="4"/>
        <v>0</v>
      </c>
    </row>
    <row r="113" spans="1:9">
      <c r="A113" s="152">
        <v>4</v>
      </c>
      <c r="B113" s="153"/>
      <c r="C113" s="152"/>
      <c r="D113" s="154"/>
      <c r="E113" s="155" t="s">
        <v>167</v>
      </c>
      <c r="F113" s="156"/>
      <c r="G113" s="157"/>
      <c r="H113" s="269"/>
      <c r="I113" s="162">
        <f>I114</f>
        <v>0</v>
      </c>
    </row>
    <row r="114" spans="1:9" ht="25.5" customHeight="1">
      <c r="A114" s="48"/>
      <c r="B114" s="49"/>
      <c r="C114" s="48"/>
      <c r="D114" s="50" t="s">
        <v>2116</v>
      </c>
      <c r="E114" s="250" t="s">
        <v>2117</v>
      </c>
      <c r="F114" s="52" t="s">
        <v>169</v>
      </c>
      <c r="G114" s="53">
        <v>24.6</v>
      </c>
      <c r="H114" s="324">
        <v>0</v>
      </c>
      <c r="I114" s="54">
        <f t="shared" si="4"/>
        <v>0</v>
      </c>
    </row>
    <row r="115" spans="1:9" ht="25.5" customHeight="1">
      <c r="A115" s="152">
        <v>4</v>
      </c>
      <c r="B115" s="153"/>
      <c r="C115" s="152"/>
      <c r="D115" s="154"/>
      <c r="E115" s="155" t="s">
        <v>2118</v>
      </c>
      <c r="F115" s="156"/>
      <c r="G115" s="157"/>
      <c r="H115" s="269"/>
      <c r="I115" s="162">
        <f>SUM(I116:I119)</f>
        <v>0</v>
      </c>
    </row>
    <row r="116" spans="1:9" ht="70.5" customHeight="1">
      <c r="A116" s="48"/>
      <c r="B116" s="49"/>
      <c r="C116" s="48"/>
      <c r="D116" s="50" t="s">
        <v>2119</v>
      </c>
      <c r="E116" s="250" t="s">
        <v>2120</v>
      </c>
      <c r="F116" s="52" t="s">
        <v>165</v>
      </c>
      <c r="G116" s="53">
        <v>5.54</v>
      </c>
      <c r="H116" s="324">
        <v>0</v>
      </c>
      <c r="I116" s="54">
        <f t="shared" si="4"/>
        <v>0</v>
      </c>
    </row>
    <row r="117" spans="1:9" ht="48" customHeight="1">
      <c r="A117" s="48"/>
      <c r="B117" s="49"/>
      <c r="C117" s="48"/>
      <c r="D117" s="50" t="s">
        <v>2123</v>
      </c>
      <c r="E117" s="250" t="s">
        <v>2124</v>
      </c>
      <c r="F117" s="52" t="s">
        <v>169</v>
      </c>
      <c r="G117" s="53">
        <v>43.8</v>
      </c>
      <c r="H117" s="324">
        <v>0</v>
      </c>
      <c r="I117" s="54">
        <f t="shared" si="4"/>
        <v>0</v>
      </c>
    </row>
    <row r="118" spans="1:9" ht="48.75" customHeight="1">
      <c r="A118" s="48"/>
      <c r="B118" s="49"/>
      <c r="C118" s="48"/>
      <c r="D118" s="50" t="s">
        <v>2121</v>
      </c>
      <c r="E118" s="250" t="s">
        <v>2122</v>
      </c>
      <c r="F118" s="52" t="s">
        <v>169</v>
      </c>
      <c r="G118" s="53">
        <v>50.4</v>
      </c>
      <c r="H118" s="324">
        <v>0</v>
      </c>
      <c r="I118" s="54">
        <f t="shared" si="4"/>
        <v>0</v>
      </c>
    </row>
    <row r="119" spans="1:9">
      <c r="A119" s="48"/>
      <c r="B119" s="49"/>
      <c r="C119" s="48"/>
      <c r="D119" s="50" t="s">
        <v>2125</v>
      </c>
      <c r="E119" s="250" t="s">
        <v>1423</v>
      </c>
      <c r="F119" s="52" t="s">
        <v>169</v>
      </c>
      <c r="G119" s="53">
        <v>61.6</v>
      </c>
      <c r="H119" s="324">
        <v>0</v>
      </c>
      <c r="I119" s="54">
        <f t="shared" si="4"/>
        <v>0</v>
      </c>
    </row>
    <row r="120" spans="1:9">
      <c r="A120" s="152">
        <v>4</v>
      </c>
      <c r="B120" s="153"/>
      <c r="C120" s="152"/>
      <c r="D120" s="154"/>
      <c r="E120" s="155" t="s">
        <v>2127</v>
      </c>
      <c r="F120" s="156"/>
      <c r="G120" s="157"/>
      <c r="H120" s="269"/>
      <c r="I120" s="162">
        <f>SUM(I121:I122)</f>
        <v>0</v>
      </c>
    </row>
    <row r="121" spans="1:9" ht="48.75" customHeight="1">
      <c r="A121" s="48"/>
      <c r="B121" s="49"/>
      <c r="C121" s="48"/>
      <c r="D121" s="50" t="s">
        <v>2128</v>
      </c>
      <c r="E121" s="250" t="s">
        <v>2129</v>
      </c>
      <c r="F121" s="52" t="s">
        <v>165</v>
      </c>
      <c r="G121" s="53">
        <v>45.2</v>
      </c>
      <c r="H121" s="324">
        <v>0</v>
      </c>
      <c r="I121" s="54">
        <f t="shared" si="4"/>
        <v>0</v>
      </c>
    </row>
    <row r="122" spans="1:9" ht="25.5" customHeight="1">
      <c r="A122" s="48"/>
      <c r="B122" s="49"/>
      <c r="C122" s="48"/>
      <c r="D122" s="50" t="s">
        <v>2130</v>
      </c>
      <c r="E122" s="250" t="s">
        <v>2131</v>
      </c>
      <c r="F122" s="52" t="s">
        <v>165</v>
      </c>
      <c r="G122" s="53">
        <v>26.95</v>
      </c>
      <c r="H122" s="324">
        <v>0</v>
      </c>
      <c r="I122" s="54">
        <f t="shared" si="4"/>
        <v>0</v>
      </c>
    </row>
    <row r="123" spans="1:9">
      <c r="A123" s="152">
        <v>4</v>
      </c>
      <c r="B123" s="153"/>
      <c r="C123" s="152"/>
      <c r="D123" s="154"/>
      <c r="E123" s="155" t="s">
        <v>2132</v>
      </c>
      <c r="F123" s="156"/>
      <c r="G123" s="157"/>
      <c r="H123" s="269"/>
      <c r="I123" s="162">
        <f>I124</f>
        <v>0</v>
      </c>
    </row>
    <row r="124" spans="1:9" ht="24" customHeight="1">
      <c r="A124" s="48"/>
      <c r="B124" s="49"/>
      <c r="C124" s="48"/>
      <c r="D124" s="50" t="s">
        <v>2133</v>
      </c>
      <c r="E124" s="250" t="s">
        <v>2134</v>
      </c>
      <c r="F124" s="52" t="s">
        <v>169</v>
      </c>
      <c r="G124" s="53">
        <v>100</v>
      </c>
      <c r="H124" s="324">
        <v>0</v>
      </c>
      <c r="I124" s="54">
        <f t="shared" si="4"/>
        <v>0</v>
      </c>
    </row>
    <row r="125" spans="1:9">
      <c r="A125" s="152">
        <v>4</v>
      </c>
      <c r="B125" s="153"/>
      <c r="C125" s="152"/>
      <c r="D125" s="154"/>
      <c r="E125" s="155" t="s">
        <v>2135</v>
      </c>
      <c r="F125" s="156"/>
      <c r="G125" s="157"/>
      <c r="H125" s="269"/>
      <c r="I125" s="162">
        <f>I126</f>
        <v>0</v>
      </c>
    </row>
    <row r="126" spans="1:9" ht="20.399999999999999">
      <c r="A126" s="48"/>
      <c r="B126" s="49"/>
      <c r="C126" s="48"/>
      <c r="D126" s="50" t="s">
        <v>2136</v>
      </c>
      <c r="E126" s="250" t="s">
        <v>2137</v>
      </c>
      <c r="F126" s="52" t="s">
        <v>2095</v>
      </c>
      <c r="G126" s="53">
        <v>60</v>
      </c>
      <c r="H126" s="324">
        <v>0</v>
      </c>
      <c r="I126" s="54">
        <f t="shared" si="4"/>
        <v>0</v>
      </c>
    </row>
    <row r="127" spans="1:9">
      <c r="A127" s="228">
        <v>3</v>
      </c>
      <c r="B127" s="229"/>
      <c r="C127" s="228"/>
      <c r="D127" s="230"/>
      <c r="E127" s="231" t="s">
        <v>1529</v>
      </c>
      <c r="F127" s="232"/>
      <c r="G127" s="233"/>
      <c r="H127" s="267"/>
      <c r="I127" s="234">
        <f>I128+I135+I140+I146+I149+I155+I157+I162</f>
        <v>0</v>
      </c>
    </row>
    <row r="128" spans="1:9">
      <c r="A128" s="152">
        <v>4</v>
      </c>
      <c r="B128" s="153"/>
      <c r="C128" s="152"/>
      <c r="D128" s="154"/>
      <c r="E128" s="155" t="s">
        <v>1373</v>
      </c>
      <c r="F128" s="156"/>
      <c r="G128" s="157"/>
      <c r="H128" s="269"/>
      <c r="I128" s="162">
        <f>SUM(I129:I134)</f>
        <v>0</v>
      </c>
    </row>
    <row r="129" spans="1:9" ht="48" customHeight="1">
      <c r="A129" s="48"/>
      <c r="B129" s="49"/>
      <c r="C129" s="48"/>
      <c r="D129" s="50" t="s">
        <v>2138</v>
      </c>
      <c r="E129" s="250" t="s">
        <v>2139</v>
      </c>
      <c r="F129" s="52" t="s">
        <v>156</v>
      </c>
      <c r="G129" s="53">
        <v>1</v>
      </c>
      <c r="H129" s="324">
        <v>0</v>
      </c>
      <c r="I129" s="54">
        <f t="shared" ref="I129:I166" si="5">IF(ISNUMBER(G129),ROUND(G129*H129,2),"")</f>
        <v>0</v>
      </c>
    </row>
    <row r="130" spans="1:9" ht="46.5" customHeight="1">
      <c r="A130" s="48"/>
      <c r="B130" s="49"/>
      <c r="C130" s="48"/>
      <c r="D130" s="50" t="s">
        <v>2140</v>
      </c>
      <c r="E130" s="250" t="s">
        <v>2141</v>
      </c>
      <c r="F130" s="52" t="s">
        <v>169</v>
      </c>
      <c r="G130" s="53">
        <v>13.1</v>
      </c>
      <c r="H130" s="324">
        <v>0</v>
      </c>
      <c r="I130" s="54">
        <f t="shared" si="5"/>
        <v>0</v>
      </c>
    </row>
    <row r="131" spans="1:9" ht="69" customHeight="1">
      <c r="A131" s="48"/>
      <c r="B131" s="49"/>
      <c r="C131" s="48"/>
      <c r="D131" s="50" t="s">
        <v>2142</v>
      </c>
      <c r="E131" s="250" t="s">
        <v>2204</v>
      </c>
      <c r="F131" s="52" t="s">
        <v>169</v>
      </c>
      <c r="G131" s="53">
        <v>64.3</v>
      </c>
      <c r="H131" s="324">
        <v>0</v>
      </c>
      <c r="I131" s="54">
        <f t="shared" si="5"/>
        <v>0</v>
      </c>
    </row>
    <row r="132" spans="1:9" ht="69" customHeight="1">
      <c r="A132" s="48"/>
      <c r="B132" s="49"/>
      <c r="C132" s="48"/>
      <c r="D132" s="50" t="s">
        <v>2144</v>
      </c>
      <c r="E132" s="250" t="s">
        <v>2145</v>
      </c>
      <c r="F132" s="52" t="s">
        <v>169</v>
      </c>
      <c r="G132" s="53">
        <v>63.1</v>
      </c>
      <c r="H132" s="324">
        <v>0</v>
      </c>
      <c r="I132" s="54">
        <f t="shared" si="5"/>
        <v>0</v>
      </c>
    </row>
    <row r="133" spans="1:9" ht="48" customHeight="1">
      <c r="A133" s="48"/>
      <c r="B133" s="49"/>
      <c r="C133" s="48"/>
      <c r="D133" s="50" t="s">
        <v>2146</v>
      </c>
      <c r="E133" s="250" t="s">
        <v>2147</v>
      </c>
      <c r="F133" s="52" t="s">
        <v>169</v>
      </c>
      <c r="G133" s="53">
        <v>19.3</v>
      </c>
      <c r="H133" s="324">
        <v>0</v>
      </c>
      <c r="I133" s="54">
        <f t="shared" si="5"/>
        <v>0</v>
      </c>
    </row>
    <row r="134" spans="1:9" ht="60" customHeight="1">
      <c r="A134" s="48"/>
      <c r="B134" s="49"/>
      <c r="C134" s="48"/>
      <c r="D134" s="50" t="s">
        <v>2148</v>
      </c>
      <c r="E134" s="250" t="s">
        <v>2149</v>
      </c>
      <c r="F134" s="52" t="s">
        <v>169</v>
      </c>
      <c r="G134" s="53">
        <v>16.3</v>
      </c>
      <c r="H134" s="324">
        <v>0</v>
      </c>
      <c r="I134" s="54">
        <f t="shared" si="5"/>
        <v>0</v>
      </c>
    </row>
    <row r="135" spans="1:9">
      <c r="A135" s="152">
        <v>4</v>
      </c>
      <c r="B135" s="153"/>
      <c r="C135" s="152"/>
      <c r="D135" s="154"/>
      <c r="E135" s="155" t="s">
        <v>1436</v>
      </c>
      <c r="F135" s="156"/>
      <c r="G135" s="157"/>
      <c r="H135" s="269"/>
      <c r="I135" s="162">
        <f>SUM(I136:I139)</f>
        <v>0</v>
      </c>
    </row>
    <row r="136" spans="1:9" s="256" customFormat="1" ht="60" customHeight="1">
      <c r="A136" s="178"/>
      <c r="B136" s="179"/>
      <c r="C136" s="178"/>
      <c r="D136" s="253" t="s">
        <v>2150</v>
      </c>
      <c r="E136" s="250" t="s">
        <v>2805</v>
      </c>
      <c r="F136" s="252" t="s">
        <v>156</v>
      </c>
      <c r="G136" s="251">
        <v>1</v>
      </c>
      <c r="H136" s="270">
        <v>0</v>
      </c>
      <c r="I136" s="175">
        <f t="shared" si="5"/>
        <v>0</v>
      </c>
    </row>
    <row r="137" spans="1:9" ht="36.75" customHeight="1">
      <c r="A137" s="48"/>
      <c r="B137" s="49"/>
      <c r="C137" s="48"/>
      <c r="D137" s="50" t="s">
        <v>2151</v>
      </c>
      <c r="E137" s="250" t="s">
        <v>2152</v>
      </c>
      <c r="F137" s="52" t="s">
        <v>156</v>
      </c>
      <c r="G137" s="53">
        <v>66</v>
      </c>
      <c r="H137" s="270">
        <v>0</v>
      </c>
      <c r="I137" s="54">
        <f t="shared" si="5"/>
        <v>0</v>
      </c>
    </row>
    <row r="138" spans="1:9" ht="59.25" customHeight="1">
      <c r="A138" s="48"/>
      <c r="B138" s="49"/>
      <c r="C138" s="48"/>
      <c r="D138" s="50" t="s">
        <v>2153</v>
      </c>
      <c r="E138" s="250" t="s">
        <v>2154</v>
      </c>
      <c r="F138" s="52" t="s">
        <v>222</v>
      </c>
      <c r="G138" s="53">
        <v>4187</v>
      </c>
      <c r="H138" s="270">
        <v>0</v>
      </c>
      <c r="I138" s="54">
        <f t="shared" si="5"/>
        <v>0</v>
      </c>
    </row>
    <row r="139" spans="1:9" ht="59.25" customHeight="1">
      <c r="A139" s="48"/>
      <c r="B139" s="49"/>
      <c r="C139" s="48"/>
      <c r="D139" s="50" t="s">
        <v>2155</v>
      </c>
      <c r="E139" s="250" t="s">
        <v>2156</v>
      </c>
      <c r="F139" s="52" t="s">
        <v>222</v>
      </c>
      <c r="G139" s="53">
        <v>2473</v>
      </c>
      <c r="H139" s="270">
        <v>0</v>
      </c>
      <c r="I139" s="54">
        <f t="shared" si="5"/>
        <v>0</v>
      </c>
    </row>
    <row r="140" spans="1:9">
      <c r="A140" s="152">
        <v>4</v>
      </c>
      <c r="B140" s="153"/>
      <c r="C140" s="152"/>
      <c r="D140" s="154"/>
      <c r="E140" s="155" t="s">
        <v>1439</v>
      </c>
      <c r="F140" s="156"/>
      <c r="G140" s="157"/>
      <c r="H140" s="269"/>
      <c r="I140" s="162">
        <f>SUM(I141:I145)</f>
        <v>0</v>
      </c>
    </row>
    <row r="141" spans="1:9" ht="36.75" customHeight="1">
      <c r="A141" s="48"/>
      <c r="B141" s="49"/>
      <c r="C141" s="48"/>
      <c r="D141" s="50" t="s">
        <v>2157</v>
      </c>
      <c r="E141" s="250" t="s">
        <v>2158</v>
      </c>
      <c r="F141" s="52" t="s">
        <v>165</v>
      </c>
      <c r="G141" s="53">
        <v>2.5</v>
      </c>
      <c r="H141" s="324">
        <v>0</v>
      </c>
      <c r="I141" s="54">
        <f t="shared" si="5"/>
        <v>0</v>
      </c>
    </row>
    <row r="142" spans="1:9" ht="48.75" customHeight="1">
      <c r="A142" s="48"/>
      <c r="B142" s="49"/>
      <c r="C142" s="48"/>
      <c r="D142" s="50" t="s">
        <v>2159</v>
      </c>
      <c r="E142" s="250" t="s">
        <v>2160</v>
      </c>
      <c r="F142" s="52" t="s">
        <v>165</v>
      </c>
      <c r="G142" s="53">
        <v>7.4</v>
      </c>
      <c r="H142" s="324">
        <v>0</v>
      </c>
      <c r="I142" s="54">
        <f t="shared" si="5"/>
        <v>0</v>
      </c>
    </row>
    <row r="143" spans="1:9" ht="48.75" customHeight="1">
      <c r="A143" s="48"/>
      <c r="B143" s="49"/>
      <c r="C143" s="48"/>
      <c r="D143" s="50" t="s">
        <v>2161</v>
      </c>
      <c r="E143" s="250" t="s">
        <v>2162</v>
      </c>
      <c r="F143" s="52" t="s">
        <v>165</v>
      </c>
      <c r="G143" s="53">
        <v>26.2</v>
      </c>
      <c r="H143" s="324">
        <v>0</v>
      </c>
      <c r="I143" s="54">
        <f t="shared" si="5"/>
        <v>0</v>
      </c>
    </row>
    <row r="144" spans="1:9" ht="35.25" customHeight="1">
      <c r="A144" s="48"/>
      <c r="B144" s="49"/>
      <c r="C144" s="48"/>
      <c r="D144" s="50" t="s">
        <v>2163</v>
      </c>
      <c r="E144" s="250" t="s">
        <v>2164</v>
      </c>
      <c r="F144" s="52" t="s">
        <v>165</v>
      </c>
      <c r="G144" s="53">
        <v>11.5</v>
      </c>
      <c r="H144" s="324">
        <v>0</v>
      </c>
      <c r="I144" s="54">
        <f t="shared" si="5"/>
        <v>0</v>
      </c>
    </row>
    <row r="145" spans="1:9" ht="57.75" customHeight="1">
      <c r="A145" s="48"/>
      <c r="B145" s="49"/>
      <c r="C145" s="48"/>
      <c r="D145" s="50" t="s">
        <v>2165</v>
      </c>
      <c r="E145" s="250" t="s">
        <v>2166</v>
      </c>
      <c r="F145" s="52" t="s">
        <v>165</v>
      </c>
      <c r="G145" s="53">
        <v>3.5</v>
      </c>
      <c r="H145" s="324">
        <v>0</v>
      </c>
      <c r="I145" s="54">
        <f t="shared" si="5"/>
        <v>0</v>
      </c>
    </row>
    <row r="146" spans="1:9">
      <c r="A146" s="152">
        <v>4</v>
      </c>
      <c r="B146" s="153"/>
      <c r="C146" s="152"/>
      <c r="D146" s="154"/>
      <c r="E146" s="155" t="s">
        <v>2167</v>
      </c>
      <c r="F146" s="156"/>
      <c r="G146" s="157"/>
      <c r="H146" s="269"/>
      <c r="I146" s="162">
        <f>SUM(I147:I148)</f>
        <v>0</v>
      </c>
    </row>
    <row r="147" spans="1:9" ht="83.25" customHeight="1">
      <c r="A147" s="48"/>
      <c r="B147" s="49"/>
      <c r="C147" s="48"/>
      <c r="D147" s="50" t="s">
        <v>2168</v>
      </c>
      <c r="E147" s="250" t="s">
        <v>2169</v>
      </c>
      <c r="F147" s="52" t="s">
        <v>169</v>
      </c>
      <c r="G147" s="53">
        <v>69.2</v>
      </c>
      <c r="H147" s="324">
        <v>0</v>
      </c>
      <c r="I147" s="54">
        <f t="shared" si="5"/>
        <v>0</v>
      </c>
    </row>
    <row r="148" spans="1:9" ht="37.5" customHeight="1">
      <c r="A148" s="48"/>
      <c r="B148" s="49"/>
      <c r="C148" s="48"/>
      <c r="D148" s="50" t="s">
        <v>2170</v>
      </c>
      <c r="E148" s="250" t="s">
        <v>2171</v>
      </c>
      <c r="F148" s="52" t="s">
        <v>169</v>
      </c>
      <c r="G148" s="53">
        <v>8.8000000000000007</v>
      </c>
      <c r="H148" s="324">
        <v>0</v>
      </c>
      <c r="I148" s="54">
        <f t="shared" si="5"/>
        <v>0</v>
      </c>
    </row>
    <row r="149" spans="1:9">
      <c r="A149" s="152">
        <v>4</v>
      </c>
      <c r="B149" s="153"/>
      <c r="C149" s="152"/>
      <c r="D149" s="154"/>
      <c r="E149" s="155" t="s">
        <v>1394</v>
      </c>
      <c r="F149" s="156"/>
      <c r="G149" s="157"/>
      <c r="H149" s="269"/>
      <c r="I149" s="162">
        <f>SUM(I150:I154)</f>
        <v>0</v>
      </c>
    </row>
    <row r="150" spans="1:9" s="256" customFormat="1" ht="61.2">
      <c r="A150" s="178"/>
      <c r="B150" s="179"/>
      <c r="C150" s="178"/>
      <c r="D150" s="253" t="s">
        <v>2172</v>
      </c>
      <c r="E150" s="250" t="s">
        <v>3564</v>
      </c>
      <c r="F150" s="252" t="s">
        <v>2095</v>
      </c>
      <c r="G150" s="251">
        <v>40</v>
      </c>
      <c r="H150" s="270">
        <v>0</v>
      </c>
      <c r="I150" s="175">
        <f t="shared" si="5"/>
        <v>0</v>
      </c>
    </row>
    <row r="151" spans="1:9" ht="70.5" customHeight="1">
      <c r="A151" s="48"/>
      <c r="B151" s="49"/>
      <c r="C151" s="48"/>
      <c r="D151" s="50" t="s">
        <v>2174</v>
      </c>
      <c r="E151" s="250" t="s">
        <v>2175</v>
      </c>
      <c r="F151" s="52" t="s">
        <v>169</v>
      </c>
      <c r="G151" s="53">
        <v>9.6</v>
      </c>
      <c r="H151" s="270">
        <v>0</v>
      </c>
      <c r="I151" s="54">
        <f t="shared" si="5"/>
        <v>0</v>
      </c>
    </row>
    <row r="152" spans="1:9" ht="93.75" customHeight="1">
      <c r="A152" s="48"/>
      <c r="B152" s="49"/>
      <c r="C152" s="48"/>
      <c r="D152" s="50" t="s">
        <v>2176</v>
      </c>
      <c r="E152" s="250" t="s">
        <v>2177</v>
      </c>
      <c r="F152" s="52" t="s">
        <v>169</v>
      </c>
      <c r="G152" s="53">
        <v>9.6</v>
      </c>
      <c r="H152" s="270">
        <v>0</v>
      </c>
      <c r="I152" s="54">
        <f t="shared" si="5"/>
        <v>0</v>
      </c>
    </row>
    <row r="153" spans="1:9" s="256" customFormat="1" ht="116.25" customHeight="1">
      <c r="A153" s="178"/>
      <c r="B153" s="179"/>
      <c r="C153" s="178"/>
      <c r="D153" s="253" t="s">
        <v>2178</v>
      </c>
      <c r="E153" s="250" t="s">
        <v>2179</v>
      </c>
      <c r="F153" s="252" t="s">
        <v>169</v>
      </c>
      <c r="G153" s="251">
        <v>48</v>
      </c>
      <c r="H153" s="270">
        <v>0</v>
      </c>
      <c r="I153" s="175">
        <f t="shared" si="5"/>
        <v>0</v>
      </c>
    </row>
    <row r="154" spans="1:9" s="256" customFormat="1" ht="115.5" customHeight="1">
      <c r="A154" s="178"/>
      <c r="B154" s="179"/>
      <c r="C154" s="178"/>
      <c r="D154" s="253" t="s">
        <v>2180</v>
      </c>
      <c r="E154" s="250" t="s">
        <v>2181</v>
      </c>
      <c r="F154" s="252" t="s">
        <v>169</v>
      </c>
      <c r="G154" s="251">
        <v>48</v>
      </c>
      <c r="H154" s="270">
        <v>0</v>
      </c>
      <c r="I154" s="175">
        <f t="shared" si="5"/>
        <v>0</v>
      </c>
    </row>
    <row r="155" spans="1:9">
      <c r="A155" s="152">
        <v>4</v>
      </c>
      <c r="B155" s="153"/>
      <c r="C155" s="152"/>
      <c r="D155" s="154"/>
      <c r="E155" s="155" t="s">
        <v>2182</v>
      </c>
      <c r="F155" s="156"/>
      <c r="G155" s="157"/>
      <c r="H155" s="269"/>
      <c r="I155" s="162">
        <f>I156</f>
        <v>0</v>
      </c>
    </row>
    <row r="156" spans="1:9" ht="48" customHeight="1">
      <c r="A156" s="48"/>
      <c r="B156" s="49"/>
      <c r="C156" s="48"/>
      <c r="D156" s="50" t="s">
        <v>2183</v>
      </c>
      <c r="E156" s="250" t="s">
        <v>2184</v>
      </c>
      <c r="F156" s="52" t="s">
        <v>2095</v>
      </c>
      <c r="G156" s="53">
        <v>30</v>
      </c>
      <c r="H156" s="324">
        <v>0</v>
      </c>
      <c r="I156" s="54">
        <f t="shared" si="5"/>
        <v>0</v>
      </c>
    </row>
    <row r="157" spans="1:9">
      <c r="A157" s="152">
        <v>4</v>
      </c>
      <c r="B157" s="153"/>
      <c r="C157" s="152"/>
      <c r="D157" s="154"/>
      <c r="E157" s="155" t="s">
        <v>2185</v>
      </c>
      <c r="F157" s="156"/>
      <c r="G157" s="157"/>
      <c r="H157" s="269"/>
      <c r="I157" s="162">
        <f>SUM(I158:I161)</f>
        <v>0</v>
      </c>
    </row>
    <row r="158" spans="1:9" ht="36.75" customHeight="1">
      <c r="A158" s="48"/>
      <c r="B158" s="49"/>
      <c r="C158" s="48"/>
      <c r="D158" s="50" t="s">
        <v>2186</v>
      </c>
      <c r="E158" s="250" t="s">
        <v>2205</v>
      </c>
      <c r="F158" s="52" t="s">
        <v>156</v>
      </c>
      <c r="G158" s="53">
        <v>1</v>
      </c>
      <c r="H158" s="324">
        <v>0</v>
      </c>
      <c r="I158" s="54">
        <f t="shared" si="5"/>
        <v>0</v>
      </c>
    </row>
    <row r="159" spans="1:9" ht="25.5" customHeight="1">
      <c r="A159" s="48"/>
      <c r="B159" s="49"/>
      <c r="C159" s="48"/>
      <c r="D159" s="50" t="s">
        <v>2188</v>
      </c>
      <c r="E159" s="250" t="s">
        <v>2189</v>
      </c>
      <c r="F159" s="52" t="s">
        <v>156</v>
      </c>
      <c r="G159" s="53">
        <v>6</v>
      </c>
      <c r="H159" s="324">
        <v>0</v>
      </c>
      <c r="I159" s="54">
        <f t="shared" si="5"/>
        <v>0</v>
      </c>
    </row>
    <row r="160" spans="1:9" ht="82.5" customHeight="1">
      <c r="A160" s="48"/>
      <c r="B160" s="49"/>
      <c r="C160" s="48"/>
      <c r="D160" s="50" t="s">
        <v>2190</v>
      </c>
      <c r="E160" s="250" t="s">
        <v>2191</v>
      </c>
      <c r="F160" s="52" t="s">
        <v>2095</v>
      </c>
      <c r="G160" s="53">
        <v>11.1</v>
      </c>
      <c r="H160" s="324">
        <v>0</v>
      </c>
      <c r="I160" s="54">
        <f t="shared" si="5"/>
        <v>0</v>
      </c>
    </row>
    <row r="161" spans="1:9" s="256" customFormat="1" ht="35.25" customHeight="1">
      <c r="A161" s="178"/>
      <c r="B161" s="179"/>
      <c r="C161" s="178"/>
      <c r="D161" s="253" t="s">
        <v>2192</v>
      </c>
      <c r="E161" s="250" t="s">
        <v>2806</v>
      </c>
      <c r="F161" s="252" t="s">
        <v>156</v>
      </c>
      <c r="G161" s="251">
        <v>1</v>
      </c>
      <c r="H161" s="324">
        <v>0</v>
      </c>
      <c r="I161" s="175">
        <f t="shared" si="5"/>
        <v>0</v>
      </c>
    </row>
    <row r="162" spans="1:9">
      <c r="A162" s="152">
        <v>4</v>
      </c>
      <c r="B162" s="153"/>
      <c r="C162" s="152"/>
      <c r="D162" s="154"/>
      <c r="E162" s="155" t="s">
        <v>2193</v>
      </c>
      <c r="F162" s="156"/>
      <c r="G162" s="157"/>
      <c r="H162" s="269"/>
      <c r="I162" s="162">
        <f>SUM(I163:I166)</f>
        <v>0</v>
      </c>
    </row>
    <row r="163" spans="1:9" ht="129" customHeight="1">
      <c r="A163" s="48"/>
      <c r="B163" s="49"/>
      <c r="C163" s="48"/>
      <c r="D163" s="50" t="s">
        <v>2194</v>
      </c>
      <c r="E163" s="250" t="s">
        <v>3565</v>
      </c>
      <c r="F163" s="52" t="s">
        <v>169</v>
      </c>
      <c r="G163" s="53">
        <v>43.8</v>
      </c>
      <c r="H163" s="324">
        <v>0</v>
      </c>
      <c r="I163" s="54">
        <f t="shared" si="5"/>
        <v>0</v>
      </c>
    </row>
    <row r="164" spans="1:9" ht="48.75" customHeight="1">
      <c r="A164" s="48"/>
      <c r="B164" s="49"/>
      <c r="C164" s="48"/>
      <c r="D164" s="50" t="s">
        <v>2196</v>
      </c>
      <c r="E164" s="250" t="s">
        <v>2197</v>
      </c>
      <c r="F164" s="52" t="s">
        <v>169</v>
      </c>
      <c r="G164" s="53">
        <v>43.8</v>
      </c>
      <c r="H164" s="324">
        <v>0</v>
      </c>
      <c r="I164" s="54">
        <f t="shared" si="5"/>
        <v>0</v>
      </c>
    </row>
    <row r="165" spans="1:9" ht="30.6">
      <c r="A165" s="48"/>
      <c r="B165" s="49"/>
      <c r="C165" s="48"/>
      <c r="D165" s="50" t="s">
        <v>2198</v>
      </c>
      <c r="E165" s="250" t="s">
        <v>2199</v>
      </c>
      <c r="F165" s="52" t="s">
        <v>169</v>
      </c>
      <c r="G165" s="53">
        <v>24.3</v>
      </c>
      <c r="H165" s="324">
        <v>0</v>
      </c>
      <c r="I165" s="54">
        <f t="shared" si="5"/>
        <v>0</v>
      </c>
    </row>
    <row r="166" spans="1:9" ht="25.5" customHeight="1">
      <c r="A166" s="48"/>
      <c r="B166" s="49"/>
      <c r="C166" s="48"/>
      <c r="D166" s="50" t="s">
        <v>2200</v>
      </c>
      <c r="E166" s="250" t="s">
        <v>2201</v>
      </c>
      <c r="F166" s="52" t="s">
        <v>2095</v>
      </c>
      <c r="G166" s="53">
        <v>70</v>
      </c>
      <c r="H166" s="324">
        <v>0</v>
      </c>
      <c r="I166" s="54">
        <f t="shared" si="5"/>
        <v>0</v>
      </c>
    </row>
    <row r="167" spans="1:9">
      <c r="A167" s="147">
        <v>2</v>
      </c>
      <c r="B167" s="148" t="str">
        <f>IF(TRIM(H167)&lt;&gt;"",COUNTA($H$8:H167),"")</f>
        <v/>
      </c>
      <c r="C167" s="147"/>
      <c r="D167" s="149"/>
      <c r="E167" s="132" t="s">
        <v>2206</v>
      </c>
      <c r="F167" s="150"/>
      <c r="G167" s="151"/>
      <c r="H167" s="268"/>
      <c r="I167" s="161">
        <f>I168+I187+I205</f>
        <v>0</v>
      </c>
    </row>
    <row r="168" spans="1:9">
      <c r="A168" s="228">
        <v>3</v>
      </c>
      <c r="B168" s="229"/>
      <c r="C168" s="228"/>
      <c r="D168" s="230"/>
      <c r="E168" s="231" t="s">
        <v>1332</v>
      </c>
      <c r="F168" s="232"/>
      <c r="G168" s="233"/>
      <c r="H168" s="267"/>
      <c r="I168" s="234">
        <f>I169+I174+I179+I182</f>
        <v>0</v>
      </c>
    </row>
    <row r="169" spans="1:9">
      <c r="A169" s="152">
        <v>4</v>
      </c>
      <c r="B169" s="153"/>
      <c r="C169" s="152"/>
      <c r="D169" s="154"/>
      <c r="E169" s="155" t="s">
        <v>305</v>
      </c>
      <c r="F169" s="156"/>
      <c r="G169" s="157"/>
      <c r="H169" s="269"/>
      <c r="I169" s="162">
        <f>SUM(I170:I173)</f>
        <v>0</v>
      </c>
    </row>
    <row r="170" spans="1:9" ht="36.75" customHeight="1">
      <c r="A170" s="48"/>
      <c r="B170" s="49"/>
      <c r="C170" s="48"/>
      <c r="D170" s="50" t="s">
        <v>2085</v>
      </c>
      <c r="E170" s="250" t="s">
        <v>2086</v>
      </c>
      <c r="F170" s="52" t="s">
        <v>156</v>
      </c>
      <c r="G170" s="53">
        <v>1</v>
      </c>
      <c r="H170" s="324">
        <v>0</v>
      </c>
      <c r="I170" s="54">
        <f t="shared" ref="I170:I186" si="6">IF(ISNUMBER(G170),ROUND(G170*H170,2),"")</f>
        <v>0</v>
      </c>
    </row>
    <row r="171" spans="1:9" ht="25.5" customHeight="1">
      <c r="A171" s="48"/>
      <c r="B171" s="49"/>
      <c r="C171" s="48"/>
      <c r="D171" s="50" t="s">
        <v>2087</v>
      </c>
      <c r="E171" s="250" t="s">
        <v>2088</v>
      </c>
      <c r="F171" s="52" t="s">
        <v>156</v>
      </c>
      <c r="G171" s="53">
        <v>4</v>
      </c>
      <c r="H171" s="324">
        <v>0</v>
      </c>
      <c r="I171" s="54">
        <f t="shared" si="6"/>
        <v>0</v>
      </c>
    </row>
    <row r="172" spans="1:9" ht="24" customHeight="1">
      <c r="A172" s="48"/>
      <c r="B172" s="49"/>
      <c r="C172" s="48"/>
      <c r="D172" s="50" t="s">
        <v>2089</v>
      </c>
      <c r="E172" s="250" t="s">
        <v>2090</v>
      </c>
      <c r="F172" s="52" t="s">
        <v>156</v>
      </c>
      <c r="G172" s="53">
        <v>6</v>
      </c>
      <c r="H172" s="324">
        <v>0</v>
      </c>
      <c r="I172" s="54">
        <f t="shared" si="6"/>
        <v>0</v>
      </c>
    </row>
    <row r="173" spans="1:9" ht="24" customHeight="1">
      <c r="A173" s="48"/>
      <c r="B173" s="49"/>
      <c r="C173" s="48"/>
      <c r="D173" s="50" t="s">
        <v>2091</v>
      </c>
      <c r="E173" s="250" t="s">
        <v>2092</v>
      </c>
      <c r="F173" s="52" t="s">
        <v>156</v>
      </c>
      <c r="G173" s="53">
        <v>1</v>
      </c>
      <c r="H173" s="324">
        <v>0</v>
      </c>
      <c r="I173" s="54">
        <f t="shared" si="6"/>
        <v>0</v>
      </c>
    </row>
    <row r="174" spans="1:9">
      <c r="A174" s="152">
        <v>4</v>
      </c>
      <c r="B174" s="153"/>
      <c r="C174" s="152"/>
      <c r="D174" s="154"/>
      <c r="E174" s="155" t="s">
        <v>310</v>
      </c>
      <c r="F174" s="156"/>
      <c r="G174" s="157"/>
      <c r="H174" s="269"/>
      <c r="I174" s="162">
        <f>SUM(I175:I178)</f>
        <v>0</v>
      </c>
    </row>
    <row r="175" spans="1:9" ht="93.75" customHeight="1">
      <c r="A175" s="48"/>
      <c r="B175" s="49"/>
      <c r="C175" s="48"/>
      <c r="D175" s="50" t="s">
        <v>2093</v>
      </c>
      <c r="E175" s="250" t="s">
        <v>2094</v>
      </c>
      <c r="F175" s="52" t="s">
        <v>2095</v>
      </c>
      <c r="G175" s="53">
        <v>25</v>
      </c>
      <c r="H175" s="324">
        <v>0</v>
      </c>
      <c r="I175" s="54">
        <f t="shared" si="6"/>
        <v>0</v>
      </c>
    </row>
    <row r="176" spans="1:9" ht="37.5" customHeight="1">
      <c r="A176" s="48"/>
      <c r="B176" s="49"/>
      <c r="C176" s="48"/>
      <c r="D176" s="50" t="s">
        <v>2096</v>
      </c>
      <c r="E176" s="250" t="s">
        <v>2097</v>
      </c>
      <c r="F176" s="52" t="s">
        <v>169</v>
      </c>
      <c r="G176" s="53">
        <v>69.2</v>
      </c>
      <c r="H176" s="324">
        <v>0</v>
      </c>
      <c r="I176" s="54">
        <f t="shared" si="6"/>
        <v>0</v>
      </c>
    </row>
    <row r="177" spans="1:9" s="256" customFormat="1" ht="60" customHeight="1">
      <c r="A177" s="178"/>
      <c r="B177" s="179"/>
      <c r="C177" s="178"/>
      <c r="D177" s="253" t="s">
        <v>2098</v>
      </c>
      <c r="E177" s="250" t="s">
        <v>2099</v>
      </c>
      <c r="F177" s="252" t="s">
        <v>165</v>
      </c>
      <c r="G177" s="251">
        <v>30.8</v>
      </c>
      <c r="H177" s="324">
        <v>0</v>
      </c>
      <c r="I177" s="175">
        <f t="shared" si="6"/>
        <v>0</v>
      </c>
    </row>
    <row r="178" spans="1:9" ht="71.25" customHeight="1">
      <c r="A178" s="48"/>
      <c r="B178" s="49"/>
      <c r="C178" s="48"/>
      <c r="D178" s="50" t="s">
        <v>2100</v>
      </c>
      <c r="E178" s="250" t="s">
        <v>2203</v>
      </c>
      <c r="F178" s="52" t="s">
        <v>165</v>
      </c>
      <c r="G178" s="53">
        <v>48.8</v>
      </c>
      <c r="H178" s="324">
        <v>0</v>
      </c>
      <c r="I178" s="54">
        <f t="shared" si="6"/>
        <v>0</v>
      </c>
    </row>
    <row r="179" spans="1:9">
      <c r="A179" s="152">
        <v>4</v>
      </c>
      <c r="B179" s="153"/>
      <c r="C179" s="152"/>
      <c r="D179" s="154"/>
      <c r="E179" s="155" t="s">
        <v>159</v>
      </c>
      <c r="F179" s="156"/>
      <c r="G179" s="157"/>
      <c r="H179" s="269"/>
      <c r="I179" s="162">
        <f>SUM(I180:I181)</f>
        <v>0</v>
      </c>
    </row>
    <row r="180" spans="1:9" s="256" customFormat="1" ht="72" customHeight="1">
      <c r="A180" s="178"/>
      <c r="B180" s="179"/>
      <c r="C180" s="178"/>
      <c r="D180" s="253" t="s">
        <v>2101</v>
      </c>
      <c r="E180" s="250" t="s">
        <v>2812</v>
      </c>
      <c r="F180" s="252" t="s">
        <v>169</v>
      </c>
      <c r="G180" s="251">
        <v>8.6</v>
      </c>
      <c r="H180" s="270">
        <v>0</v>
      </c>
      <c r="I180" s="175">
        <f t="shared" si="6"/>
        <v>0</v>
      </c>
    </row>
    <row r="181" spans="1:9" ht="48.75" customHeight="1">
      <c r="A181" s="48"/>
      <c r="B181" s="49"/>
      <c r="C181" s="48"/>
      <c r="D181" s="50" t="s">
        <v>2102</v>
      </c>
      <c r="E181" s="250" t="s">
        <v>2103</v>
      </c>
      <c r="F181" s="52" t="s">
        <v>169</v>
      </c>
      <c r="G181" s="53">
        <v>120</v>
      </c>
      <c r="H181" s="270">
        <v>0</v>
      </c>
      <c r="I181" s="54">
        <f t="shared" si="6"/>
        <v>0</v>
      </c>
    </row>
    <row r="182" spans="1:9">
      <c r="A182" s="152">
        <v>4</v>
      </c>
      <c r="B182" s="153"/>
      <c r="C182" s="152"/>
      <c r="D182" s="154"/>
      <c r="E182" s="155" t="s">
        <v>2104</v>
      </c>
      <c r="F182" s="156"/>
      <c r="G182" s="157"/>
      <c r="H182" s="269"/>
      <c r="I182" s="162">
        <f>SUM(I183:I186)</f>
        <v>0</v>
      </c>
    </row>
    <row r="183" spans="1:9" s="256" customFormat="1" ht="83.25" customHeight="1">
      <c r="A183" s="178"/>
      <c r="B183" s="179"/>
      <c r="C183" s="178"/>
      <c r="D183" s="253" t="s">
        <v>2105</v>
      </c>
      <c r="E183" s="250" t="s">
        <v>2106</v>
      </c>
      <c r="F183" s="252" t="s">
        <v>59</v>
      </c>
      <c r="G183" s="251">
        <v>52.5</v>
      </c>
      <c r="H183" s="270">
        <v>0</v>
      </c>
      <c r="I183" s="175">
        <f t="shared" si="6"/>
        <v>0</v>
      </c>
    </row>
    <row r="184" spans="1:9" s="256" customFormat="1" ht="40.799999999999997">
      <c r="A184" s="178"/>
      <c r="B184" s="179"/>
      <c r="C184" s="178"/>
      <c r="D184" s="253" t="s">
        <v>2107</v>
      </c>
      <c r="E184" s="250" t="s">
        <v>2108</v>
      </c>
      <c r="F184" s="252" t="s">
        <v>169</v>
      </c>
      <c r="G184" s="251">
        <v>24.65</v>
      </c>
      <c r="H184" s="270">
        <v>0</v>
      </c>
      <c r="I184" s="175">
        <f t="shared" si="6"/>
        <v>0</v>
      </c>
    </row>
    <row r="185" spans="1:9" s="256" customFormat="1" ht="93.75" customHeight="1">
      <c r="A185" s="178"/>
      <c r="B185" s="179"/>
      <c r="C185" s="178"/>
      <c r="D185" s="253" t="s">
        <v>2109</v>
      </c>
      <c r="E185" s="250" t="s">
        <v>2110</v>
      </c>
      <c r="F185" s="252" t="s">
        <v>169</v>
      </c>
      <c r="G185" s="251">
        <v>19.8</v>
      </c>
      <c r="H185" s="270">
        <v>0</v>
      </c>
      <c r="I185" s="175">
        <f t="shared" si="6"/>
        <v>0</v>
      </c>
    </row>
    <row r="186" spans="1:9" s="256" customFormat="1" ht="106.5" customHeight="1">
      <c r="A186" s="178"/>
      <c r="B186" s="179"/>
      <c r="C186" s="178"/>
      <c r="D186" s="253" t="s">
        <v>2111</v>
      </c>
      <c r="E186" s="250" t="s">
        <v>2804</v>
      </c>
      <c r="F186" s="252" t="s">
        <v>169</v>
      </c>
      <c r="G186" s="251">
        <v>5</v>
      </c>
      <c r="H186" s="270">
        <v>0</v>
      </c>
      <c r="I186" s="175">
        <f t="shared" si="6"/>
        <v>0</v>
      </c>
    </row>
    <row r="187" spans="1:9">
      <c r="A187" s="228">
        <v>3</v>
      </c>
      <c r="B187" s="229"/>
      <c r="C187" s="228"/>
      <c r="D187" s="230"/>
      <c r="E187" s="231" t="s">
        <v>1342</v>
      </c>
      <c r="F187" s="232"/>
      <c r="G187" s="233"/>
      <c r="H187" s="267"/>
      <c r="I187" s="234">
        <f>I188+I191+I193+I198+I201+I203</f>
        <v>0</v>
      </c>
    </row>
    <row r="188" spans="1:9">
      <c r="A188" s="152">
        <v>4</v>
      </c>
      <c r="B188" s="153"/>
      <c r="C188" s="152"/>
      <c r="D188" s="154"/>
      <c r="E188" s="155" t="s">
        <v>161</v>
      </c>
      <c r="F188" s="156"/>
      <c r="G188" s="157"/>
      <c r="H188" s="269"/>
      <c r="I188" s="162">
        <f>SUM(I189:I190)</f>
        <v>0</v>
      </c>
    </row>
    <row r="189" spans="1:9" s="256" customFormat="1" ht="38.25" customHeight="1">
      <c r="A189" s="178"/>
      <c r="B189" s="179"/>
      <c r="C189" s="178"/>
      <c r="D189" s="253" t="s">
        <v>2112</v>
      </c>
      <c r="E189" s="250" t="s">
        <v>2113</v>
      </c>
      <c r="F189" s="252" t="s">
        <v>165</v>
      </c>
      <c r="G189" s="251">
        <v>10</v>
      </c>
      <c r="H189" s="270">
        <v>0</v>
      </c>
      <c r="I189" s="175">
        <f t="shared" ref="I189:I204" si="7">IF(ISNUMBER(G189),ROUND(G189*H189,2),"")</f>
        <v>0</v>
      </c>
    </row>
    <row r="190" spans="1:9" s="256" customFormat="1" ht="83.25" customHeight="1">
      <c r="A190" s="178"/>
      <c r="B190" s="179"/>
      <c r="C190" s="178"/>
      <c r="D190" s="253" t="s">
        <v>2114</v>
      </c>
      <c r="E190" s="250" t="s">
        <v>2115</v>
      </c>
      <c r="F190" s="252" t="s">
        <v>165</v>
      </c>
      <c r="G190" s="251">
        <v>211.2</v>
      </c>
      <c r="H190" s="270">
        <v>0</v>
      </c>
      <c r="I190" s="175">
        <f t="shared" si="7"/>
        <v>0</v>
      </c>
    </row>
    <row r="191" spans="1:9">
      <c r="A191" s="152">
        <v>4</v>
      </c>
      <c r="B191" s="153"/>
      <c r="C191" s="152"/>
      <c r="D191" s="154"/>
      <c r="E191" s="155" t="s">
        <v>167</v>
      </c>
      <c r="F191" s="156"/>
      <c r="G191" s="157"/>
      <c r="H191" s="269"/>
      <c r="I191" s="162">
        <f>I192</f>
        <v>0</v>
      </c>
    </row>
    <row r="192" spans="1:9" ht="24" customHeight="1">
      <c r="A192" s="48"/>
      <c r="B192" s="49"/>
      <c r="C192" s="48"/>
      <c r="D192" s="50" t="s">
        <v>2116</v>
      </c>
      <c r="E192" s="250" t="s">
        <v>2117</v>
      </c>
      <c r="F192" s="52" t="s">
        <v>169</v>
      </c>
      <c r="G192" s="53">
        <v>33.75</v>
      </c>
      <c r="H192" s="324">
        <v>0</v>
      </c>
      <c r="I192" s="54">
        <f t="shared" si="7"/>
        <v>0</v>
      </c>
    </row>
    <row r="193" spans="1:9" ht="25.5" customHeight="1">
      <c r="A193" s="152">
        <v>4</v>
      </c>
      <c r="B193" s="153"/>
      <c r="C193" s="152"/>
      <c r="D193" s="154"/>
      <c r="E193" s="155" t="s">
        <v>2118</v>
      </c>
      <c r="F193" s="156"/>
      <c r="G193" s="157"/>
      <c r="H193" s="269"/>
      <c r="I193" s="162">
        <f>SUM(I194:I197)</f>
        <v>0</v>
      </c>
    </row>
    <row r="194" spans="1:9" ht="70.5" customHeight="1">
      <c r="A194" s="48"/>
      <c r="B194" s="49"/>
      <c r="C194" s="48"/>
      <c r="D194" s="50" t="s">
        <v>2119</v>
      </c>
      <c r="E194" s="250" t="s">
        <v>2120</v>
      </c>
      <c r="F194" s="52" t="s">
        <v>165</v>
      </c>
      <c r="G194" s="53">
        <v>5.54</v>
      </c>
      <c r="H194" s="324">
        <v>0</v>
      </c>
      <c r="I194" s="54">
        <f t="shared" si="7"/>
        <v>0</v>
      </c>
    </row>
    <row r="195" spans="1:9" ht="48.75" customHeight="1">
      <c r="A195" s="48"/>
      <c r="B195" s="49"/>
      <c r="C195" s="48"/>
      <c r="D195" s="50" t="s">
        <v>2123</v>
      </c>
      <c r="E195" s="250" t="s">
        <v>2124</v>
      </c>
      <c r="F195" s="52" t="s">
        <v>169</v>
      </c>
      <c r="G195" s="53">
        <v>86</v>
      </c>
      <c r="H195" s="324">
        <v>0</v>
      </c>
      <c r="I195" s="54">
        <f t="shared" si="7"/>
        <v>0</v>
      </c>
    </row>
    <row r="196" spans="1:9" ht="48.75" customHeight="1">
      <c r="A196" s="48"/>
      <c r="B196" s="49"/>
      <c r="C196" s="48"/>
      <c r="D196" s="50" t="s">
        <v>2121</v>
      </c>
      <c r="E196" s="250" t="s">
        <v>2122</v>
      </c>
      <c r="F196" s="52" t="s">
        <v>169</v>
      </c>
      <c r="G196" s="53">
        <v>50.4</v>
      </c>
      <c r="H196" s="324">
        <v>0</v>
      </c>
      <c r="I196" s="54">
        <f t="shared" si="7"/>
        <v>0</v>
      </c>
    </row>
    <row r="197" spans="1:9">
      <c r="A197" s="48"/>
      <c r="B197" s="49"/>
      <c r="C197" s="48"/>
      <c r="D197" s="50" t="s">
        <v>2125</v>
      </c>
      <c r="E197" s="250" t="s">
        <v>2126</v>
      </c>
      <c r="F197" s="52" t="s">
        <v>169</v>
      </c>
      <c r="G197" s="53">
        <v>101.8</v>
      </c>
      <c r="H197" s="324">
        <v>0</v>
      </c>
      <c r="I197" s="54">
        <f t="shared" si="7"/>
        <v>0</v>
      </c>
    </row>
    <row r="198" spans="1:9" ht="25.5" customHeight="1">
      <c r="A198" s="152">
        <v>4</v>
      </c>
      <c r="B198" s="153"/>
      <c r="C198" s="152"/>
      <c r="D198" s="154"/>
      <c r="E198" s="155" t="s">
        <v>2127</v>
      </c>
      <c r="F198" s="156"/>
      <c r="G198" s="157"/>
      <c r="H198" s="269"/>
      <c r="I198" s="162">
        <f>SUM(I199:I200)</f>
        <v>0</v>
      </c>
    </row>
    <row r="199" spans="1:9" ht="46.5" customHeight="1">
      <c r="A199" s="48"/>
      <c r="B199" s="49"/>
      <c r="C199" s="48"/>
      <c r="D199" s="50" t="s">
        <v>2128</v>
      </c>
      <c r="E199" s="250" t="s">
        <v>2129</v>
      </c>
      <c r="F199" s="52" t="s">
        <v>165</v>
      </c>
      <c r="G199" s="53">
        <v>173.8</v>
      </c>
      <c r="H199" s="324">
        <v>0</v>
      </c>
      <c r="I199" s="54">
        <f t="shared" si="7"/>
        <v>0</v>
      </c>
    </row>
    <row r="200" spans="1:9" ht="25.5" customHeight="1">
      <c r="A200" s="48"/>
      <c r="B200" s="49"/>
      <c r="C200" s="48"/>
      <c r="D200" s="50" t="s">
        <v>2130</v>
      </c>
      <c r="E200" s="250" t="s">
        <v>2131</v>
      </c>
      <c r="F200" s="52" t="s">
        <v>165</v>
      </c>
      <c r="G200" s="53">
        <v>24.1</v>
      </c>
      <c r="H200" s="324">
        <v>0</v>
      </c>
      <c r="I200" s="54">
        <f t="shared" si="7"/>
        <v>0</v>
      </c>
    </row>
    <row r="201" spans="1:9">
      <c r="A201" s="152">
        <v>4</v>
      </c>
      <c r="B201" s="153"/>
      <c r="C201" s="152"/>
      <c r="D201" s="154"/>
      <c r="E201" s="155" t="s">
        <v>2132</v>
      </c>
      <c r="F201" s="156"/>
      <c r="G201" s="157"/>
      <c r="H201" s="269"/>
      <c r="I201" s="162">
        <f>I202</f>
        <v>0</v>
      </c>
    </row>
    <row r="202" spans="1:9" ht="26.25" customHeight="1">
      <c r="A202" s="48"/>
      <c r="B202" s="49"/>
      <c r="C202" s="48"/>
      <c r="D202" s="50" t="s">
        <v>2133</v>
      </c>
      <c r="E202" s="250" t="s">
        <v>2134</v>
      </c>
      <c r="F202" s="52" t="s">
        <v>169</v>
      </c>
      <c r="G202" s="53">
        <v>100</v>
      </c>
      <c r="H202" s="324">
        <v>0</v>
      </c>
      <c r="I202" s="54">
        <f t="shared" si="7"/>
        <v>0</v>
      </c>
    </row>
    <row r="203" spans="1:9">
      <c r="A203" s="152">
        <v>4</v>
      </c>
      <c r="B203" s="153"/>
      <c r="C203" s="152"/>
      <c r="D203" s="154"/>
      <c r="E203" s="155" t="s">
        <v>2135</v>
      </c>
      <c r="F203" s="156"/>
      <c r="G203" s="157"/>
      <c r="H203" s="269"/>
      <c r="I203" s="162">
        <f>I204</f>
        <v>0</v>
      </c>
    </row>
    <row r="204" spans="1:9" ht="25.5" customHeight="1">
      <c r="A204" s="48"/>
      <c r="B204" s="49"/>
      <c r="C204" s="48"/>
      <c r="D204" s="50" t="s">
        <v>2136</v>
      </c>
      <c r="E204" s="250" t="s">
        <v>2137</v>
      </c>
      <c r="F204" s="52" t="s">
        <v>2095</v>
      </c>
      <c r="G204" s="53">
        <v>100</v>
      </c>
      <c r="H204" s="324">
        <v>0</v>
      </c>
      <c r="I204" s="54">
        <f t="shared" si="7"/>
        <v>0</v>
      </c>
    </row>
    <row r="205" spans="1:9">
      <c r="A205" s="228">
        <v>3</v>
      </c>
      <c r="B205" s="229"/>
      <c r="C205" s="228"/>
      <c r="D205" s="230"/>
      <c r="E205" s="231" t="s">
        <v>1529</v>
      </c>
      <c r="F205" s="232"/>
      <c r="G205" s="233"/>
      <c r="H205" s="267"/>
      <c r="I205" s="234">
        <f>I206+I213+I218+I224+I227+I233+I235+I239</f>
        <v>0</v>
      </c>
    </row>
    <row r="206" spans="1:9">
      <c r="A206" s="152">
        <v>4</v>
      </c>
      <c r="B206" s="153"/>
      <c r="C206" s="152"/>
      <c r="D206" s="154"/>
      <c r="E206" s="155" t="s">
        <v>1373</v>
      </c>
      <c r="F206" s="156"/>
      <c r="G206" s="157"/>
      <c r="H206" s="269"/>
      <c r="I206" s="162">
        <f>SUM(I207:I212)</f>
        <v>0</v>
      </c>
    </row>
    <row r="207" spans="1:9" ht="48" customHeight="1">
      <c r="A207" s="48"/>
      <c r="B207" s="49"/>
      <c r="C207" s="48"/>
      <c r="D207" s="50" t="s">
        <v>2138</v>
      </c>
      <c r="E207" s="250" t="s">
        <v>2139</v>
      </c>
      <c r="F207" s="52" t="s">
        <v>156</v>
      </c>
      <c r="G207" s="53">
        <v>1</v>
      </c>
      <c r="H207" s="324">
        <v>0</v>
      </c>
      <c r="I207" s="54">
        <f t="shared" ref="I207:I243" si="8">IF(ISNUMBER(G207),ROUND(G207*H207,2),"")</f>
        <v>0</v>
      </c>
    </row>
    <row r="208" spans="1:9" ht="40.799999999999997">
      <c r="A208" s="48"/>
      <c r="B208" s="49"/>
      <c r="C208" s="48"/>
      <c r="D208" s="50" t="s">
        <v>2140</v>
      </c>
      <c r="E208" s="250" t="s">
        <v>2141</v>
      </c>
      <c r="F208" s="52" t="s">
        <v>169</v>
      </c>
      <c r="G208" s="53">
        <v>19.5</v>
      </c>
      <c r="H208" s="324">
        <v>0</v>
      </c>
      <c r="I208" s="54">
        <f t="shared" si="8"/>
        <v>0</v>
      </c>
    </row>
    <row r="209" spans="1:9" ht="51">
      <c r="A209" s="48"/>
      <c r="B209" s="49"/>
      <c r="C209" s="48"/>
      <c r="D209" s="50" t="s">
        <v>2142</v>
      </c>
      <c r="E209" s="250" t="s">
        <v>2143</v>
      </c>
      <c r="F209" s="52" t="s">
        <v>169</v>
      </c>
      <c r="G209" s="53">
        <v>56.8</v>
      </c>
      <c r="H209" s="324">
        <v>0</v>
      </c>
      <c r="I209" s="54">
        <f t="shared" si="8"/>
        <v>0</v>
      </c>
    </row>
    <row r="210" spans="1:9" ht="51">
      <c r="A210" s="48"/>
      <c r="B210" s="49"/>
      <c r="C210" s="48"/>
      <c r="D210" s="50" t="s">
        <v>2144</v>
      </c>
      <c r="E210" s="250" t="s">
        <v>2145</v>
      </c>
      <c r="F210" s="52" t="s">
        <v>169</v>
      </c>
      <c r="G210" s="53">
        <v>163.5</v>
      </c>
      <c r="H210" s="324">
        <v>0</v>
      </c>
      <c r="I210" s="54">
        <f t="shared" si="8"/>
        <v>0</v>
      </c>
    </row>
    <row r="211" spans="1:9" ht="40.799999999999997">
      <c r="A211" s="48"/>
      <c r="B211" s="49"/>
      <c r="C211" s="48"/>
      <c r="D211" s="50" t="s">
        <v>2146</v>
      </c>
      <c r="E211" s="250" t="s">
        <v>2147</v>
      </c>
      <c r="F211" s="52" t="s">
        <v>169</v>
      </c>
      <c r="G211" s="53">
        <v>50.5</v>
      </c>
      <c r="H211" s="324">
        <v>0</v>
      </c>
      <c r="I211" s="54">
        <f t="shared" si="8"/>
        <v>0</v>
      </c>
    </row>
    <row r="212" spans="1:9" ht="40.799999999999997">
      <c r="A212" s="48"/>
      <c r="B212" s="49"/>
      <c r="C212" s="48"/>
      <c r="D212" s="50" t="s">
        <v>2148</v>
      </c>
      <c r="E212" s="250" t="s">
        <v>2149</v>
      </c>
      <c r="F212" s="52" t="s">
        <v>169</v>
      </c>
      <c r="G212" s="53">
        <v>23.1</v>
      </c>
      <c r="H212" s="324">
        <v>0</v>
      </c>
      <c r="I212" s="54">
        <f t="shared" si="8"/>
        <v>0</v>
      </c>
    </row>
    <row r="213" spans="1:9">
      <c r="A213" s="152">
        <v>4</v>
      </c>
      <c r="B213" s="153"/>
      <c r="C213" s="152"/>
      <c r="D213" s="154"/>
      <c r="E213" s="155" t="s">
        <v>1436</v>
      </c>
      <c r="F213" s="156"/>
      <c r="G213" s="157"/>
      <c r="H213" s="269"/>
      <c r="I213" s="162">
        <f>SUM(I214:I217)</f>
        <v>0</v>
      </c>
    </row>
    <row r="214" spans="1:9" s="256" customFormat="1" ht="59.25" customHeight="1">
      <c r="A214" s="178"/>
      <c r="B214" s="179"/>
      <c r="C214" s="178"/>
      <c r="D214" s="253" t="s">
        <v>2150</v>
      </c>
      <c r="E214" s="250" t="s">
        <v>2805</v>
      </c>
      <c r="F214" s="252" t="s">
        <v>156</v>
      </c>
      <c r="G214" s="251">
        <v>1</v>
      </c>
      <c r="H214" s="270">
        <v>0</v>
      </c>
      <c r="I214" s="175">
        <f t="shared" si="8"/>
        <v>0</v>
      </c>
    </row>
    <row r="215" spans="1:9" ht="35.25" customHeight="1">
      <c r="A215" s="48"/>
      <c r="B215" s="49"/>
      <c r="C215" s="48"/>
      <c r="D215" s="50" t="s">
        <v>2151</v>
      </c>
      <c r="E215" s="250" t="s">
        <v>2207</v>
      </c>
      <c r="F215" s="52" t="s">
        <v>156</v>
      </c>
      <c r="G215" s="53">
        <v>112</v>
      </c>
      <c r="H215" s="270">
        <v>0</v>
      </c>
      <c r="I215" s="54">
        <f t="shared" si="8"/>
        <v>0</v>
      </c>
    </row>
    <row r="216" spans="1:9" ht="57.75" customHeight="1">
      <c r="A216" s="48"/>
      <c r="B216" s="49"/>
      <c r="C216" s="48"/>
      <c r="D216" s="50" t="s">
        <v>2153</v>
      </c>
      <c r="E216" s="250" t="s">
        <v>2154</v>
      </c>
      <c r="F216" s="52" t="s">
        <v>222</v>
      </c>
      <c r="G216" s="53">
        <v>7750</v>
      </c>
      <c r="H216" s="270">
        <v>0</v>
      </c>
      <c r="I216" s="54">
        <f t="shared" si="8"/>
        <v>0</v>
      </c>
    </row>
    <row r="217" spans="1:9" ht="59.25" customHeight="1">
      <c r="A217" s="48"/>
      <c r="B217" s="49"/>
      <c r="C217" s="48"/>
      <c r="D217" s="50" t="s">
        <v>2155</v>
      </c>
      <c r="E217" s="250" t="s">
        <v>2156</v>
      </c>
      <c r="F217" s="52" t="s">
        <v>222</v>
      </c>
      <c r="G217" s="53">
        <v>4420</v>
      </c>
      <c r="H217" s="270">
        <v>0</v>
      </c>
      <c r="I217" s="54">
        <f t="shared" si="8"/>
        <v>0</v>
      </c>
    </row>
    <row r="218" spans="1:9">
      <c r="A218" s="152">
        <v>4</v>
      </c>
      <c r="B218" s="153"/>
      <c r="C218" s="152"/>
      <c r="D218" s="154"/>
      <c r="E218" s="155" t="s">
        <v>1439</v>
      </c>
      <c r="F218" s="156"/>
      <c r="G218" s="157"/>
      <c r="H218" s="269"/>
      <c r="I218" s="162">
        <f>SUM(I219:I223)</f>
        <v>0</v>
      </c>
    </row>
    <row r="219" spans="1:9" ht="36.75" customHeight="1">
      <c r="A219" s="48"/>
      <c r="B219" s="49"/>
      <c r="C219" s="48"/>
      <c r="D219" s="50" t="s">
        <v>2157</v>
      </c>
      <c r="E219" s="250" t="s">
        <v>2158</v>
      </c>
      <c r="F219" s="52" t="s">
        <v>165</v>
      </c>
      <c r="G219" s="53">
        <v>2.5</v>
      </c>
      <c r="H219" s="324">
        <v>0</v>
      </c>
      <c r="I219" s="54">
        <f t="shared" si="8"/>
        <v>0</v>
      </c>
    </row>
    <row r="220" spans="1:9" ht="48" customHeight="1">
      <c r="A220" s="48"/>
      <c r="B220" s="49"/>
      <c r="C220" s="48"/>
      <c r="D220" s="50" t="s">
        <v>2159</v>
      </c>
      <c r="E220" s="250" t="s">
        <v>2160</v>
      </c>
      <c r="F220" s="52" t="s">
        <v>165</v>
      </c>
      <c r="G220" s="53">
        <v>10</v>
      </c>
      <c r="H220" s="324">
        <v>0</v>
      </c>
      <c r="I220" s="54">
        <f t="shared" si="8"/>
        <v>0</v>
      </c>
    </row>
    <row r="221" spans="1:9" ht="46.5" customHeight="1">
      <c r="A221" s="48"/>
      <c r="B221" s="49"/>
      <c r="C221" s="48"/>
      <c r="D221" s="50" t="s">
        <v>2161</v>
      </c>
      <c r="E221" s="250" t="s">
        <v>2162</v>
      </c>
      <c r="F221" s="52" t="s">
        <v>165</v>
      </c>
      <c r="G221" s="53">
        <v>61.2</v>
      </c>
      <c r="H221" s="324">
        <v>0</v>
      </c>
      <c r="I221" s="54">
        <f t="shared" si="8"/>
        <v>0</v>
      </c>
    </row>
    <row r="222" spans="1:9" ht="35.25" customHeight="1">
      <c r="A222" s="48"/>
      <c r="B222" s="49"/>
      <c r="C222" s="48"/>
      <c r="D222" s="50" t="s">
        <v>2163</v>
      </c>
      <c r="E222" s="250" t="s">
        <v>2164</v>
      </c>
      <c r="F222" s="52" t="s">
        <v>165</v>
      </c>
      <c r="G222" s="53">
        <v>31.7</v>
      </c>
      <c r="H222" s="324">
        <v>0</v>
      </c>
      <c r="I222" s="54">
        <f t="shared" si="8"/>
        <v>0</v>
      </c>
    </row>
    <row r="223" spans="1:9" ht="57.75" customHeight="1">
      <c r="A223" s="48"/>
      <c r="B223" s="49"/>
      <c r="C223" s="48"/>
      <c r="D223" s="50" t="s">
        <v>2165</v>
      </c>
      <c r="E223" s="250" t="s">
        <v>2166</v>
      </c>
      <c r="F223" s="52" t="s">
        <v>165</v>
      </c>
      <c r="G223" s="53">
        <v>5.5</v>
      </c>
      <c r="H223" s="324">
        <v>0</v>
      </c>
      <c r="I223" s="54">
        <f t="shared" si="8"/>
        <v>0</v>
      </c>
    </row>
    <row r="224" spans="1:9">
      <c r="A224" s="152">
        <v>4</v>
      </c>
      <c r="B224" s="153"/>
      <c r="C224" s="152"/>
      <c r="D224" s="154"/>
      <c r="E224" s="155" t="s">
        <v>2167</v>
      </c>
      <c r="F224" s="156"/>
      <c r="G224" s="157"/>
      <c r="H224" s="269"/>
      <c r="I224" s="162">
        <f>SUM(I225:I226)</f>
        <v>0</v>
      </c>
    </row>
    <row r="225" spans="1:9" ht="82.5" customHeight="1">
      <c r="A225" s="48"/>
      <c r="B225" s="49"/>
      <c r="C225" s="48"/>
      <c r="D225" s="50" t="s">
        <v>2168</v>
      </c>
      <c r="E225" s="250" t="s">
        <v>2169</v>
      </c>
      <c r="F225" s="52" t="s">
        <v>169</v>
      </c>
      <c r="G225" s="53">
        <v>69.2</v>
      </c>
      <c r="H225" s="324">
        <v>0</v>
      </c>
      <c r="I225" s="54">
        <f t="shared" si="8"/>
        <v>0</v>
      </c>
    </row>
    <row r="226" spans="1:9" ht="35.25" customHeight="1">
      <c r="A226" s="48"/>
      <c r="B226" s="49"/>
      <c r="C226" s="48"/>
      <c r="D226" s="50" t="s">
        <v>2170</v>
      </c>
      <c r="E226" s="250" t="s">
        <v>2171</v>
      </c>
      <c r="F226" s="52" t="s">
        <v>169</v>
      </c>
      <c r="G226" s="53">
        <v>11</v>
      </c>
      <c r="H226" s="324">
        <v>0</v>
      </c>
      <c r="I226" s="54">
        <f t="shared" si="8"/>
        <v>0</v>
      </c>
    </row>
    <row r="227" spans="1:9">
      <c r="A227" s="152">
        <v>4</v>
      </c>
      <c r="B227" s="153"/>
      <c r="C227" s="152"/>
      <c r="D227" s="154"/>
      <c r="E227" s="155" t="s">
        <v>1394</v>
      </c>
      <c r="F227" s="156"/>
      <c r="G227" s="157"/>
      <c r="H227" s="269"/>
      <c r="I227" s="162">
        <f>SUM(I228:I232)</f>
        <v>0</v>
      </c>
    </row>
    <row r="228" spans="1:9" s="256" customFormat="1" ht="82.5" customHeight="1">
      <c r="A228" s="178"/>
      <c r="B228" s="179"/>
      <c r="C228" s="178"/>
      <c r="D228" s="253" t="s">
        <v>2172</v>
      </c>
      <c r="E228" s="250" t="s">
        <v>2173</v>
      </c>
      <c r="F228" s="252" t="s">
        <v>2095</v>
      </c>
      <c r="G228" s="251">
        <v>10</v>
      </c>
      <c r="H228" s="270">
        <v>0</v>
      </c>
      <c r="I228" s="175">
        <f t="shared" si="8"/>
        <v>0</v>
      </c>
    </row>
    <row r="229" spans="1:9" ht="69.75" customHeight="1">
      <c r="A229" s="48"/>
      <c r="B229" s="49"/>
      <c r="C229" s="48"/>
      <c r="D229" s="50" t="s">
        <v>2174</v>
      </c>
      <c r="E229" s="250" t="s">
        <v>2175</v>
      </c>
      <c r="F229" s="52" t="s">
        <v>169</v>
      </c>
      <c r="G229" s="53">
        <v>5</v>
      </c>
      <c r="H229" s="270">
        <v>0</v>
      </c>
      <c r="I229" s="54">
        <f t="shared" si="8"/>
        <v>0</v>
      </c>
    </row>
    <row r="230" spans="1:9" ht="94.5" customHeight="1">
      <c r="A230" s="48"/>
      <c r="B230" s="49"/>
      <c r="C230" s="48"/>
      <c r="D230" s="50" t="s">
        <v>2176</v>
      </c>
      <c r="E230" s="250" t="s">
        <v>2177</v>
      </c>
      <c r="F230" s="52" t="s">
        <v>169</v>
      </c>
      <c r="G230" s="53">
        <v>5</v>
      </c>
      <c r="H230" s="270">
        <v>0</v>
      </c>
      <c r="I230" s="54">
        <f t="shared" si="8"/>
        <v>0</v>
      </c>
    </row>
    <row r="231" spans="1:9" s="256" customFormat="1" ht="117.75" customHeight="1">
      <c r="A231" s="178"/>
      <c r="B231" s="179"/>
      <c r="C231" s="178"/>
      <c r="D231" s="253" t="s">
        <v>2178</v>
      </c>
      <c r="E231" s="250" t="s">
        <v>2179</v>
      </c>
      <c r="F231" s="252" t="s">
        <v>169</v>
      </c>
      <c r="G231" s="251">
        <v>19.8</v>
      </c>
      <c r="H231" s="270">
        <v>0</v>
      </c>
      <c r="I231" s="175">
        <f t="shared" si="8"/>
        <v>0</v>
      </c>
    </row>
    <row r="232" spans="1:9" s="256" customFormat="1" ht="117" customHeight="1">
      <c r="A232" s="178"/>
      <c r="B232" s="179"/>
      <c r="C232" s="178"/>
      <c r="D232" s="253" t="s">
        <v>2180</v>
      </c>
      <c r="E232" s="250" t="s">
        <v>2181</v>
      </c>
      <c r="F232" s="252" t="s">
        <v>169</v>
      </c>
      <c r="G232" s="251">
        <v>5</v>
      </c>
      <c r="H232" s="270">
        <v>0</v>
      </c>
      <c r="I232" s="175">
        <f t="shared" si="8"/>
        <v>0</v>
      </c>
    </row>
    <row r="233" spans="1:9">
      <c r="A233" s="152">
        <v>4</v>
      </c>
      <c r="B233" s="153"/>
      <c r="C233" s="152"/>
      <c r="D233" s="154"/>
      <c r="E233" s="155" t="s">
        <v>2182</v>
      </c>
      <c r="F233" s="156"/>
      <c r="G233" s="157"/>
      <c r="H233" s="269"/>
      <c r="I233" s="162">
        <f>I234</f>
        <v>0</v>
      </c>
    </row>
    <row r="234" spans="1:9" ht="46.5" customHeight="1">
      <c r="A234" s="48"/>
      <c r="B234" s="49"/>
      <c r="C234" s="48"/>
      <c r="D234" s="50" t="s">
        <v>2183</v>
      </c>
      <c r="E234" s="250" t="s">
        <v>2184</v>
      </c>
      <c r="F234" s="52" t="s">
        <v>2095</v>
      </c>
      <c r="G234" s="53">
        <v>30</v>
      </c>
      <c r="H234" s="324">
        <v>0</v>
      </c>
      <c r="I234" s="54">
        <f t="shared" si="8"/>
        <v>0</v>
      </c>
    </row>
    <row r="235" spans="1:9">
      <c r="A235" s="152">
        <v>4</v>
      </c>
      <c r="B235" s="153"/>
      <c r="C235" s="152"/>
      <c r="D235" s="154"/>
      <c r="E235" s="155" t="s">
        <v>2185</v>
      </c>
      <c r="F235" s="156"/>
      <c r="G235" s="157"/>
      <c r="H235" s="269"/>
      <c r="I235" s="162">
        <f>SUM(I236:I238)</f>
        <v>0</v>
      </c>
    </row>
    <row r="236" spans="1:9" ht="36.75" customHeight="1">
      <c r="A236" s="48"/>
      <c r="B236" s="49"/>
      <c r="C236" s="48"/>
      <c r="D236" s="50" t="s">
        <v>2186</v>
      </c>
      <c r="E236" s="250" t="s">
        <v>2208</v>
      </c>
      <c r="F236" s="52" t="s">
        <v>156</v>
      </c>
      <c r="G236" s="53">
        <v>1</v>
      </c>
      <c r="H236" s="324">
        <v>0</v>
      </c>
      <c r="I236" s="54">
        <f t="shared" si="8"/>
        <v>0</v>
      </c>
    </row>
    <row r="237" spans="1:9" ht="24" customHeight="1">
      <c r="A237" s="48"/>
      <c r="B237" s="49"/>
      <c r="C237" s="48"/>
      <c r="D237" s="50" t="s">
        <v>2188</v>
      </c>
      <c r="E237" s="250" t="s">
        <v>2189</v>
      </c>
      <c r="F237" s="52" t="s">
        <v>156</v>
      </c>
      <c r="G237" s="53">
        <v>6</v>
      </c>
      <c r="H237" s="324">
        <v>0</v>
      </c>
      <c r="I237" s="54">
        <f t="shared" si="8"/>
        <v>0</v>
      </c>
    </row>
    <row r="238" spans="1:9" s="256" customFormat="1" ht="38.25" customHeight="1">
      <c r="A238" s="178"/>
      <c r="B238" s="179"/>
      <c r="C238" s="178"/>
      <c r="D238" s="253" t="s">
        <v>2192</v>
      </c>
      <c r="E238" s="250" t="s">
        <v>2806</v>
      </c>
      <c r="F238" s="252" t="s">
        <v>156</v>
      </c>
      <c r="G238" s="251">
        <v>1</v>
      </c>
      <c r="H238" s="324">
        <v>0</v>
      </c>
      <c r="I238" s="175">
        <f t="shared" si="8"/>
        <v>0</v>
      </c>
    </row>
    <row r="239" spans="1:9">
      <c r="A239" s="152">
        <v>4</v>
      </c>
      <c r="B239" s="153"/>
      <c r="C239" s="152"/>
      <c r="D239" s="154"/>
      <c r="E239" s="155" t="s">
        <v>2193</v>
      </c>
      <c r="F239" s="156"/>
      <c r="G239" s="157"/>
      <c r="H239" s="269"/>
      <c r="I239" s="162">
        <f>SUM(I240:I243)</f>
        <v>0</v>
      </c>
    </row>
    <row r="240" spans="1:9" ht="129.75" customHeight="1">
      <c r="A240" s="48"/>
      <c r="B240" s="49"/>
      <c r="C240" s="48"/>
      <c r="D240" s="50" t="s">
        <v>2194</v>
      </c>
      <c r="E240" s="250" t="s">
        <v>3565</v>
      </c>
      <c r="F240" s="52" t="s">
        <v>169</v>
      </c>
      <c r="G240" s="53">
        <v>86</v>
      </c>
      <c r="H240" s="324">
        <v>0</v>
      </c>
      <c r="I240" s="54">
        <f t="shared" si="8"/>
        <v>0</v>
      </c>
    </row>
    <row r="241" spans="1:9" ht="30.6">
      <c r="A241" s="48"/>
      <c r="B241" s="49"/>
      <c r="C241" s="48"/>
      <c r="D241" s="50" t="s">
        <v>2196</v>
      </c>
      <c r="E241" s="250" t="s">
        <v>3566</v>
      </c>
      <c r="F241" s="52" t="s">
        <v>169</v>
      </c>
      <c r="G241" s="53">
        <v>86</v>
      </c>
      <c r="H241" s="324">
        <v>0</v>
      </c>
      <c r="I241" s="54">
        <f t="shared" si="8"/>
        <v>0</v>
      </c>
    </row>
    <row r="242" spans="1:9" ht="30.6">
      <c r="A242" s="48"/>
      <c r="B242" s="49"/>
      <c r="C242" s="48"/>
      <c r="D242" s="50" t="s">
        <v>2198</v>
      </c>
      <c r="E242" s="250" t="s">
        <v>2199</v>
      </c>
      <c r="F242" s="52" t="s">
        <v>169</v>
      </c>
      <c r="G242" s="53">
        <v>34.1</v>
      </c>
      <c r="H242" s="324">
        <v>0</v>
      </c>
      <c r="I242" s="54">
        <f t="shared" si="8"/>
        <v>0</v>
      </c>
    </row>
    <row r="243" spans="1:9" ht="26.25" customHeight="1">
      <c r="A243" s="48"/>
      <c r="B243" s="49"/>
      <c r="C243" s="48"/>
      <c r="D243" s="50" t="s">
        <v>2200</v>
      </c>
      <c r="E243" s="250" t="s">
        <v>2201</v>
      </c>
      <c r="F243" s="52" t="s">
        <v>2095</v>
      </c>
      <c r="G243" s="53">
        <v>100</v>
      </c>
      <c r="H243" s="324">
        <v>0</v>
      </c>
      <c r="I243" s="54">
        <f t="shared" si="8"/>
        <v>0</v>
      </c>
    </row>
    <row r="244" spans="1:9">
      <c r="A244" s="147">
        <v>2</v>
      </c>
      <c r="B244" s="148" t="str">
        <f>IF(TRIM(H244)&lt;&gt;"",COUNTA($H$8:H244),"")</f>
        <v/>
      </c>
      <c r="C244" s="147"/>
      <c r="D244" s="149"/>
      <c r="E244" s="132" t="s">
        <v>2209</v>
      </c>
      <c r="F244" s="150"/>
      <c r="G244" s="151"/>
      <c r="H244" s="268"/>
      <c r="I244" s="161">
        <f>I245+I264+I282</f>
        <v>0</v>
      </c>
    </row>
    <row r="245" spans="1:9">
      <c r="A245" s="228">
        <v>3</v>
      </c>
      <c r="B245" s="229"/>
      <c r="C245" s="228"/>
      <c r="D245" s="230"/>
      <c r="E245" s="231" t="s">
        <v>1332</v>
      </c>
      <c r="F245" s="232"/>
      <c r="G245" s="233"/>
      <c r="H245" s="267"/>
      <c r="I245" s="234">
        <f>I246+I251+I256+I259</f>
        <v>0</v>
      </c>
    </row>
    <row r="246" spans="1:9">
      <c r="A246" s="152">
        <v>4</v>
      </c>
      <c r="B246" s="153"/>
      <c r="C246" s="152"/>
      <c r="D246" s="154"/>
      <c r="E246" s="155" t="s">
        <v>305</v>
      </c>
      <c r="F246" s="156"/>
      <c r="G246" s="157"/>
      <c r="H246" s="269"/>
      <c r="I246" s="162">
        <f>SUM(I247:I250)</f>
        <v>0</v>
      </c>
    </row>
    <row r="247" spans="1:9" ht="36.75" customHeight="1">
      <c r="A247" s="48"/>
      <c r="B247" s="49"/>
      <c r="C247" s="48"/>
      <c r="D247" s="50" t="s">
        <v>2085</v>
      </c>
      <c r="E247" s="250" t="s">
        <v>2086</v>
      </c>
      <c r="F247" s="52" t="s">
        <v>156</v>
      </c>
      <c r="G247" s="53">
        <v>1</v>
      </c>
      <c r="H247" s="324">
        <v>0</v>
      </c>
      <c r="I247" s="54">
        <f t="shared" ref="I247:I263" si="9">IF(ISNUMBER(G247),ROUND(G247*H247,2),"")</f>
        <v>0</v>
      </c>
    </row>
    <row r="248" spans="1:9" ht="25.5" customHeight="1">
      <c r="A248" s="48"/>
      <c r="B248" s="49"/>
      <c r="C248" s="48"/>
      <c r="D248" s="50" t="s">
        <v>2087</v>
      </c>
      <c r="E248" s="250" t="s">
        <v>2088</v>
      </c>
      <c r="F248" s="52" t="s">
        <v>156</v>
      </c>
      <c r="G248" s="53">
        <v>4</v>
      </c>
      <c r="H248" s="324">
        <v>0</v>
      </c>
      <c r="I248" s="54">
        <f t="shared" si="9"/>
        <v>0</v>
      </c>
    </row>
    <row r="249" spans="1:9" ht="20.399999999999999">
      <c r="A249" s="48"/>
      <c r="B249" s="49"/>
      <c r="C249" s="48"/>
      <c r="D249" s="50" t="s">
        <v>2089</v>
      </c>
      <c r="E249" s="250" t="s">
        <v>2090</v>
      </c>
      <c r="F249" s="52" t="s">
        <v>156</v>
      </c>
      <c r="G249" s="53">
        <v>6</v>
      </c>
      <c r="H249" s="324">
        <v>0</v>
      </c>
      <c r="I249" s="54">
        <f t="shared" si="9"/>
        <v>0</v>
      </c>
    </row>
    <row r="250" spans="1:9" ht="20.399999999999999">
      <c r="A250" s="48"/>
      <c r="B250" s="49"/>
      <c r="C250" s="48"/>
      <c r="D250" s="50" t="s">
        <v>2091</v>
      </c>
      <c r="E250" s="250" t="s">
        <v>2092</v>
      </c>
      <c r="F250" s="52" t="s">
        <v>156</v>
      </c>
      <c r="G250" s="53">
        <v>1</v>
      </c>
      <c r="H250" s="324">
        <v>0</v>
      </c>
      <c r="I250" s="54">
        <f t="shared" si="9"/>
        <v>0</v>
      </c>
    </row>
    <row r="251" spans="1:9">
      <c r="A251" s="152">
        <v>4</v>
      </c>
      <c r="B251" s="153"/>
      <c r="C251" s="152"/>
      <c r="D251" s="154"/>
      <c r="E251" s="155" t="s">
        <v>310</v>
      </c>
      <c r="F251" s="156"/>
      <c r="G251" s="157"/>
      <c r="H251" s="269"/>
      <c r="I251" s="162">
        <f>SUM(I252:I255)</f>
        <v>0</v>
      </c>
    </row>
    <row r="252" spans="1:9" ht="94.5" customHeight="1">
      <c r="A252" s="48"/>
      <c r="B252" s="49"/>
      <c r="C252" s="48"/>
      <c r="D252" s="50" t="s">
        <v>2093</v>
      </c>
      <c r="E252" s="250" t="s">
        <v>2094</v>
      </c>
      <c r="F252" s="52" t="s">
        <v>2095</v>
      </c>
      <c r="G252" s="53">
        <v>25</v>
      </c>
      <c r="H252" s="324">
        <v>0</v>
      </c>
      <c r="I252" s="54">
        <f t="shared" si="9"/>
        <v>0</v>
      </c>
    </row>
    <row r="253" spans="1:9" ht="48.75" customHeight="1">
      <c r="A253" s="48"/>
      <c r="B253" s="49"/>
      <c r="C253" s="48"/>
      <c r="D253" s="50" t="s">
        <v>2210</v>
      </c>
      <c r="E253" s="250" t="s">
        <v>2211</v>
      </c>
      <c r="F253" s="52" t="s">
        <v>2095</v>
      </c>
      <c r="G253" s="53">
        <v>22.5</v>
      </c>
      <c r="H253" s="324">
        <v>0</v>
      </c>
      <c r="I253" s="54">
        <f t="shared" si="9"/>
        <v>0</v>
      </c>
    </row>
    <row r="254" spans="1:9" s="256" customFormat="1" ht="60" customHeight="1">
      <c r="A254" s="178"/>
      <c r="B254" s="179"/>
      <c r="C254" s="178"/>
      <c r="D254" s="253" t="s">
        <v>2098</v>
      </c>
      <c r="E254" s="250" t="s">
        <v>2813</v>
      </c>
      <c r="F254" s="252" t="s">
        <v>165</v>
      </c>
      <c r="G254" s="251">
        <v>36.9</v>
      </c>
      <c r="H254" s="324">
        <v>0</v>
      </c>
      <c r="I254" s="175">
        <f t="shared" si="9"/>
        <v>0</v>
      </c>
    </row>
    <row r="255" spans="1:9" ht="71.25" customHeight="1">
      <c r="A255" s="48"/>
      <c r="B255" s="49"/>
      <c r="C255" s="48"/>
      <c r="D255" s="50" t="s">
        <v>2100</v>
      </c>
      <c r="E255" s="250" t="s">
        <v>2203</v>
      </c>
      <c r="F255" s="52" t="s">
        <v>165</v>
      </c>
      <c r="G255" s="53">
        <v>74.7</v>
      </c>
      <c r="H255" s="324">
        <v>0</v>
      </c>
      <c r="I255" s="54">
        <f t="shared" si="9"/>
        <v>0</v>
      </c>
    </row>
    <row r="256" spans="1:9">
      <c r="A256" s="152">
        <v>4</v>
      </c>
      <c r="B256" s="153"/>
      <c r="C256" s="152"/>
      <c r="D256" s="154"/>
      <c r="E256" s="155" t="s">
        <v>159</v>
      </c>
      <c r="F256" s="156"/>
      <c r="G256" s="157"/>
      <c r="H256" s="269"/>
      <c r="I256" s="162">
        <f>SUM(I257:I258)</f>
        <v>0</v>
      </c>
    </row>
    <row r="257" spans="1:9" s="256" customFormat="1" ht="70.5" customHeight="1">
      <c r="A257" s="178"/>
      <c r="B257" s="179"/>
      <c r="C257" s="178"/>
      <c r="D257" s="253" t="s">
        <v>2101</v>
      </c>
      <c r="E257" s="250" t="s">
        <v>2812</v>
      </c>
      <c r="F257" s="252" t="s">
        <v>169</v>
      </c>
      <c r="G257" s="251">
        <v>12.9</v>
      </c>
      <c r="H257" s="270">
        <v>0</v>
      </c>
      <c r="I257" s="175">
        <f t="shared" si="9"/>
        <v>0</v>
      </c>
    </row>
    <row r="258" spans="1:9" ht="48.75" customHeight="1">
      <c r="A258" s="48"/>
      <c r="B258" s="49"/>
      <c r="C258" s="48"/>
      <c r="D258" s="50" t="s">
        <v>2102</v>
      </c>
      <c r="E258" s="250" t="s">
        <v>2212</v>
      </c>
      <c r="F258" s="52" t="s">
        <v>169</v>
      </c>
      <c r="G258" s="53">
        <v>150</v>
      </c>
      <c r="H258" s="270">
        <v>0</v>
      </c>
      <c r="I258" s="54">
        <f t="shared" si="9"/>
        <v>0</v>
      </c>
    </row>
    <row r="259" spans="1:9">
      <c r="A259" s="152">
        <v>4</v>
      </c>
      <c r="B259" s="153"/>
      <c r="C259" s="152"/>
      <c r="D259" s="154"/>
      <c r="E259" s="155" t="s">
        <v>2104</v>
      </c>
      <c r="F259" s="156"/>
      <c r="G259" s="157"/>
      <c r="H259" s="269"/>
      <c r="I259" s="162">
        <f>SUM(I260:I263)</f>
        <v>0</v>
      </c>
    </row>
    <row r="260" spans="1:9" s="256" customFormat="1" ht="83.25" customHeight="1">
      <c r="A260" s="178"/>
      <c r="B260" s="179"/>
      <c r="C260" s="178"/>
      <c r="D260" s="253" t="s">
        <v>2105</v>
      </c>
      <c r="E260" s="250" t="s">
        <v>2106</v>
      </c>
      <c r="F260" s="238" t="s">
        <v>59</v>
      </c>
      <c r="G260" s="251">
        <v>74.599999999999994</v>
      </c>
      <c r="H260" s="270">
        <v>0</v>
      </c>
      <c r="I260" s="175">
        <f t="shared" si="9"/>
        <v>0</v>
      </c>
    </row>
    <row r="261" spans="1:9" s="256" customFormat="1" ht="59.25" customHeight="1">
      <c r="A261" s="178"/>
      <c r="B261" s="179"/>
      <c r="C261" s="178"/>
      <c r="D261" s="253" t="s">
        <v>2107</v>
      </c>
      <c r="E261" s="250" t="s">
        <v>2108</v>
      </c>
      <c r="F261" s="252" t="s">
        <v>169</v>
      </c>
      <c r="G261" s="251">
        <v>47.2</v>
      </c>
      <c r="H261" s="270">
        <v>0</v>
      </c>
      <c r="I261" s="175">
        <f t="shared" si="9"/>
        <v>0</v>
      </c>
    </row>
    <row r="262" spans="1:9" s="256" customFormat="1" ht="94.5" customHeight="1">
      <c r="A262" s="178"/>
      <c r="B262" s="179"/>
      <c r="C262" s="178"/>
      <c r="D262" s="253" t="s">
        <v>2109</v>
      </c>
      <c r="E262" s="250" t="s">
        <v>3567</v>
      </c>
      <c r="F262" s="252" t="s">
        <v>169</v>
      </c>
      <c r="G262" s="251">
        <v>37.799999999999997</v>
      </c>
      <c r="H262" s="270">
        <v>0</v>
      </c>
      <c r="I262" s="175">
        <f t="shared" si="9"/>
        <v>0</v>
      </c>
    </row>
    <row r="263" spans="1:9" s="256" customFormat="1" ht="106.5" customHeight="1">
      <c r="A263" s="178"/>
      <c r="B263" s="179"/>
      <c r="C263" s="178"/>
      <c r="D263" s="253" t="s">
        <v>2111</v>
      </c>
      <c r="E263" s="250" t="s">
        <v>2804</v>
      </c>
      <c r="F263" s="252" t="s">
        <v>169</v>
      </c>
      <c r="G263" s="251">
        <v>9.4</v>
      </c>
      <c r="H263" s="270">
        <v>0</v>
      </c>
      <c r="I263" s="175">
        <f t="shared" si="9"/>
        <v>0</v>
      </c>
    </row>
    <row r="264" spans="1:9">
      <c r="A264" s="228">
        <v>3</v>
      </c>
      <c r="B264" s="229"/>
      <c r="C264" s="228"/>
      <c r="D264" s="230"/>
      <c r="E264" s="231" t="s">
        <v>1342</v>
      </c>
      <c r="F264" s="232"/>
      <c r="G264" s="233"/>
      <c r="H264" s="267"/>
      <c r="I264" s="234">
        <f>I265+I268+I270+I275+I278+I280</f>
        <v>0</v>
      </c>
    </row>
    <row r="265" spans="1:9">
      <c r="A265" s="152">
        <v>4</v>
      </c>
      <c r="B265" s="153"/>
      <c r="C265" s="152"/>
      <c r="D265" s="154"/>
      <c r="E265" s="155" t="s">
        <v>161</v>
      </c>
      <c r="F265" s="156"/>
      <c r="G265" s="157"/>
      <c r="H265" s="269"/>
      <c r="I265" s="162">
        <f>SUM(I266:I267)</f>
        <v>0</v>
      </c>
    </row>
    <row r="266" spans="1:9" s="256" customFormat="1" ht="37.5" customHeight="1">
      <c r="A266" s="178"/>
      <c r="B266" s="179"/>
      <c r="C266" s="178"/>
      <c r="D266" s="253" t="s">
        <v>2112</v>
      </c>
      <c r="E266" s="250" t="s">
        <v>2113</v>
      </c>
      <c r="F266" s="252" t="s">
        <v>165</v>
      </c>
      <c r="G266" s="251">
        <v>15</v>
      </c>
      <c r="H266" s="270">
        <v>0</v>
      </c>
      <c r="I266" s="175">
        <f t="shared" ref="I266:I277" si="10">IF(ISNUMBER(G266),ROUND(G266*H266,2),"")</f>
        <v>0</v>
      </c>
    </row>
    <row r="267" spans="1:9" s="256" customFormat="1" ht="82.5" customHeight="1">
      <c r="A267" s="178"/>
      <c r="B267" s="179"/>
      <c r="C267" s="178"/>
      <c r="D267" s="253" t="s">
        <v>2114</v>
      </c>
      <c r="E267" s="250" t="s">
        <v>2115</v>
      </c>
      <c r="F267" s="252" t="s">
        <v>165</v>
      </c>
      <c r="G267" s="251">
        <v>164.5</v>
      </c>
      <c r="H267" s="270">
        <v>0</v>
      </c>
      <c r="I267" s="175">
        <f t="shared" si="10"/>
        <v>0</v>
      </c>
    </row>
    <row r="268" spans="1:9">
      <c r="A268" s="152">
        <v>4</v>
      </c>
      <c r="B268" s="153"/>
      <c r="C268" s="152"/>
      <c r="D268" s="154"/>
      <c r="E268" s="155" t="s">
        <v>167</v>
      </c>
      <c r="F268" s="156"/>
      <c r="G268" s="157"/>
      <c r="H268" s="269"/>
      <c r="I268" s="162">
        <f>I269</f>
        <v>0</v>
      </c>
    </row>
    <row r="269" spans="1:9" ht="25.5" customHeight="1">
      <c r="A269" s="48"/>
      <c r="B269" s="49"/>
      <c r="C269" s="48"/>
      <c r="D269" s="50" t="s">
        <v>2116</v>
      </c>
      <c r="E269" s="250" t="s">
        <v>2117</v>
      </c>
      <c r="F269" s="52" t="s">
        <v>169</v>
      </c>
      <c r="G269" s="53">
        <v>86.4</v>
      </c>
      <c r="H269" s="324">
        <v>0</v>
      </c>
      <c r="I269" s="54">
        <f t="shared" si="10"/>
        <v>0</v>
      </c>
    </row>
    <row r="270" spans="1:9">
      <c r="A270" s="152">
        <v>4</v>
      </c>
      <c r="B270" s="153"/>
      <c r="C270" s="152"/>
      <c r="D270" s="154"/>
      <c r="E270" s="155" t="s">
        <v>2118</v>
      </c>
      <c r="F270" s="156"/>
      <c r="G270" s="157"/>
      <c r="H270" s="269"/>
      <c r="I270" s="162">
        <f>SUM(I271:I274)</f>
        <v>0</v>
      </c>
    </row>
    <row r="271" spans="1:9" ht="71.25" customHeight="1">
      <c r="A271" s="48"/>
      <c r="B271" s="49"/>
      <c r="C271" s="48"/>
      <c r="D271" s="50" t="s">
        <v>2119</v>
      </c>
      <c r="E271" s="250" t="s">
        <v>2120</v>
      </c>
      <c r="F271" s="52" t="s">
        <v>165</v>
      </c>
      <c r="G271" s="53">
        <v>5.54</v>
      </c>
      <c r="H271" s="324">
        <v>0</v>
      </c>
      <c r="I271" s="54">
        <f t="shared" si="10"/>
        <v>0</v>
      </c>
    </row>
    <row r="272" spans="1:9" ht="46.5" customHeight="1">
      <c r="A272" s="48"/>
      <c r="B272" s="49"/>
      <c r="C272" s="48"/>
      <c r="D272" s="50" t="s">
        <v>2123</v>
      </c>
      <c r="E272" s="250" t="s">
        <v>3568</v>
      </c>
      <c r="F272" s="52" t="s">
        <v>169</v>
      </c>
      <c r="G272" s="53">
        <v>111.5</v>
      </c>
      <c r="H272" s="324">
        <v>0</v>
      </c>
      <c r="I272" s="54">
        <f t="shared" si="10"/>
        <v>0</v>
      </c>
    </row>
    <row r="273" spans="1:9" ht="48" customHeight="1">
      <c r="A273" s="48"/>
      <c r="B273" s="49"/>
      <c r="C273" s="48"/>
      <c r="D273" s="50" t="s">
        <v>2121</v>
      </c>
      <c r="E273" s="250" t="s">
        <v>2122</v>
      </c>
      <c r="F273" s="52" t="s">
        <v>169</v>
      </c>
      <c r="G273" s="53">
        <v>50.4</v>
      </c>
      <c r="H273" s="324">
        <v>0</v>
      </c>
      <c r="I273" s="54">
        <f t="shared" si="10"/>
        <v>0</v>
      </c>
    </row>
    <row r="274" spans="1:9">
      <c r="A274" s="48"/>
      <c r="B274" s="49"/>
      <c r="C274" s="48"/>
      <c r="D274" s="50" t="s">
        <v>2125</v>
      </c>
      <c r="E274" s="250" t="s">
        <v>2126</v>
      </c>
      <c r="F274" s="52" t="s">
        <v>169</v>
      </c>
      <c r="G274" s="53">
        <v>130.4</v>
      </c>
      <c r="H274" s="324">
        <v>0</v>
      </c>
      <c r="I274" s="54">
        <f t="shared" si="10"/>
        <v>0</v>
      </c>
    </row>
    <row r="275" spans="1:9" ht="24.75" customHeight="1">
      <c r="A275" s="152">
        <v>4</v>
      </c>
      <c r="B275" s="153"/>
      <c r="C275" s="152"/>
      <c r="D275" s="154"/>
      <c r="E275" s="155" t="s">
        <v>2127</v>
      </c>
      <c r="F275" s="156"/>
      <c r="G275" s="157"/>
      <c r="H275" s="269"/>
      <c r="I275" s="162">
        <f>SUM(I276:I277)</f>
        <v>0</v>
      </c>
    </row>
    <row r="276" spans="1:9" ht="48.75" customHeight="1">
      <c r="A276" s="48"/>
      <c r="B276" s="49"/>
      <c r="C276" s="48"/>
      <c r="D276" s="50" t="s">
        <v>2128</v>
      </c>
      <c r="E276" s="250" t="s">
        <v>2129</v>
      </c>
      <c r="F276" s="52" t="s">
        <v>165</v>
      </c>
      <c r="G276" s="53">
        <v>157.1</v>
      </c>
      <c r="H276" s="324">
        <v>0</v>
      </c>
      <c r="I276" s="54">
        <f t="shared" si="10"/>
        <v>0</v>
      </c>
    </row>
    <row r="277" spans="1:9" ht="24" customHeight="1">
      <c r="A277" s="48"/>
      <c r="B277" s="49"/>
      <c r="C277" s="48"/>
      <c r="D277" s="50" t="s">
        <v>2130</v>
      </c>
      <c r="E277" s="250" t="s">
        <v>2131</v>
      </c>
      <c r="F277" s="52" t="s">
        <v>165</v>
      </c>
      <c r="G277" s="53">
        <v>58.1</v>
      </c>
      <c r="H277" s="324">
        <v>0</v>
      </c>
      <c r="I277" s="54">
        <f t="shared" si="10"/>
        <v>0</v>
      </c>
    </row>
    <row r="278" spans="1:9">
      <c r="A278" s="152">
        <v>4</v>
      </c>
      <c r="B278" s="153"/>
      <c r="C278" s="152"/>
      <c r="D278" s="154"/>
      <c r="E278" s="155" t="s">
        <v>2132</v>
      </c>
      <c r="F278" s="156"/>
      <c r="G278" s="157"/>
      <c r="H278" s="269"/>
      <c r="I278" s="162">
        <f>I279</f>
        <v>0</v>
      </c>
    </row>
    <row r="279" spans="1:9" ht="20.399999999999999">
      <c r="A279" s="48"/>
      <c r="B279" s="49"/>
      <c r="C279" s="48"/>
      <c r="D279" s="50" t="s">
        <v>2133</v>
      </c>
      <c r="E279" s="250" t="s">
        <v>2134</v>
      </c>
      <c r="F279" s="52" t="s">
        <v>169</v>
      </c>
      <c r="G279" s="53">
        <v>150</v>
      </c>
      <c r="H279" s="324">
        <v>0</v>
      </c>
      <c r="I279" s="54">
        <f t="shared" ref="I279" si="11">IF(ISNUMBER(G279),ROUND(G279*H279,2),"")</f>
        <v>0</v>
      </c>
    </row>
    <row r="280" spans="1:9">
      <c r="A280" s="152">
        <v>4</v>
      </c>
      <c r="B280" s="153"/>
      <c r="C280" s="152"/>
      <c r="D280" s="154"/>
      <c r="E280" s="155" t="s">
        <v>2135</v>
      </c>
      <c r="F280" s="156"/>
      <c r="G280" s="157"/>
      <c r="H280" s="269"/>
      <c r="I280" s="162">
        <f>I281</f>
        <v>0</v>
      </c>
    </row>
    <row r="281" spans="1:9" ht="20.399999999999999">
      <c r="A281" s="48"/>
      <c r="B281" s="49"/>
      <c r="C281" s="48"/>
      <c r="D281" s="50" t="s">
        <v>2136</v>
      </c>
      <c r="E281" s="250" t="s">
        <v>2137</v>
      </c>
      <c r="F281" s="52" t="s">
        <v>2095</v>
      </c>
      <c r="G281" s="53">
        <v>360</v>
      </c>
      <c r="H281" s="324">
        <v>0</v>
      </c>
      <c r="I281" s="54">
        <f t="shared" ref="I281" si="12">IF(ISNUMBER(G281),ROUND(G281*H281,2),"")</f>
        <v>0</v>
      </c>
    </row>
    <row r="282" spans="1:9">
      <c r="A282" s="228">
        <v>3</v>
      </c>
      <c r="B282" s="229"/>
      <c r="C282" s="228"/>
      <c r="D282" s="230"/>
      <c r="E282" s="231" t="s">
        <v>1529</v>
      </c>
      <c r="F282" s="232"/>
      <c r="G282" s="233"/>
      <c r="H282" s="267"/>
      <c r="I282" s="234">
        <f>I283+I290+I295+I301+I304+I310+I312+I316</f>
        <v>0</v>
      </c>
    </row>
    <row r="283" spans="1:9">
      <c r="A283" s="152">
        <v>4</v>
      </c>
      <c r="B283" s="153"/>
      <c r="C283" s="152"/>
      <c r="D283" s="154"/>
      <c r="E283" s="155" t="s">
        <v>1373</v>
      </c>
      <c r="F283" s="156"/>
      <c r="G283" s="157"/>
      <c r="H283" s="269"/>
      <c r="I283" s="162">
        <f>SUM(I284:I289)</f>
        <v>0</v>
      </c>
    </row>
    <row r="284" spans="1:9" ht="47.25" customHeight="1">
      <c r="A284" s="48"/>
      <c r="B284" s="49"/>
      <c r="C284" s="48"/>
      <c r="D284" s="50" t="s">
        <v>2138</v>
      </c>
      <c r="E284" s="250" t="s">
        <v>2139</v>
      </c>
      <c r="F284" s="52" t="s">
        <v>156</v>
      </c>
      <c r="G284" s="53">
        <v>1</v>
      </c>
      <c r="H284" s="324">
        <v>0</v>
      </c>
      <c r="I284" s="54">
        <f t="shared" ref="I284:I320" si="13">IF(ISNUMBER(G284),ROUND(G284*H284,2),"")</f>
        <v>0</v>
      </c>
    </row>
    <row r="285" spans="1:9" ht="40.799999999999997">
      <c r="A285" s="48"/>
      <c r="B285" s="49"/>
      <c r="C285" s="48"/>
      <c r="D285" s="50" t="s">
        <v>2140</v>
      </c>
      <c r="E285" s="250" t="s">
        <v>2141</v>
      </c>
      <c r="F285" s="52" t="s">
        <v>169</v>
      </c>
      <c r="G285" s="53">
        <v>31.7</v>
      </c>
      <c r="H285" s="324">
        <v>0</v>
      </c>
      <c r="I285" s="54">
        <f t="shared" si="13"/>
        <v>0</v>
      </c>
    </row>
    <row r="286" spans="1:9" ht="51">
      <c r="A286" s="48"/>
      <c r="B286" s="49"/>
      <c r="C286" s="48"/>
      <c r="D286" s="50" t="s">
        <v>2142</v>
      </c>
      <c r="E286" s="250" t="s">
        <v>2143</v>
      </c>
      <c r="F286" s="52" t="s">
        <v>169</v>
      </c>
      <c r="G286" s="53">
        <v>34.5</v>
      </c>
      <c r="H286" s="324">
        <v>0</v>
      </c>
      <c r="I286" s="54">
        <f t="shared" si="13"/>
        <v>0</v>
      </c>
    </row>
    <row r="287" spans="1:9" ht="69" customHeight="1">
      <c r="A287" s="48"/>
      <c r="B287" s="49"/>
      <c r="C287" s="48"/>
      <c r="D287" s="50" t="s">
        <v>2144</v>
      </c>
      <c r="E287" s="250" t="s">
        <v>2145</v>
      </c>
      <c r="F287" s="52" t="s">
        <v>169</v>
      </c>
      <c r="G287" s="53">
        <v>248.1</v>
      </c>
      <c r="H287" s="324">
        <v>0</v>
      </c>
      <c r="I287" s="54">
        <f t="shared" si="13"/>
        <v>0</v>
      </c>
    </row>
    <row r="288" spans="1:9" ht="46.5" customHeight="1">
      <c r="A288" s="48"/>
      <c r="B288" s="49"/>
      <c r="C288" s="48"/>
      <c r="D288" s="50" t="s">
        <v>2146</v>
      </c>
      <c r="E288" s="250" t="s">
        <v>2147</v>
      </c>
      <c r="F288" s="52" t="s">
        <v>169</v>
      </c>
      <c r="G288" s="53">
        <v>72.099999999999994</v>
      </c>
      <c r="H288" s="324">
        <v>0</v>
      </c>
      <c r="I288" s="54">
        <f t="shared" si="13"/>
        <v>0</v>
      </c>
    </row>
    <row r="289" spans="1:9" ht="57.75" customHeight="1">
      <c r="A289" s="48"/>
      <c r="B289" s="49"/>
      <c r="C289" s="48"/>
      <c r="D289" s="50" t="s">
        <v>2148</v>
      </c>
      <c r="E289" s="250" t="s">
        <v>2149</v>
      </c>
      <c r="F289" s="52" t="s">
        <v>169</v>
      </c>
      <c r="G289" s="53">
        <v>27.5</v>
      </c>
      <c r="H289" s="324">
        <v>0</v>
      </c>
      <c r="I289" s="54">
        <f t="shared" si="13"/>
        <v>0</v>
      </c>
    </row>
    <row r="290" spans="1:9">
      <c r="A290" s="152">
        <v>4</v>
      </c>
      <c r="B290" s="153"/>
      <c r="C290" s="152"/>
      <c r="D290" s="154"/>
      <c r="E290" s="155" t="s">
        <v>1436</v>
      </c>
      <c r="F290" s="156"/>
      <c r="G290" s="157"/>
      <c r="H290" s="269"/>
      <c r="I290" s="162">
        <f>SUM(I291:I294)</f>
        <v>0</v>
      </c>
    </row>
    <row r="291" spans="1:9" s="256" customFormat="1" ht="59.25" customHeight="1">
      <c r="A291" s="178"/>
      <c r="B291" s="179"/>
      <c r="C291" s="178"/>
      <c r="D291" s="253" t="s">
        <v>2150</v>
      </c>
      <c r="E291" s="250" t="s">
        <v>2805</v>
      </c>
      <c r="F291" s="252" t="s">
        <v>156</v>
      </c>
      <c r="G291" s="251">
        <v>1</v>
      </c>
      <c r="H291" s="270">
        <v>0</v>
      </c>
      <c r="I291" s="175">
        <f t="shared" si="13"/>
        <v>0</v>
      </c>
    </row>
    <row r="292" spans="1:9" ht="35.25" customHeight="1">
      <c r="A292" s="48"/>
      <c r="B292" s="49"/>
      <c r="C292" s="48"/>
      <c r="D292" s="50" t="s">
        <v>2151</v>
      </c>
      <c r="E292" s="250" t="s">
        <v>2213</v>
      </c>
      <c r="F292" s="52" t="s">
        <v>156</v>
      </c>
      <c r="G292" s="53">
        <v>142</v>
      </c>
      <c r="H292" s="270">
        <v>0</v>
      </c>
      <c r="I292" s="54">
        <f t="shared" si="13"/>
        <v>0</v>
      </c>
    </row>
    <row r="293" spans="1:9" ht="57" customHeight="1">
      <c r="A293" s="48"/>
      <c r="B293" s="49"/>
      <c r="C293" s="48"/>
      <c r="D293" s="50" t="s">
        <v>2153</v>
      </c>
      <c r="E293" s="250" t="s">
        <v>2154</v>
      </c>
      <c r="F293" s="52" t="s">
        <v>222</v>
      </c>
      <c r="G293" s="53">
        <v>11163</v>
      </c>
      <c r="H293" s="270">
        <v>0</v>
      </c>
      <c r="I293" s="54">
        <f t="shared" si="13"/>
        <v>0</v>
      </c>
    </row>
    <row r="294" spans="1:9" ht="59.25" customHeight="1">
      <c r="A294" s="48"/>
      <c r="B294" s="49"/>
      <c r="C294" s="48"/>
      <c r="D294" s="50" t="s">
        <v>2155</v>
      </c>
      <c r="E294" s="250" t="s">
        <v>2156</v>
      </c>
      <c r="F294" s="52" t="s">
        <v>222</v>
      </c>
      <c r="G294" s="53">
        <v>4070</v>
      </c>
      <c r="H294" s="270">
        <v>0</v>
      </c>
      <c r="I294" s="54">
        <f t="shared" si="13"/>
        <v>0</v>
      </c>
    </row>
    <row r="295" spans="1:9">
      <c r="A295" s="152">
        <v>4</v>
      </c>
      <c r="B295" s="153"/>
      <c r="C295" s="152"/>
      <c r="D295" s="154"/>
      <c r="E295" s="155" t="s">
        <v>1439</v>
      </c>
      <c r="F295" s="156"/>
      <c r="G295" s="157"/>
      <c r="H295" s="269"/>
      <c r="I295" s="162">
        <f>SUM(I296:I300)</f>
        <v>0</v>
      </c>
    </row>
    <row r="296" spans="1:9" ht="36.75" customHeight="1">
      <c r="A296" s="48"/>
      <c r="B296" s="49"/>
      <c r="C296" s="48"/>
      <c r="D296" s="50" t="s">
        <v>2157</v>
      </c>
      <c r="E296" s="250" t="s">
        <v>2158</v>
      </c>
      <c r="F296" s="52" t="s">
        <v>165</v>
      </c>
      <c r="G296" s="53">
        <v>6.5</v>
      </c>
      <c r="H296" s="324">
        <v>0</v>
      </c>
      <c r="I296" s="54">
        <f t="shared" si="13"/>
        <v>0</v>
      </c>
    </row>
    <row r="297" spans="1:9" ht="48" customHeight="1">
      <c r="A297" s="48"/>
      <c r="B297" s="49"/>
      <c r="C297" s="48"/>
      <c r="D297" s="50" t="s">
        <v>2159</v>
      </c>
      <c r="E297" s="250" t="s">
        <v>2160</v>
      </c>
      <c r="F297" s="52" t="s">
        <v>165</v>
      </c>
      <c r="G297" s="53">
        <v>31.7</v>
      </c>
      <c r="H297" s="324">
        <v>0</v>
      </c>
      <c r="I297" s="54">
        <f t="shared" si="13"/>
        <v>0</v>
      </c>
    </row>
    <row r="298" spans="1:9" ht="48" customHeight="1">
      <c r="A298" s="48"/>
      <c r="B298" s="49"/>
      <c r="C298" s="48"/>
      <c r="D298" s="50" t="s">
        <v>2161</v>
      </c>
      <c r="E298" s="250" t="s">
        <v>2162</v>
      </c>
      <c r="F298" s="52" t="s">
        <v>165</v>
      </c>
      <c r="G298" s="53">
        <v>71.5</v>
      </c>
      <c r="H298" s="324">
        <v>0</v>
      </c>
      <c r="I298" s="54">
        <f t="shared" si="13"/>
        <v>0</v>
      </c>
    </row>
    <row r="299" spans="1:9" ht="36" customHeight="1">
      <c r="A299" s="48"/>
      <c r="B299" s="49"/>
      <c r="C299" s="48"/>
      <c r="D299" s="50" t="s">
        <v>2163</v>
      </c>
      <c r="E299" s="250" t="s">
        <v>2164</v>
      </c>
      <c r="F299" s="52" t="s">
        <v>165</v>
      </c>
      <c r="G299" s="53">
        <v>51.7</v>
      </c>
      <c r="H299" s="324">
        <v>0</v>
      </c>
      <c r="I299" s="54">
        <f t="shared" si="13"/>
        <v>0</v>
      </c>
    </row>
    <row r="300" spans="1:9" ht="57.75" customHeight="1">
      <c r="A300" s="48"/>
      <c r="B300" s="49"/>
      <c r="C300" s="48"/>
      <c r="D300" s="50" t="s">
        <v>2165</v>
      </c>
      <c r="E300" s="250" t="s">
        <v>2166</v>
      </c>
      <c r="F300" s="52" t="s">
        <v>165</v>
      </c>
      <c r="G300" s="53">
        <v>6.6</v>
      </c>
      <c r="H300" s="324">
        <v>0</v>
      </c>
      <c r="I300" s="54">
        <f t="shared" si="13"/>
        <v>0</v>
      </c>
    </row>
    <row r="301" spans="1:9">
      <c r="A301" s="152">
        <v>4</v>
      </c>
      <c r="B301" s="153"/>
      <c r="C301" s="152"/>
      <c r="D301" s="154"/>
      <c r="E301" s="155" t="s">
        <v>2167</v>
      </c>
      <c r="F301" s="156"/>
      <c r="G301" s="157"/>
      <c r="H301" s="269"/>
      <c r="I301" s="162">
        <f>SUM(I302:I303)</f>
        <v>0</v>
      </c>
    </row>
    <row r="302" spans="1:9" ht="81.75" customHeight="1">
      <c r="A302" s="48"/>
      <c r="B302" s="49"/>
      <c r="C302" s="48"/>
      <c r="D302" s="50" t="s">
        <v>2168</v>
      </c>
      <c r="E302" s="250" t="s">
        <v>2169</v>
      </c>
      <c r="F302" s="52" t="s">
        <v>169</v>
      </c>
      <c r="G302" s="53">
        <v>83.6</v>
      </c>
      <c r="H302" s="324">
        <v>0</v>
      </c>
      <c r="I302" s="54">
        <f t="shared" si="13"/>
        <v>0</v>
      </c>
    </row>
    <row r="303" spans="1:9" ht="36.75" customHeight="1">
      <c r="A303" s="48"/>
      <c r="B303" s="49"/>
      <c r="C303" s="48"/>
      <c r="D303" s="50" t="s">
        <v>2170</v>
      </c>
      <c r="E303" s="250" t="s">
        <v>2171</v>
      </c>
      <c r="F303" s="52" t="s">
        <v>169</v>
      </c>
      <c r="G303" s="53">
        <v>13.2</v>
      </c>
      <c r="H303" s="324">
        <v>0</v>
      </c>
      <c r="I303" s="54">
        <f t="shared" si="13"/>
        <v>0</v>
      </c>
    </row>
    <row r="304" spans="1:9">
      <c r="A304" s="152">
        <v>4</v>
      </c>
      <c r="B304" s="153"/>
      <c r="C304" s="152"/>
      <c r="D304" s="154"/>
      <c r="E304" s="155" t="s">
        <v>1394</v>
      </c>
      <c r="F304" s="156"/>
      <c r="G304" s="157"/>
      <c r="H304" s="269"/>
      <c r="I304" s="162">
        <f>SUM(I305:I309)</f>
        <v>0</v>
      </c>
    </row>
    <row r="305" spans="1:9" s="256" customFormat="1" ht="81.75" customHeight="1">
      <c r="A305" s="178"/>
      <c r="B305" s="179"/>
      <c r="C305" s="178"/>
      <c r="D305" s="253" t="s">
        <v>2172</v>
      </c>
      <c r="E305" s="250" t="s">
        <v>2173</v>
      </c>
      <c r="F305" s="252" t="s">
        <v>2095</v>
      </c>
      <c r="G305" s="251">
        <v>20</v>
      </c>
      <c r="H305" s="270">
        <v>0</v>
      </c>
      <c r="I305" s="175">
        <f t="shared" si="13"/>
        <v>0</v>
      </c>
    </row>
    <row r="306" spans="1:9" ht="70.5" customHeight="1">
      <c r="A306" s="48"/>
      <c r="B306" s="49"/>
      <c r="C306" s="48"/>
      <c r="D306" s="50" t="s">
        <v>2174</v>
      </c>
      <c r="E306" s="250" t="s">
        <v>2175</v>
      </c>
      <c r="F306" s="52" t="s">
        <v>169</v>
      </c>
      <c r="G306" s="53">
        <v>9.4</v>
      </c>
      <c r="H306" s="270">
        <v>0</v>
      </c>
      <c r="I306" s="54">
        <f t="shared" si="13"/>
        <v>0</v>
      </c>
    </row>
    <row r="307" spans="1:9" ht="94.5" customHeight="1">
      <c r="A307" s="48"/>
      <c r="B307" s="49"/>
      <c r="C307" s="48"/>
      <c r="D307" s="50" t="s">
        <v>2176</v>
      </c>
      <c r="E307" s="250" t="s">
        <v>2177</v>
      </c>
      <c r="F307" s="52" t="s">
        <v>169</v>
      </c>
      <c r="G307" s="53">
        <v>9.4</v>
      </c>
      <c r="H307" s="270">
        <v>0</v>
      </c>
      <c r="I307" s="54">
        <f t="shared" si="13"/>
        <v>0</v>
      </c>
    </row>
    <row r="308" spans="1:9" s="256" customFormat="1" ht="116.25" customHeight="1">
      <c r="A308" s="178"/>
      <c r="B308" s="179"/>
      <c r="C308" s="178"/>
      <c r="D308" s="253" t="s">
        <v>2178</v>
      </c>
      <c r="E308" s="250" t="s">
        <v>2179</v>
      </c>
      <c r="F308" s="252" t="s">
        <v>169</v>
      </c>
      <c r="G308" s="251">
        <v>37.799999999999997</v>
      </c>
      <c r="H308" s="270">
        <v>0</v>
      </c>
      <c r="I308" s="175">
        <f t="shared" si="13"/>
        <v>0</v>
      </c>
    </row>
    <row r="309" spans="1:9" s="256" customFormat="1" ht="116.25" customHeight="1">
      <c r="A309" s="178"/>
      <c r="B309" s="179"/>
      <c r="C309" s="178"/>
      <c r="D309" s="253" t="s">
        <v>2180</v>
      </c>
      <c r="E309" s="250" t="s">
        <v>2181</v>
      </c>
      <c r="F309" s="252" t="s">
        <v>169</v>
      </c>
      <c r="G309" s="251">
        <v>9.4</v>
      </c>
      <c r="H309" s="270">
        <v>0</v>
      </c>
      <c r="I309" s="175">
        <f t="shared" si="13"/>
        <v>0</v>
      </c>
    </row>
    <row r="310" spans="1:9">
      <c r="A310" s="152">
        <v>4</v>
      </c>
      <c r="B310" s="153"/>
      <c r="C310" s="152"/>
      <c r="D310" s="154"/>
      <c r="E310" s="155" t="s">
        <v>2182</v>
      </c>
      <c r="F310" s="156"/>
      <c r="G310" s="157"/>
      <c r="H310" s="269"/>
      <c r="I310" s="162">
        <f>I311</f>
        <v>0</v>
      </c>
    </row>
    <row r="311" spans="1:9" ht="49.5" customHeight="1">
      <c r="A311" s="48"/>
      <c r="B311" s="49"/>
      <c r="C311" s="48"/>
      <c r="D311" s="50" t="s">
        <v>2183</v>
      </c>
      <c r="E311" s="250" t="s">
        <v>2184</v>
      </c>
      <c r="F311" s="52" t="s">
        <v>2095</v>
      </c>
      <c r="G311" s="53">
        <v>50</v>
      </c>
      <c r="H311" s="324">
        <v>0</v>
      </c>
      <c r="I311" s="54">
        <f t="shared" si="13"/>
        <v>0</v>
      </c>
    </row>
    <row r="312" spans="1:9">
      <c r="A312" s="152">
        <v>4</v>
      </c>
      <c r="B312" s="153"/>
      <c r="C312" s="152"/>
      <c r="D312" s="154"/>
      <c r="E312" s="155" t="s">
        <v>2185</v>
      </c>
      <c r="F312" s="156"/>
      <c r="G312" s="157"/>
      <c r="H312" s="269"/>
      <c r="I312" s="162">
        <f>SUM(I313:I315)</f>
        <v>0</v>
      </c>
    </row>
    <row r="313" spans="1:9" ht="35.25" customHeight="1">
      <c r="A313" s="48"/>
      <c r="B313" s="49"/>
      <c r="C313" s="48"/>
      <c r="D313" s="50" t="s">
        <v>2186</v>
      </c>
      <c r="E313" s="250" t="s">
        <v>2187</v>
      </c>
      <c r="F313" s="52" t="s">
        <v>156</v>
      </c>
      <c r="G313" s="53">
        <v>1</v>
      </c>
      <c r="H313" s="324">
        <v>0</v>
      </c>
      <c r="I313" s="54">
        <f t="shared" si="13"/>
        <v>0</v>
      </c>
    </row>
    <row r="314" spans="1:9" ht="20.399999999999999">
      <c r="A314" s="48"/>
      <c r="B314" s="49"/>
      <c r="C314" s="48"/>
      <c r="D314" s="50" t="s">
        <v>2188</v>
      </c>
      <c r="E314" s="250" t="s">
        <v>2189</v>
      </c>
      <c r="F314" s="52" t="s">
        <v>156</v>
      </c>
      <c r="G314" s="53">
        <v>6</v>
      </c>
      <c r="H314" s="324">
        <v>0</v>
      </c>
      <c r="I314" s="54">
        <f t="shared" si="13"/>
        <v>0</v>
      </c>
    </row>
    <row r="315" spans="1:9" s="256" customFormat="1" ht="20.399999999999999">
      <c r="A315" s="178"/>
      <c r="B315" s="179"/>
      <c r="C315" s="178"/>
      <c r="D315" s="253" t="s">
        <v>2192</v>
      </c>
      <c r="E315" s="250" t="s">
        <v>2806</v>
      </c>
      <c r="F315" s="252" t="s">
        <v>156</v>
      </c>
      <c r="G315" s="251">
        <v>1</v>
      </c>
      <c r="H315" s="324">
        <v>0</v>
      </c>
      <c r="I315" s="175">
        <f t="shared" si="13"/>
        <v>0</v>
      </c>
    </row>
    <row r="316" spans="1:9">
      <c r="A316" s="152">
        <v>4</v>
      </c>
      <c r="B316" s="153"/>
      <c r="C316" s="152"/>
      <c r="D316" s="154"/>
      <c r="E316" s="155" t="s">
        <v>2193</v>
      </c>
      <c r="F316" s="156"/>
      <c r="G316" s="157"/>
      <c r="H316" s="269"/>
      <c r="I316" s="162">
        <f>SUM(I317:I320)</f>
        <v>0</v>
      </c>
    </row>
    <row r="317" spans="1:9" ht="129.75" customHeight="1">
      <c r="A317" s="48"/>
      <c r="B317" s="49"/>
      <c r="C317" s="48"/>
      <c r="D317" s="50" t="s">
        <v>2194</v>
      </c>
      <c r="E317" s="250" t="s">
        <v>2195</v>
      </c>
      <c r="F317" s="52" t="s">
        <v>169</v>
      </c>
      <c r="G317" s="53">
        <v>111.5</v>
      </c>
      <c r="H317" s="324">
        <v>0</v>
      </c>
      <c r="I317" s="54">
        <f t="shared" si="13"/>
        <v>0</v>
      </c>
    </row>
    <row r="318" spans="1:9" ht="48" customHeight="1">
      <c r="A318" s="48"/>
      <c r="B318" s="49"/>
      <c r="C318" s="48"/>
      <c r="D318" s="50" t="s">
        <v>2196</v>
      </c>
      <c r="E318" s="250" t="s">
        <v>2197</v>
      </c>
      <c r="F318" s="52" t="s">
        <v>169</v>
      </c>
      <c r="G318" s="53">
        <v>111.5</v>
      </c>
      <c r="H318" s="324">
        <v>0</v>
      </c>
      <c r="I318" s="54">
        <f t="shared" si="13"/>
        <v>0</v>
      </c>
    </row>
    <row r="319" spans="1:9" ht="57.75" customHeight="1">
      <c r="A319" s="48"/>
      <c r="B319" s="49"/>
      <c r="C319" s="48"/>
      <c r="D319" s="50" t="s">
        <v>2198</v>
      </c>
      <c r="E319" s="250" t="s">
        <v>2199</v>
      </c>
      <c r="F319" s="52" t="s">
        <v>169</v>
      </c>
      <c r="G319" s="53">
        <v>40.700000000000003</v>
      </c>
      <c r="H319" s="324">
        <v>0</v>
      </c>
      <c r="I319" s="54">
        <f t="shared" si="13"/>
        <v>0</v>
      </c>
    </row>
    <row r="320" spans="1:9" ht="24" customHeight="1">
      <c r="A320" s="48"/>
      <c r="B320" s="49"/>
      <c r="C320" s="48"/>
      <c r="D320" s="50" t="s">
        <v>2200</v>
      </c>
      <c r="E320" s="250" t="s">
        <v>2201</v>
      </c>
      <c r="F320" s="52" t="s">
        <v>2095</v>
      </c>
      <c r="G320" s="53">
        <v>135</v>
      </c>
      <c r="H320" s="324">
        <v>0</v>
      </c>
      <c r="I320" s="54">
        <f t="shared" si="13"/>
        <v>0</v>
      </c>
    </row>
    <row r="321" spans="1:9">
      <c r="A321" s="147">
        <v>2</v>
      </c>
      <c r="B321" s="148" t="str">
        <f>IF(TRIM(H321)&lt;&gt;"",COUNTA($H$8:H321),"")</f>
        <v/>
      </c>
      <c r="C321" s="147"/>
      <c r="D321" s="149"/>
      <c r="E321" s="132" t="s">
        <v>2214</v>
      </c>
      <c r="F321" s="150"/>
      <c r="G321" s="151"/>
      <c r="H321" s="268"/>
      <c r="I321" s="161">
        <f>I322+I340+I358</f>
        <v>0</v>
      </c>
    </row>
    <row r="322" spans="1:9">
      <c r="A322" s="228">
        <v>3</v>
      </c>
      <c r="B322" s="229"/>
      <c r="C322" s="228"/>
      <c r="D322" s="230"/>
      <c r="E322" s="231" t="s">
        <v>1332</v>
      </c>
      <c r="F322" s="232"/>
      <c r="G322" s="233"/>
      <c r="H322" s="267"/>
      <c r="I322" s="234">
        <f>I323+I328+I332+I335</f>
        <v>0</v>
      </c>
    </row>
    <row r="323" spans="1:9">
      <c r="A323" s="152">
        <v>4</v>
      </c>
      <c r="B323" s="153"/>
      <c r="C323" s="152"/>
      <c r="D323" s="154"/>
      <c r="E323" s="155" t="s">
        <v>305</v>
      </c>
      <c r="F323" s="156"/>
      <c r="G323" s="157"/>
      <c r="H323" s="269"/>
      <c r="I323" s="162">
        <f>SUM(I324:I327)</f>
        <v>0</v>
      </c>
    </row>
    <row r="324" spans="1:9" ht="36.75" customHeight="1">
      <c r="A324" s="48"/>
      <c r="B324" s="49"/>
      <c r="C324" s="48"/>
      <c r="D324" s="50" t="s">
        <v>2085</v>
      </c>
      <c r="E324" s="250" t="s">
        <v>2086</v>
      </c>
      <c r="F324" s="52" t="s">
        <v>156</v>
      </c>
      <c r="G324" s="53">
        <v>1</v>
      </c>
      <c r="H324" s="324">
        <v>0</v>
      </c>
      <c r="I324" s="54">
        <f t="shared" ref="I324:I339" si="14">IF(ISNUMBER(G324),ROUND(G324*H324,2),"")</f>
        <v>0</v>
      </c>
    </row>
    <row r="325" spans="1:9" ht="24" customHeight="1">
      <c r="A325" s="48"/>
      <c r="B325" s="49"/>
      <c r="C325" s="48"/>
      <c r="D325" s="50" t="s">
        <v>2087</v>
      </c>
      <c r="E325" s="250" t="s">
        <v>2088</v>
      </c>
      <c r="F325" s="52" t="s">
        <v>156</v>
      </c>
      <c r="G325" s="53">
        <v>4</v>
      </c>
      <c r="H325" s="324">
        <v>0</v>
      </c>
      <c r="I325" s="54">
        <f t="shared" si="14"/>
        <v>0</v>
      </c>
    </row>
    <row r="326" spans="1:9" ht="25.5" customHeight="1">
      <c r="A326" s="48"/>
      <c r="B326" s="49"/>
      <c r="C326" s="48"/>
      <c r="D326" s="50" t="s">
        <v>2089</v>
      </c>
      <c r="E326" s="250" t="s">
        <v>2090</v>
      </c>
      <c r="F326" s="52" t="s">
        <v>156</v>
      </c>
      <c r="G326" s="53">
        <v>6</v>
      </c>
      <c r="H326" s="324">
        <v>0</v>
      </c>
      <c r="I326" s="54">
        <f t="shared" si="14"/>
        <v>0</v>
      </c>
    </row>
    <row r="327" spans="1:9" ht="24.75" customHeight="1">
      <c r="A327" s="48"/>
      <c r="B327" s="49"/>
      <c r="C327" s="48"/>
      <c r="D327" s="50" t="s">
        <v>2091</v>
      </c>
      <c r="E327" s="250" t="s">
        <v>2092</v>
      </c>
      <c r="F327" s="52" t="s">
        <v>156</v>
      </c>
      <c r="G327" s="53">
        <v>1</v>
      </c>
      <c r="H327" s="324">
        <v>0</v>
      </c>
      <c r="I327" s="54">
        <f t="shared" si="14"/>
        <v>0</v>
      </c>
    </row>
    <row r="328" spans="1:9">
      <c r="A328" s="152">
        <v>4</v>
      </c>
      <c r="B328" s="153"/>
      <c r="C328" s="152"/>
      <c r="D328" s="154"/>
      <c r="E328" s="155" t="s">
        <v>310</v>
      </c>
      <c r="F328" s="156"/>
      <c r="G328" s="157"/>
      <c r="H328" s="269"/>
      <c r="I328" s="162">
        <f>SUM(I329:I331)</f>
        <v>0</v>
      </c>
    </row>
    <row r="329" spans="1:9" ht="95.25" customHeight="1">
      <c r="A329" s="48"/>
      <c r="B329" s="49"/>
      <c r="C329" s="48"/>
      <c r="D329" s="50" t="s">
        <v>2093</v>
      </c>
      <c r="E329" s="250" t="s">
        <v>2094</v>
      </c>
      <c r="F329" s="52" t="s">
        <v>2095</v>
      </c>
      <c r="G329" s="53">
        <v>25</v>
      </c>
      <c r="H329" s="324">
        <v>0</v>
      </c>
      <c r="I329" s="54">
        <f t="shared" si="14"/>
        <v>0</v>
      </c>
    </row>
    <row r="330" spans="1:9" s="256" customFormat="1" ht="59.25" customHeight="1">
      <c r="A330" s="178"/>
      <c r="B330" s="179"/>
      <c r="C330" s="178"/>
      <c r="D330" s="253" t="s">
        <v>2098</v>
      </c>
      <c r="E330" s="250" t="s">
        <v>2099</v>
      </c>
      <c r="F330" s="252" t="s">
        <v>165</v>
      </c>
      <c r="G330" s="251">
        <v>30.8</v>
      </c>
      <c r="H330" s="324">
        <v>0</v>
      </c>
      <c r="I330" s="175">
        <f t="shared" si="14"/>
        <v>0</v>
      </c>
    </row>
    <row r="331" spans="1:9" ht="70.5" customHeight="1">
      <c r="A331" s="48"/>
      <c r="B331" s="49"/>
      <c r="C331" s="48"/>
      <c r="D331" s="50" t="s">
        <v>2100</v>
      </c>
      <c r="E331" s="250" t="s">
        <v>2203</v>
      </c>
      <c r="F331" s="52" t="s">
        <v>165</v>
      </c>
      <c r="G331" s="53">
        <v>48.8</v>
      </c>
      <c r="H331" s="324">
        <v>0</v>
      </c>
      <c r="I331" s="54">
        <f t="shared" si="14"/>
        <v>0</v>
      </c>
    </row>
    <row r="332" spans="1:9">
      <c r="A332" s="152">
        <v>4</v>
      </c>
      <c r="B332" s="153"/>
      <c r="C332" s="152"/>
      <c r="D332" s="154"/>
      <c r="E332" s="155" t="s">
        <v>159</v>
      </c>
      <c r="F332" s="156"/>
      <c r="G332" s="157"/>
      <c r="H332" s="269"/>
      <c r="I332" s="162">
        <f>SUM(I333:I334)</f>
        <v>0</v>
      </c>
    </row>
    <row r="333" spans="1:9" s="256" customFormat="1" ht="69.75" customHeight="1">
      <c r="A333" s="178"/>
      <c r="B333" s="179"/>
      <c r="C333" s="178"/>
      <c r="D333" s="253" t="s">
        <v>2101</v>
      </c>
      <c r="E333" s="250" t="s">
        <v>2812</v>
      </c>
      <c r="F333" s="252" t="s">
        <v>169</v>
      </c>
      <c r="G333" s="251">
        <v>8.6</v>
      </c>
      <c r="H333" s="270">
        <v>0</v>
      </c>
      <c r="I333" s="175">
        <f t="shared" si="14"/>
        <v>0</v>
      </c>
    </row>
    <row r="334" spans="1:9" ht="48" customHeight="1">
      <c r="A334" s="48"/>
      <c r="B334" s="49"/>
      <c r="C334" s="48"/>
      <c r="D334" s="50" t="s">
        <v>2102</v>
      </c>
      <c r="E334" s="250" t="s">
        <v>2103</v>
      </c>
      <c r="F334" s="52" t="s">
        <v>169</v>
      </c>
      <c r="G334" s="53">
        <v>120</v>
      </c>
      <c r="H334" s="270">
        <v>0</v>
      </c>
      <c r="I334" s="54">
        <f t="shared" si="14"/>
        <v>0</v>
      </c>
    </row>
    <row r="335" spans="1:9">
      <c r="A335" s="152">
        <v>4</v>
      </c>
      <c r="B335" s="153"/>
      <c r="C335" s="152"/>
      <c r="D335" s="154"/>
      <c r="E335" s="155" t="s">
        <v>2104</v>
      </c>
      <c r="F335" s="156"/>
      <c r="G335" s="157"/>
      <c r="H335" s="269"/>
      <c r="I335" s="162">
        <f>SUM(I336:I339)</f>
        <v>0</v>
      </c>
    </row>
    <row r="336" spans="1:9" s="256" customFormat="1" ht="81.75" customHeight="1">
      <c r="A336" s="178"/>
      <c r="B336" s="179"/>
      <c r="C336" s="178"/>
      <c r="D336" s="253" t="s">
        <v>2105</v>
      </c>
      <c r="E336" s="250" t="s">
        <v>2106</v>
      </c>
      <c r="F336" s="252" t="s">
        <v>59</v>
      </c>
      <c r="G336" s="251">
        <v>57.3</v>
      </c>
      <c r="H336" s="270">
        <v>0</v>
      </c>
      <c r="I336" s="175">
        <f t="shared" si="14"/>
        <v>0</v>
      </c>
    </row>
    <row r="337" spans="1:9" s="256" customFormat="1" ht="59.25" customHeight="1">
      <c r="A337" s="178"/>
      <c r="B337" s="179"/>
      <c r="C337" s="178"/>
      <c r="D337" s="253" t="s">
        <v>2107</v>
      </c>
      <c r="E337" s="250" t="s">
        <v>2108</v>
      </c>
      <c r="F337" s="252" t="s">
        <v>169</v>
      </c>
      <c r="G337" s="251">
        <v>32.299999999999997</v>
      </c>
      <c r="H337" s="270">
        <v>0</v>
      </c>
      <c r="I337" s="175">
        <f t="shared" si="14"/>
        <v>0</v>
      </c>
    </row>
    <row r="338" spans="1:9" s="256" customFormat="1" ht="93" customHeight="1">
      <c r="A338" s="178"/>
      <c r="B338" s="179"/>
      <c r="C338" s="178"/>
      <c r="D338" s="253" t="s">
        <v>2109</v>
      </c>
      <c r="E338" s="250" t="s">
        <v>2110</v>
      </c>
      <c r="F338" s="252" t="s">
        <v>169</v>
      </c>
      <c r="G338" s="251">
        <v>25.8</v>
      </c>
      <c r="H338" s="270">
        <v>0</v>
      </c>
      <c r="I338" s="175">
        <f t="shared" si="14"/>
        <v>0</v>
      </c>
    </row>
    <row r="339" spans="1:9" s="256" customFormat="1" ht="106.5" customHeight="1">
      <c r="A339" s="178"/>
      <c r="B339" s="179"/>
      <c r="C339" s="178"/>
      <c r="D339" s="253" t="s">
        <v>2111</v>
      </c>
      <c r="E339" s="250" t="s">
        <v>2804</v>
      </c>
      <c r="F339" s="252" t="s">
        <v>169</v>
      </c>
      <c r="G339" s="251">
        <v>6.5</v>
      </c>
      <c r="H339" s="270">
        <v>0</v>
      </c>
      <c r="I339" s="175">
        <f t="shared" si="14"/>
        <v>0</v>
      </c>
    </row>
    <row r="340" spans="1:9">
      <c r="A340" s="228">
        <v>3</v>
      </c>
      <c r="B340" s="229"/>
      <c r="C340" s="228"/>
      <c r="D340" s="230"/>
      <c r="E340" s="231" t="s">
        <v>1342</v>
      </c>
      <c r="F340" s="232"/>
      <c r="G340" s="233"/>
      <c r="H340" s="267"/>
      <c r="I340" s="234">
        <f>I341+I344+I346+I351+I354+I356</f>
        <v>0</v>
      </c>
    </row>
    <row r="341" spans="1:9">
      <c r="A341" s="152">
        <v>4</v>
      </c>
      <c r="B341" s="153"/>
      <c r="C341" s="152"/>
      <c r="D341" s="154"/>
      <c r="E341" s="155" t="s">
        <v>161</v>
      </c>
      <c r="F341" s="156"/>
      <c r="G341" s="157"/>
      <c r="H341" s="269"/>
      <c r="I341" s="162">
        <f>SUM(I342:I343)</f>
        <v>0</v>
      </c>
    </row>
    <row r="342" spans="1:9" s="256" customFormat="1" ht="37.5" customHeight="1">
      <c r="A342" s="178"/>
      <c r="B342" s="179"/>
      <c r="C342" s="178"/>
      <c r="D342" s="253" t="s">
        <v>2112</v>
      </c>
      <c r="E342" s="250" t="s">
        <v>2113</v>
      </c>
      <c r="F342" s="252" t="s">
        <v>165</v>
      </c>
      <c r="G342" s="251">
        <v>10</v>
      </c>
      <c r="H342" s="270">
        <v>0</v>
      </c>
      <c r="I342" s="175">
        <f t="shared" ref="I342:I357" si="15">IF(ISNUMBER(G342),ROUND(G342*H342,2),"")</f>
        <v>0</v>
      </c>
    </row>
    <row r="343" spans="1:9" s="256" customFormat="1" ht="83.25" customHeight="1">
      <c r="A343" s="178"/>
      <c r="B343" s="179"/>
      <c r="C343" s="178"/>
      <c r="D343" s="253" t="s">
        <v>2114</v>
      </c>
      <c r="E343" s="250" t="s">
        <v>2115</v>
      </c>
      <c r="F343" s="252" t="s">
        <v>165</v>
      </c>
      <c r="G343" s="251">
        <v>163.80000000000001</v>
      </c>
      <c r="H343" s="270">
        <v>0</v>
      </c>
      <c r="I343" s="175">
        <f t="shared" si="15"/>
        <v>0</v>
      </c>
    </row>
    <row r="344" spans="1:9">
      <c r="A344" s="152">
        <v>4</v>
      </c>
      <c r="B344" s="153"/>
      <c r="C344" s="152"/>
      <c r="D344" s="154"/>
      <c r="E344" s="155" t="s">
        <v>167</v>
      </c>
      <c r="F344" s="156"/>
      <c r="G344" s="157"/>
      <c r="H344" s="269"/>
      <c r="I344" s="162">
        <f>I345</f>
        <v>0</v>
      </c>
    </row>
    <row r="345" spans="1:9" ht="20.399999999999999">
      <c r="A345" s="48"/>
      <c r="B345" s="49"/>
      <c r="C345" s="48"/>
      <c r="D345" s="50" t="s">
        <v>2116</v>
      </c>
      <c r="E345" s="250" t="s">
        <v>2117</v>
      </c>
      <c r="F345" s="52" t="s">
        <v>169</v>
      </c>
      <c r="G345" s="53">
        <v>54.7</v>
      </c>
      <c r="H345" s="324">
        <v>0</v>
      </c>
      <c r="I345" s="54">
        <f t="shared" si="15"/>
        <v>0</v>
      </c>
    </row>
    <row r="346" spans="1:9" ht="25.5" customHeight="1">
      <c r="A346" s="152">
        <v>4</v>
      </c>
      <c r="B346" s="153"/>
      <c r="C346" s="152"/>
      <c r="D346" s="154"/>
      <c r="E346" s="155" t="s">
        <v>2118</v>
      </c>
      <c r="F346" s="156"/>
      <c r="G346" s="157"/>
      <c r="H346" s="269"/>
      <c r="I346" s="162">
        <f>SUM(I347:I350)</f>
        <v>0</v>
      </c>
    </row>
    <row r="347" spans="1:9" ht="71.25" customHeight="1">
      <c r="A347" s="48"/>
      <c r="B347" s="49"/>
      <c r="C347" s="48"/>
      <c r="D347" s="50" t="s">
        <v>2119</v>
      </c>
      <c r="E347" s="250" t="s">
        <v>2120</v>
      </c>
      <c r="F347" s="52" t="s">
        <v>165</v>
      </c>
      <c r="G347" s="53">
        <v>5.54</v>
      </c>
      <c r="H347" s="324">
        <v>0</v>
      </c>
      <c r="I347" s="54">
        <f t="shared" si="15"/>
        <v>0</v>
      </c>
    </row>
    <row r="348" spans="1:9" ht="46.5" customHeight="1">
      <c r="A348" s="48"/>
      <c r="B348" s="49"/>
      <c r="C348" s="48"/>
      <c r="D348" s="50" t="s">
        <v>2123</v>
      </c>
      <c r="E348" s="250" t="s">
        <v>2124</v>
      </c>
      <c r="F348" s="52" t="s">
        <v>169</v>
      </c>
      <c r="G348" s="53">
        <v>84.2</v>
      </c>
      <c r="H348" s="324">
        <v>0</v>
      </c>
      <c r="I348" s="54">
        <f t="shared" si="15"/>
        <v>0</v>
      </c>
    </row>
    <row r="349" spans="1:9" ht="46.5" customHeight="1">
      <c r="A349" s="48"/>
      <c r="B349" s="49"/>
      <c r="C349" s="48"/>
      <c r="D349" s="50" t="s">
        <v>2121</v>
      </c>
      <c r="E349" s="250" t="s">
        <v>2122</v>
      </c>
      <c r="F349" s="52" t="s">
        <v>169</v>
      </c>
      <c r="G349" s="53">
        <v>50.4</v>
      </c>
      <c r="H349" s="324">
        <v>0</v>
      </c>
      <c r="I349" s="54">
        <f t="shared" si="15"/>
        <v>0</v>
      </c>
    </row>
    <row r="350" spans="1:9">
      <c r="A350" s="48"/>
      <c r="B350" s="49"/>
      <c r="C350" s="48"/>
      <c r="D350" s="50" t="s">
        <v>2125</v>
      </c>
      <c r="E350" s="250" t="s">
        <v>2126</v>
      </c>
      <c r="F350" s="52" t="s">
        <v>169</v>
      </c>
      <c r="G350" s="53">
        <v>106.8</v>
      </c>
      <c r="H350" s="324">
        <v>0</v>
      </c>
      <c r="I350" s="54">
        <f t="shared" si="15"/>
        <v>0</v>
      </c>
    </row>
    <row r="351" spans="1:9" ht="25.5" customHeight="1">
      <c r="A351" s="152">
        <v>4</v>
      </c>
      <c r="B351" s="153"/>
      <c r="C351" s="152"/>
      <c r="D351" s="154"/>
      <c r="E351" s="155" t="s">
        <v>2127</v>
      </c>
      <c r="F351" s="156"/>
      <c r="G351" s="157"/>
      <c r="H351" s="269"/>
      <c r="I351" s="162">
        <f>SUM(I352:I353)</f>
        <v>0</v>
      </c>
    </row>
    <row r="352" spans="1:9" ht="46.5" customHeight="1">
      <c r="A352" s="48"/>
      <c r="B352" s="49"/>
      <c r="C352" s="48"/>
      <c r="D352" s="50" t="s">
        <v>2128</v>
      </c>
      <c r="E352" s="250" t="s">
        <v>2129</v>
      </c>
      <c r="F352" s="52" t="s">
        <v>165</v>
      </c>
      <c r="G352" s="53">
        <v>146.6</v>
      </c>
      <c r="H352" s="324">
        <v>0</v>
      </c>
      <c r="I352" s="54">
        <f t="shared" si="15"/>
        <v>0</v>
      </c>
    </row>
    <row r="353" spans="1:9" ht="24" customHeight="1">
      <c r="A353" s="48"/>
      <c r="B353" s="49"/>
      <c r="C353" s="48"/>
      <c r="D353" s="50" t="s">
        <v>2130</v>
      </c>
      <c r="E353" s="250" t="s">
        <v>2131</v>
      </c>
      <c r="F353" s="52" t="s">
        <v>165</v>
      </c>
      <c r="G353" s="53">
        <v>33.6</v>
      </c>
      <c r="H353" s="324">
        <v>0</v>
      </c>
      <c r="I353" s="54">
        <f t="shared" si="15"/>
        <v>0</v>
      </c>
    </row>
    <row r="354" spans="1:9">
      <c r="A354" s="152">
        <v>4</v>
      </c>
      <c r="B354" s="153"/>
      <c r="C354" s="152"/>
      <c r="D354" s="154"/>
      <c r="E354" s="155" t="s">
        <v>2132</v>
      </c>
      <c r="F354" s="156"/>
      <c r="G354" s="157"/>
      <c r="H354" s="269"/>
      <c r="I354" s="162">
        <f>I355</f>
        <v>0</v>
      </c>
    </row>
    <row r="355" spans="1:9" ht="25.5" customHeight="1">
      <c r="A355" s="48"/>
      <c r="B355" s="49"/>
      <c r="C355" s="48"/>
      <c r="D355" s="50" t="s">
        <v>2133</v>
      </c>
      <c r="E355" s="250" t="s">
        <v>2134</v>
      </c>
      <c r="F355" s="52" t="s">
        <v>169</v>
      </c>
      <c r="G355" s="53">
        <v>100</v>
      </c>
      <c r="H355" s="324">
        <v>0</v>
      </c>
      <c r="I355" s="54">
        <f t="shared" si="15"/>
        <v>0</v>
      </c>
    </row>
    <row r="356" spans="1:9">
      <c r="A356" s="152">
        <v>4</v>
      </c>
      <c r="B356" s="153"/>
      <c r="C356" s="152"/>
      <c r="D356" s="154"/>
      <c r="E356" s="155" t="s">
        <v>2135</v>
      </c>
      <c r="F356" s="156"/>
      <c r="G356" s="157"/>
      <c r="H356" s="269"/>
      <c r="I356" s="162">
        <f>I357</f>
        <v>0</v>
      </c>
    </row>
    <row r="357" spans="1:9" ht="25.5" customHeight="1">
      <c r="A357" s="48"/>
      <c r="B357" s="49"/>
      <c r="C357" s="48"/>
      <c r="D357" s="50" t="s">
        <v>2136</v>
      </c>
      <c r="E357" s="250" t="s">
        <v>2137</v>
      </c>
      <c r="F357" s="52" t="s">
        <v>2095</v>
      </c>
      <c r="G357" s="53">
        <v>200</v>
      </c>
      <c r="H357" s="324">
        <v>0</v>
      </c>
      <c r="I357" s="54">
        <f t="shared" si="15"/>
        <v>0</v>
      </c>
    </row>
    <row r="358" spans="1:9">
      <c r="A358" s="228">
        <v>3</v>
      </c>
      <c r="B358" s="229"/>
      <c r="C358" s="228"/>
      <c r="D358" s="230"/>
      <c r="E358" s="231" t="s">
        <v>1529</v>
      </c>
      <c r="F358" s="232"/>
      <c r="G358" s="233"/>
      <c r="H358" s="267"/>
      <c r="I358" s="234">
        <f>I359+I366+I371+I377+I380+I386+I388+I392</f>
        <v>0</v>
      </c>
    </row>
    <row r="359" spans="1:9">
      <c r="A359" s="152">
        <v>4</v>
      </c>
      <c r="B359" s="153"/>
      <c r="C359" s="152"/>
      <c r="D359" s="154"/>
      <c r="E359" s="155" t="s">
        <v>1373</v>
      </c>
      <c r="F359" s="156"/>
      <c r="G359" s="157"/>
      <c r="H359" s="269"/>
      <c r="I359" s="162">
        <f>SUM(I360:I365)</f>
        <v>0</v>
      </c>
    </row>
    <row r="360" spans="1:9" ht="48" customHeight="1">
      <c r="A360" s="48"/>
      <c r="B360" s="49"/>
      <c r="C360" s="48"/>
      <c r="D360" s="50" t="s">
        <v>2138</v>
      </c>
      <c r="E360" s="250" t="s">
        <v>2139</v>
      </c>
      <c r="F360" s="52" t="s">
        <v>156</v>
      </c>
      <c r="G360" s="53">
        <v>1</v>
      </c>
      <c r="H360" s="324">
        <v>0</v>
      </c>
      <c r="I360" s="54">
        <f t="shared" ref="I360:I391" si="16">IF(ISNUMBER(G360),ROUND(G360*H360,2),"")</f>
        <v>0</v>
      </c>
    </row>
    <row r="361" spans="1:9" ht="40.799999999999997">
      <c r="A361" s="48"/>
      <c r="B361" s="49"/>
      <c r="C361" s="48"/>
      <c r="D361" s="50" t="s">
        <v>2140</v>
      </c>
      <c r="E361" s="250" t="s">
        <v>2141</v>
      </c>
      <c r="F361" s="52" t="s">
        <v>169</v>
      </c>
      <c r="G361" s="53">
        <v>20.8</v>
      </c>
      <c r="H361" s="324">
        <v>0</v>
      </c>
      <c r="I361" s="54">
        <f t="shared" si="16"/>
        <v>0</v>
      </c>
    </row>
    <row r="362" spans="1:9" ht="51">
      <c r="A362" s="48"/>
      <c r="B362" s="49"/>
      <c r="C362" s="48"/>
      <c r="D362" s="50" t="s">
        <v>2142</v>
      </c>
      <c r="E362" s="250" t="s">
        <v>2143</v>
      </c>
      <c r="F362" s="52" t="s">
        <v>169</v>
      </c>
      <c r="G362" s="53">
        <v>51.5</v>
      </c>
      <c r="H362" s="324">
        <v>0</v>
      </c>
      <c r="I362" s="54">
        <f t="shared" si="16"/>
        <v>0</v>
      </c>
    </row>
    <row r="363" spans="1:9" ht="70.5" customHeight="1">
      <c r="A363" s="48"/>
      <c r="B363" s="49"/>
      <c r="C363" s="48"/>
      <c r="D363" s="50" t="s">
        <v>2144</v>
      </c>
      <c r="E363" s="250" t="s">
        <v>2145</v>
      </c>
      <c r="F363" s="52" t="s">
        <v>169</v>
      </c>
      <c r="G363" s="53">
        <v>180.62</v>
      </c>
      <c r="H363" s="324">
        <v>0</v>
      </c>
      <c r="I363" s="54">
        <f t="shared" si="16"/>
        <v>0</v>
      </c>
    </row>
    <row r="364" spans="1:9" ht="40.799999999999997">
      <c r="A364" s="48"/>
      <c r="B364" s="49"/>
      <c r="C364" s="48"/>
      <c r="D364" s="50" t="s">
        <v>2146</v>
      </c>
      <c r="E364" s="250" t="s">
        <v>2147</v>
      </c>
      <c r="F364" s="52" t="s">
        <v>169</v>
      </c>
      <c r="G364" s="53">
        <v>50.5</v>
      </c>
      <c r="H364" s="324">
        <v>0</v>
      </c>
      <c r="I364" s="54">
        <f t="shared" si="16"/>
        <v>0</v>
      </c>
    </row>
    <row r="365" spans="1:9" ht="40.799999999999997">
      <c r="A365" s="48"/>
      <c r="B365" s="49"/>
      <c r="C365" s="48"/>
      <c r="D365" s="50" t="s">
        <v>2148</v>
      </c>
      <c r="E365" s="250" t="s">
        <v>2149</v>
      </c>
      <c r="F365" s="52" t="s">
        <v>169</v>
      </c>
      <c r="G365" s="53">
        <v>23.1</v>
      </c>
      <c r="H365" s="324">
        <v>0</v>
      </c>
      <c r="I365" s="54">
        <f t="shared" si="16"/>
        <v>0</v>
      </c>
    </row>
    <row r="366" spans="1:9">
      <c r="A366" s="152">
        <v>4</v>
      </c>
      <c r="B366" s="153"/>
      <c r="C366" s="152"/>
      <c r="D366" s="154"/>
      <c r="E366" s="155" t="s">
        <v>1436</v>
      </c>
      <c r="F366" s="156"/>
      <c r="G366" s="157"/>
      <c r="H366" s="269"/>
      <c r="I366" s="162">
        <f>SUM(I367:I370)</f>
        <v>0</v>
      </c>
    </row>
    <row r="367" spans="1:9" s="256" customFormat="1" ht="60.75" customHeight="1">
      <c r="A367" s="178"/>
      <c r="B367" s="179"/>
      <c r="C367" s="178"/>
      <c r="D367" s="253" t="s">
        <v>2150</v>
      </c>
      <c r="E367" s="250" t="s">
        <v>2805</v>
      </c>
      <c r="F367" s="252" t="s">
        <v>156</v>
      </c>
      <c r="G367" s="251">
        <v>1</v>
      </c>
      <c r="H367" s="270">
        <v>0</v>
      </c>
      <c r="I367" s="175">
        <f t="shared" si="16"/>
        <v>0</v>
      </c>
    </row>
    <row r="368" spans="1:9" ht="35.25" customHeight="1">
      <c r="A368" s="48"/>
      <c r="B368" s="49"/>
      <c r="C368" s="48"/>
      <c r="D368" s="50" t="s">
        <v>2151</v>
      </c>
      <c r="E368" s="250" t="s">
        <v>2207</v>
      </c>
      <c r="F368" s="52" t="s">
        <v>156</v>
      </c>
      <c r="G368" s="53">
        <v>112</v>
      </c>
      <c r="H368" s="270">
        <v>0</v>
      </c>
      <c r="I368" s="54">
        <f t="shared" si="16"/>
        <v>0</v>
      </c>
    </row>
    <row r="369" spans="1:9" ht="40.799999999999997">
      <c r="A369" s="48"/>
      <c r="B369" s="49"/>
      <c r="C369" s="48"/>
      <c r="D369" s="50" t="s">
        <v>2153</v>
      </c>
      <c r="E369" s="250" t="s">
        <v>2154</v>
      </c>
      <c r="F369" s="52" t="s">
        <v>222</v>
      </c>
      <c r="G369" s="53">
        <v>5660</v>
      </c>
      <c r="H369" s="270">
        <v>0</v>
      </c>
      <c r="I369" s="54">
        <f t="shared" si="16"/>
        <v>0</v>
      </c>
    </row>
    <row r="370" spans="1:9" ht="57.75" customHeight="1">
      <c r="A370" s="48"/>
      <c r="B370" s="49"/>
      <c r="C370" s="48"/>
      <c r="D370" s="50" t="s">
        <v>2155</v>
      </c>
      <c r="E370" s="250" t="s">
        <v>2156</v>
      </c>
      <c r="F370" s="52" t="s">
        <v>222</v>
      </c>
      <c r="G370" s="53">
        <v>5845</v>
      </c>
      <c r="H370" s="270">
        <v>0</v>
      </c>
      <c r="I370" s="54">
        <f t="shared" si="16"/>
        <v>0</v>
      </c>
    </row>
    <row r="371" spans="1:9">
      <c r="A371" s="152">
        <v>4</v>
      </c>
      <c r="B371" s="153"/>
      <c r="C371" s="152"/>
      <c r="D371" s="154"/>
      <c r="E371" s="155" t="s">
        <v>1439</v>
      </c>
      <c r="F371" s="156"/>
      <c r="G371" s="157"/>
      <c r="H371" s="269"/>
      <c r="I371" s="162">
        <f>SUM(I372:I376)</f>
        <v>0</v>
      </c>
    </row>
    <row r="372" spans="1:9" ht="20.399999999999999">
      <c r="A372" s="48"/>
      <c r="B372" s="49"/>
      <c r="C372" s="48"/>
      <c r="D372" s="50" t="s">
        <v>2157</v>
      </c>
      <c r="E372" s="250" t="s">
        <v>2158</v>
      </c>
      <c r="F372" s="52" t="s">
        <v>165</v>
      </c>
      <c r="G372" s="53">
        <v>4</v>
      </c>
      <c r="H372" s="324">
        <v>0</v>
      </c>
      <c r="I372" s="54">
        <f t="shared" si="16"/>
        <v>0</v>
      </c>
    </row>
    <row r="373" spans="1:9" ht="30.6">
      <c r="A373" s="48"/>
      <c r="B373" s="49"/>
      <c r="C373" s="48"/>
      <c r="D373" s="50" t="s">
        <v>2159</v>
      </c>
      <c r="E373" s="250" t="s">
        <v>2160</v>
      </c>
      <c r="F373" s="52" t="s">
        <v>165</v>
      </c>
      <c r="G373" s="53">
        <v>16.100000000000001</v>
      </c>
      <c r="H373" s="324">
        <v>0</v>
      </c>
      <c r="I373" s="54">
        <f t="shared" si="16"/>
        <v>0</v>
      </c>
    </row>
    <row r="374" spans="1:9" ht="40.799999999999997">
      <c r="A374" s="48"/>
      <c r="B374" s="49"/>
      <c r="C374" s="48"/>
      <c r="D374" s="50" t="s">
        <v>2161</v>
      </c>
      <c r="E374" s="250" t="s">
        <v>2162</v>
      </c>
      <c r="F374" s="52" t="s">
        <v>165</v>
      </c>
      <c r="G374" s="53">
        <v>61.1</v>
      </c>
      <c r="H374" s="324">
        <v>0</v>
      </c>
      <c r="I374" s="54">
        <f t="shared" si="16"/>
        <v>0</v>
      </c>
    </row>
    <row r="375" spans="1:9" ht="30.6">
      <c r="A375" s="48"/>
      <c r="B375" s="49"/>
      <c r="C375" s="48"/>
      <c r="D375" s="50" t="s">
        <v>2163</v>
      </c>
      <c r="E375" s="250" t="s">
        <v>2164</v>
      </c>
      <c r="F375" s="52" t="s">
        <v>165</v>
      </c>
      <c r="G375" s="53">
        <v>30.9</v>
      </c>
      <c r="H375" s="324">
        <v>0</v>
      </c>
      <c r="I375" s="54">
        <f t="shared" si="16"/>
        <v>0</v>
      </c>
    </row>
    <row r="376" spans="1:9" ht="59.25" customHeight="1">
      <c r="A376" s="48"/>
      <c r="B376" s="49"/>
      <c r="C376" s="48"/>
      <c r="D376" s="50" t="s">
        <v>2165</v>
      </c>
      <c r="E376" s="250" t="s">
        <v>2166</v>
      </c>
      <c r="F376" s="52" t="s">
        <v>165</v>
      </c>
      <c r="G376" s="53">
        <v>5.5</v>
      </c>
      <c r="H376" s="324">
        <v>0</v>
      </c>
      <c r="I376" s="54">
        <f t="shared" si="16"/>
        <v>0</v>
      </c>
    </row>
    <row r="377" spans="1:9">
      <c r="A377" s="152">
        <v>4</v>
      </c>
      <c r="B377" s="153"/>
      <c r="C377" s="152"/>
      <c r="D377" s="154"/>
      <c r="E377" s="155" t="s">
        <v>2167</v>
      </c>
      <c r="F377" s="156"/>
      <c r="G377" s="157"/>
      <c r="H377" s="269"/>
      <c r="I377" s="162">
        <f>SUM(I378:I379)</f>
        <v>0</v>
      </c>
    </row>
    <row r="378" spans="1:9" ht="81" customHeight="1">
      <c r="A378" s="48"/>
      <c r="B378" s="49"/>
      <c r="C378" s="48"/>
      <c r="D378" s="50" t="s">
        <v>2168</v>
      </c>
      <c r="E378" s="250" t="s">
        <v>2169</v>
      </c>
      <c r="F378" s="52" t="s">
        <v>169</v>
      </c>
      <c r="G378" s="53">
        <v>69.2</v>
      </c>
      <c r="H378" s="324">
        <v>0</v>
      </c>
      <c r="I378" s="54">
        <f t="shared" si="16"/>
        <v>0</v>
      </c>
    </row>
    <row r="379" spans="1:9" ht="38.25" customHeight="1">
      <c r="A379" s="48"/>
      <c r="B379" s="49"/>
      <c r="C379" s="48"/>
      <c r="D379" s="50" t="s">
        <v>2170</v>
      </c>
      <c r="E379" s="250" t="s">
        <v>2171</v>
      </c>
      <c r="F379" s="52" t="s">
        <v>169</v>
      </c>
      <c r="G379" s="53">
        <v>11</v>
      </c>
      <c r="H379" s="324">
        <v>0</v>
      </c>
      <c r="I379" s="54">
        <f t="shared" si="16"/>
        <v>0</v>
      </c>
    </row>
    <row r="380" spans="1:9">
      <c r="A380" s="152">
        <v>4</v>
      </c>
      <c r="B380" s="153"/>
      <c r="C380" s="152"/>
      <c r="D380" s="154"/>
      <c r="E380" s="155" t="s">
        <v>1394</v>
      </c>
      <c r="F380" s="156"/>
      <c r="G380" s="157"/>
      <c r="H380" s="269"/>
      <c r="I380" s="162">
        <f>SUM(I381:I385)</f>
        <v>0</v>
      </c>
    </row>
    <row r="381" spans="1:9" s="256" customFormat="1" ht="80.25" customHeight="1">
      <c r="A381" s="178"/>
      <c r="B381" s="179"/>
      <c r="C381" s="178"/>
      <c r="D381" s="253" t="s">
        <v>2172</v>
      </c>
      <c r="E381" s="250" t="s">
        <v>2173</v>
      </c>
      <c r="F381" s="252" t="s">
        <v>2095</v>
      </c>
      <c r="G381" s="251">
        <v>10</v>
      </c>
      <c r="H381" s="270">
        <v>0</v>
      </c>
      <c r="I381" s="175">
        <f t="shared" si="16"/>
        <v>0</v>
      </c>
    </row>
    <row r="382" spans="1:9" ht="71.25" customHeight="1">
      <c r="A382" s="48"/>
      <c r="B382" s="49"/>
      <c r="C382" s="48"/>
      <c r="D382" s="50" t="s">
        <v>2174</v>
      </c>
      <c r="E382" s="250" t="s">
        <v>2175</v>
      </c>
      <c r="F382" s="52" t="s">
        <v>169</v>
      </c>
      <c r="G382" s="53">
        <v>6.5</v>
      </c>
      <c r="H382" s="270">
        <v>0</v>
      </c>
      <c r="I382" s="54">
        <f t="shared" si="16"/>
        <v>0</v>
      </c>
    </row>
    <row r="383" spans="1:9" ht="93.75" customHeight="1">
      <c r="A383" s="48"/>
      <c r="B383" s="49"/>
      <c r="C383" s="48"/>
      <c r="D383" s="50" t="s">
        <v>2176</v>
      </c>
      <c r="E383" s="250" t="s">
        <v>3569</v>
      </c>
      <c r="F383" s="52" t="s">
        <v>169</v>
      </c>
      <c r="G383" s="53">
        <v>6.5</v>
      </c>
      <c r="H383" s="270">
        <v>0</v>
      </c>
      <c r="I383" s="54">
        <f t="shared" si="16"/>
        <v>0</v>
      </c>
    </row>
    <row r="384" spans="1:9" s="256" customFormat="1" ht="91.8">
      <c r="A384" s="178"/>
      <c r="B384" s="179"/>
      <c r="C384" s="178"/>
      <c r="D384" s="253" t="s">
        <v>2178</v>
      </c>
      <c r="E384" s="250" t="s">
        <v>2179</v>
      </c>
      <c r="F384" s="252" t="s">
        <v>169</v>
      </c>
      <c r="G384" s="251">
        <v>25.8</v>
      </c>
      <c r="H384" s="270">
        <v>0</v>
      </c>
      <c r="I384" s="175">
        <f t="shared" si="16"/>
        <v>0</v>
      </c>
    </row>
    <row r="385" spans="1:9" s="256" customFormat="1" ht="81.599999999999994">
      <c r="A385" s="178"/>
      <c r="B385" s="179"/>
      <c r="C385" s="178"/>
      <c r="D385" s="253" t="s">
        <v>2180</v>
      </c>
      <c r="E385" s="250" t="s">
        <v>2181</v>
      </c>
      <c r="F385" s="252" t="s">
        <v>169</v>
      </c>
      <c r="G385" s="251">
        <v>6.5</v>
      </c>
      <c r="H385" s="270">
        <v>0</v>
      </c>
      <c r="I385" s="175">
        <f t="shared" si="16"/>
        <v>0</v>
      </c>
    </row>
    <row r="386" spans="1:9">
      <c r="A386" s="152">
        <v>4</v>
      </c>
      <c r="B386" s="153"/>
      <c r="C386" s="152"/>
      <c r="D386" s="154"/>
      <c r="E386" s="155" t="s">
        <v>2182</v>
      </c>
      <c r="F386" s="156"/>
      <c r="G386" s="157"/>
      <c r="H386" s="269"/>
      <c r="I386" s="162">
        <f>I387</f>
        <v>0</v>
      </c>
    </row>
    <row r="387" spans="1:9" ht="30.6">
      <c r="A387" s="48"/>
      <c r="B387" s="49"/>
      <c r="C387" s="48"/>
      <c r="D387" s="50" t="s">
        <v>2183</v>
      </c>
      <c r="E387" s="250" t="s">
        <v>2184</v>
      </c>
      <c r="F387" s="52" t="s">
        <v>2095</v>
      </c>
      <c r="G387" s="53">
        <v>30</v>
      </c>
      <c r="H387" s="324">
        <v>0</v>
      </c>
      <c r="I387" s="54">
        <f t="shared" si="16"/>
        <v>0</v>
      </c>
    </row>
    <row r="388" spans="1:9">
      <c r="A388" s="152">
        <v>4</v>
      </c>
      <c r="B388" s="153"/>
      <c r="C388" s="152"/>
      <c r="D388" s="154"/>
      <c r="E388" s="155" t="s">
        <v>2185</v>
      </c>
      <c r="F388" s="156"/>
      <c r="G388" s="157"/>
      <c r="H388" s="269"/>
      <c r="I388" s="162">
        <f>SUM(I389:I391)</f>
        <v>0</v>
      </c>
    </row>
    <row r="389" spans="1:9" ht="30.6">
      <c r="A389" s="48"/>
      <c r="B389" s="49"/>
      <c r="C389" s="48"/>
      <c r="D389" s="50" t="s">
        <v>2186</v>
      </c>
      <c r="E389" s="250" t="s">
        <v>2187</v>
      </c>
      <c r="F389" s="52" t="s">
        <v>156</v>
      </c>
      <c r="G389" s="53">
        <v>1</v>
      </c>
      <c r="H389" s="324">
        <v>0</v>
      </c>
      <c r="I389" s="54">
        <f t="shared" si="16"/>
        <v>0</v>
      </c>
    </row>
    <row r="390" spans="1:9" ht="24" customHeight="1">
      <c r="A390" s="48"/>
      <c r="B390" s="49"/>
      <c r="C390" s="48"/>
      <c r="D390" s="50" t="s">
        <v>2188</v>
      </c>
      <c r="E390" s="250" t="s">
        <v>2189</v>
      </c>
      <c r="F390" s="52" t="s">
        <v>156</v>
      </c>
      <c r="G390" s="53">
        <v>6</v>
      </c>
      <c r="H390" s="324">
        <v>0</v>
      </c>
      <c r="I390" s="54">
        <f t="shared" si="16"/>
        <v>0</v>
      </c>
    </row>
    <row r="391" spans="1:9" s="256" customFormat="1" ht="35.25" customHeight="1">
      <c r="A391" s="178"/>
      <c r="B391" s="179"/>
      <c r="C391" s="178"/>
      <c r="D391" s="253" t="s">
        <v>2192</v>
      </c>
      <c r="E391" s="250" t="s">
        <v>2806</v>
      </c>
      <c r="F391" s="252" t="s">
        <v>156</v>
      </c>
      <c r="G391" s="251">
        <v>1</v>
      </c>
      <c r="H391" s="324">
        <v>0</v>
      </c>
      <c r="I391" s="175">
        <f t="shared" si="16"/>
        <v>0</v>
      </c>
    </row>
    <row r="392" spans="1:9">
      <c r="A392" s="152">
        <v>4</v>
      </c>
      <c r="B392" s="153"/>
      <c r="C392" s="152"/>
      <c r="D392" s="154"/>
      <c r="E392" s="155" t="s">
        <v>2193</v>
      </c>
      <c r="F392" s="156"/>
      <c r="G392" s="157"/>
      <c r="H392" s="269"/>
      <c r="I392" s="162">
        <f>SUM(I393:I396)</f>
        <v>0</v>
      </c>
    </row>
    <row r="393" spans="1:9" ht="129.75" customHeight="1">
      <c r="A393" s="48"/>
      <c r="B393" s="49"/>
      <c r="C393" s="48"/>
      <c r="D393" s="50" t="s">
        <v>2194</v>
      </c>
      <c r="E393" s="250" t="s">
        <v>3565</v>
      </c>
      <c r="F393" s="52" t="s">
        <v>169</v>
      </c>
      <c r="G393" s="53">
        <v>84.2</v>
      </c>
      <c r="H393" s="324">
        <v>0</v>
      </c>
      <c r="I393" s="54">
        <f>IF(ISNUMBER(G393),ROUND(G393*H393,2),"")</f>
        <v>0</v>
      </c>
    </row>
    <row r="394" spans="1:9" ht="48.75" customHeight="1">
      <c r="A394" s="48"/>
      <c r="B394" s="49"/>
      <c r="C394" s="48"/>
      <c r="D394" s="50" t="s">
        <v>2196</v>
      </c>
      <c r="E394" s="250" t="s">
        <v>2197</v>
      </c>
      <c r="F394" s="52" t="s">
        <v>169</v>
      </c>
      <c r="G394" s="53">
        <v>84.2</v>
      </c>
      <c r="H394" s="324">
        <v>0</v>
      </c>
      <c r="I394" s="54">
        <f t="shared" ref="I394:I396" si="17">IF(ISNUMBER(G394),ROUND(G394*H394,2),"")</f>
        <v>0</v>
      </c>
    </row>
    <row r="395" spans="1:9" ht="30.6">
      <c r="A395" s="48"/>
      <c r="B395" s="49"/>
      <c r="C395" s="48"/>
      <c r="D395" s="50" t="s">
        <v>2198</v>
      </c>
      <c r="E395" s="250" t="s">
        <v>2199</v>
      </c>
      <c r="F395" s="52" t="s">
        <v>169</v>
      </c>
      <c r="G395" s="53">
        <v>34.1</v>
      </c>
      <c r="H395" s="324">
        <v>0</v>
      </c>
      <c r="I395" s="54">
        <f t="shared" si="17"/>
        <v>0</v>
      </c>
    </row>
    <row r="396" spans="1:9" ht="20.399999999999999">
      <c r="A396" s="48"/>
      <c r="B396" s="49"/>
      <c r="C396" s="48"/>
      <c r="D396" s="50" t="s">
        <v>2200</v>
      </c>
      <c r="E396" s="250" t="s">
        <v>2201</v>
      </c>
      <c r="F396" s="52" t="s">
        <v>2095</v>
      </c>
      <c r="G396" s="53">
        <v>100</v>
      </c>
      <c r="H396" s="324">
        <v>0</v>
      </c>
      <c r="I396" s="54">
        <f t="shared" si="17"/>
        <v>0</v>
      </c>
    </row>
    <row r="397" spans="1:9">
      <c r="A397" s="147">
        <v>2</v>
      </c>
      <c r="B397" s="148" t="str">
        <f>IF(TRIM(H397)&lt;&gt;"",COUNTA($H$8:H397),"")</f>
        <v/>
      </c>
      <c r="C397" s="147"/>
      <c r="D397" s="149"/>
      <c r="E397" s="132" t="s">
        <v>2215</v>
      </c>
      <c r="F397" s="150"/>
      <c r="G397" s="151"/>
      <c r="H397" s="268"/>
      <c r="I397" s="161">
        <f>I398+I405+I417+I464</f>
        <v>0</v>
      </c>
    </row>
    <row r="398" spans="1:9">
      <c r="A398" s="228">
        <v>3</v>
      </c>
      <c r="B398" s="229"/>
      <c r="C398" s="228"/>
      <c r="D398" s="230"/>
      <c r="E398" s="231" t="s">
        <v>1332</v>
      </c>
      <c r="F398" s="232"/>
      <c r="G398" s="233"/>
      <c r="H398" s="267"/>
      <c r="I398" s="234">
        <f>SUM(I399:I404)</f>
        <v>0</v>
      </c>
    </row>
    <row r="399" spans="1:9" ht="31.5" customHeight="1">
      <c r="A399" s="48"/>
      <c r="B399" s="49"/>
      <c r="C399" s="48"/>
      <c r="D399" s="50" t="s">
        <v>281</v>
      </c>
      <c r="E399" s="250" t="s">
        <v>2216</v>
      </c>
      <c r="F399" s="52" t="s">
        <v>29</v>
      </c>
      <c r="G399" s="53">
        <v>14</v>
      </c>
      <c r="H399" s="324">
        <v>0</v>
      </c>
      <c r="I399" s="54">
        <f t="shared" ref="I399:I416" si="18">IF(ISNUMBER(G399),ROUND(G399*H399,2),"")</f>
        <v>0</v>
      </c>
    </row>
    <row r="400" spans="1:9" ht="30.75" customHeight="1">
      <c r="A400" s="48"/>
      <c r="B400" s="49"/>
      <c r="C400" s="48"/>
      <c r="D400" s="50" t="s">
        <v>282</v>
      </c>
      <c r="E400" s="64" t="s">
        <v>2217</v>
      </c>
      <c r="F400" s="52" t="s">
        <v>29</v>
      </c>
      <c r="G400" s="53">
        <v>1</v>
      </c>
      <c r="H400" s="324">
        <v>0</v>
      </c>
      <c r="I400" s="54">
        <f t="shared" si="18"/>
        <v>0</v>
      </c>
    </row>
    <row r="401" spans="1:9" ht="28.5" customHeight="1">
      <c r="A401" s="48"/>
      <c r="B401" s="49"/>
      <c r="C401" s="48"/>
      <c r="D401" s="50" t="s">
        <v>284</v>
      </c>
      <c r="E401" s="250" t="s">
        <v>2218</v>
      </c>
      <c r="F401" s="52" t="s">
        <v>59</v>
      </c>
      <c r="G401" s="53">
        <v>200</v>
      </c>
      <c r="H401" s="324">
        <v>0</v>
      </c>
      <c r="I401" s="54">
        <f t="shared" si="18"/>
        <v>0</v>
      </c>
    </row>
    <row r="402" spans="1:9" ht="96" customHeight="1">
      <c r="A402" s="55"/>
      <c r="B402" s="56"/>
      <c r="C402" s="55"/>
      <c r="D402" s="57" t="s">
        <v>285</v>
      </c>
      <c r="E402" s="58" t="s">
        <v>2905</v>
      </c>
      <c r="F402" s="52" t="s">
        <v>59</v>
      </c>
      <c r="G402" s="53">
        <v>240</v>
      </c>
      <c r="H402" s="324">
        <v>0</v>
      </c>
      <c r="I402" s="54">
        <f t="shared" si="18"/>
        <v>0</v>
      </c>
    </row>
    <row r="403" spans="1:9" ht="60" customHeight="1">
      <c r="A403" s="55"/>
      <c r="B403" s="56"/>
      <c r="C403" s="55"/>
      <c r="D403" s="57" t="s">
        <v>2076</v>
      </c>
      <c r="E403" s="58" t="s">
        <v>2906</v>
      </c>
      <c r="F403" s="252" t="s">
        <v>59</v>
      </c>
      <c r="G403" s="251">
        <v>300</v>
      </c>
      <c r="H403" s="324">
        <v>0</v>
      </c>
      <c r="I403" s="54">
        <f t="shared" si="18"/>
        <v>0</v>
      </c>
    </row>
    <row r="404" spans="1:9" ht="36.75" customHeight="1">
      <c r="A404" s="55"/>
      <c r="B404" s="56"/>
      <c r="C404" s="55"/>
      <c r="D404" s="57" t="s">
        <v>2219</v>
      </c>
      <c r="E404" s="58" t="s">
        <v>2907</v>
      </c>
      <c r="F404" s="52" t="s">
        <v>29</v>
      </c>
      <c r="G404" s="53">
        <v>1</v>
      </c>
      <c r="H404" s="324">
        <v>0</v>
      </c>
      <c r="I404" s="54">
        <f t="shared" si="18"/>
        <v>0</v>
      </c>
    </row>
    <row r="405" spans="1:9">
      <c r="A405" s="228">
        <v>3</v>
      </c>
      <c r="B405" s="229"/>
      <c r="C405" s="228"/>
      <c r="D405" s="230"/>
      <c r="E405" s="231" t="s">
        <v>1342</v>
      </c>
      <c r="F405" s="232"/>
      <c r="G405" s="233"/>
      <c r="H405" s="267"/>
      <c r="I405" s="234">
        <f>SUM(I406:I416)</f>
        <v>0</v>
      </c>
    </row>
    <row r="406" spans="1:9" ht="20.399999999999999">
      <c r="A406" s="55"/>
      <c r="B406" s="56"/>
      <c r="C406" s="55"/>
      <c r="D406" s="57"/>
      <c r="E406" s="58" t="s">
        <v>2908</v>
      </c>
      <c r="F406" s="52"/>
      <c r="G406" s="53"/>
      <c r="H406" s="324"/>
      <c r="I406" s="54" t="str">
        <f t="shared" si="18"/>
        <v/>
      </c>
    </row>
    <row r="407" spans="1:9" ht="36.75" customHeight="1">
      <c r="A407" s="55"/>
      <c r="B407" s="56"/>
      <c r="C407" s="55"/>
      <c r="D407" s="57" t="s">
        <v>287</v>
      </c>
      <c r="E407" s="58" t="s">
        <v>2909</v>
      </c>
      <c r="F407" s="52" t="s">
        <v>31</v>
      </c>
      <c r="G407" s="53">
        <v>96</v>
      </c>
      <c r="H407" s="324">
        <v>0</v>
      </c>
      <c r="I407" s="54">
        <f t="shared" si="18"/>
        <v>0</v>
      </c>
    </row>
    <row r="408" spans="1:9" ht="62.25" customHeight="1">
      <c r="A408" s="55"/>
      <c r="B408" s="56"/>
      <c r="C408" s="55"/>
      <c r="D408" s="57" t="s">
        <v>288</v>
      </c>
      <c r="E408" s="58" t="s">
        <v>2910</v>
      </c>
      <c r="F408" s="52" t="s">
        <v>31</v>
      </c>
      <c r="G408" s="53">
        <v>430</v>
      </c>
      <c r="H408" s="324">
        <v>0</v>
      </c>
      <c r="I408" s="54">
        <f t="shared" si="18"/>
        <v>0</v>
      </c>
    </row>
    <row r="409" spans="1:9" ht="36.75" customHeight="1">
      <c r="A409" s="55"/>
      <c r="B409" s="56"/>
      <c r="C409" s="55"/>
      <c r="D409" s="57" t="s">
        <v>289</v>
      </c>
      <c r="E409" s="58" t="s">
        <v>2911</v>
      </c>
      <c r="F409" s="52" t="s">
        <v>59</v>
      </c>
      <c r="G409" s="53">
        <v>79</v>
      </c>
      <c r="H409" s="324">
        <v>0</v>
      </c>
      <c r="I409" s="54">
        <f t="shared" si="18"/>
        <v>0</v>
      </c>
    </row>
    <row r="410" spans="1:9" ht="57" customHeight="1">
      <c r="A410" s="55"/>
      <c r="B410" s="56"/>
      <c r="C410" s="55"/>
      <c r="D410" s="57" t="s">
        <v>2077</v>
      </c>
      <c r="E410" s="58" t="s">
        <v>2912</v>
      </c>
      <c r="F410" s="52" t="s">
        <v>31</v>
      </c>
      <c r="G410" s="53">
        <v>450</v>
      </c>
      <c r="H410" s="324">
        <v>0</v>
      </c>
      <c r="I410" s="54">
        <f t="shared" si="18"/>
        <v>0</v>
      </c>
    </row>
    <row r="411" spans="1:9" ht="36.75" customHeight="1">
      <c r="A411" s="55"/>
      <c r="B411" s="56"/>
      <c r="C411" s="55"/>
      <c r="D411" s="57" t="s">
        <v>2078</v>
      </c>
      <c r="E411" s="58" t="s">
        <v>2913</v>
      </c>
      <c r="F411" s="52" t="s">
        <v>31</v>
      </c>
      <c r="G411" s="53">
        <v>200</v>
      </c>
      <c r="H411" s="324">
        <v>0</v>
      </c>
      <c r="I411" s="54">
        <f t="shared" si="18"/>
        <v>0</v>
      </c>
    </row>
    <row r="412" spans="1:9" ht="68.25" customHeight="1">
      <c r="A412" s="55"/>
      <c r="B412" s="56"/>
      <c r="C412" s="55"/>
      <c r="D412" s="57" t="s">
        <v>2079</v>
      </c>
      <c r="E412" s="58" t="s">
        <v>2914</v>
      </c>
      <c r="F412" s="52" t="s">
        <v>31</v>
      </c>
      <c r="G412" s="53">
        <v>208</v>
      </c>
      <c r="H412" s="324">
        <v>0</v>
      </c>
      <c r="I412" s="54">
        <f t="shared" si="18"/>
        <v>0</v>
      </c>
    </row>
    <row r="413" spans="1:9" ht="39" customHeight="1">
      <c r="A413" s="55"/>
      <c r="B413" s="56"/>
      <c r="C413" s="55"/>
      <c r="D413" s="57" t="s">
        <v>2080</v>
      </c>
      <c r="E413" s="58" t="s">
        <v>2915</v>
      </c>
      <c r="F413" s="52" t="s">
        <v>59</v>
      </c>
      <c r="G413" s="53">
        <v>300</v>
      </c>
      <c r="H413" s="324">
        <v>0</v>
      </c>
      <c r="I413" s="54">
        <f t="shared" si="18"/>
        <v>0</v>
      </c>
    </row>
    <row r="414" spans="1:9">
      <c r="A414" s="48"/>
      <c r="B414" s="49"/>
      <c r="C414" s="48"/>
      <c r="D414" s="50" t="s">
        <v>2220</v>
      </c>
      <c r="E414" s="250" t="s">
        <v>1348</v>
      </c>
      <c r="F414" s="52" t="s">
        <v>59</v>
      </c>
      <c r="G414" s="53">
        <v>300</v>
      </c>
      <c r="H414" s="324">
        <v>0</v>
      </c>
      <c r="I414" s="54">
        <f t="shared" si="18"/>
        <v>0</v>
      </c>
    </row>
    <row r="415" spans="1:9" ht="105.75" customHeight="1">
      <c r="A415" s="55"/>
      <c r="B415" s="56"/>
      <c r="C415" s="55"/>
      <c r="D415" s="57" t="s">
        <v>2221</v>
      </c>
      <c r="E415" s="58" t="s">
        <v>2916</v>
      </c>
      <c r="F415" s="52" t="s">
        <v>19</v>
      </c>
      <c r="G415" s="53">
        <v>440</v>
      </c>
      <c r="H415" s="324">
        <v>0</v>
      </c>
      <c r="I415" s="54">
        <f t="shared" si="18"/>
        <v>0</v>
      </c>
    </row>
    <row r="416" spans="1:9" ht="60" customHeight="1">
      <c r="A416" s="55"/>
      <c r="B416" s="56"/>
      <c r="C416" s="55"/>
      <c r="D416" s="57" t="s">
        <v>2222</v>
      </c>
      <c r="E416" s="58" t="s">
        <v>2917</v>
      </c>
      <c r="F416" s="52" t="s">
        <v>29</v>
      </c>
      <c r="G416" s="53">
        <v>16</v>
      </c>
      <c r="H416" s="324">
        <v>0</v>
      </c>
      <c r="I416" s="54">
        <f t="shared" si="18"/>
        <v>0</v>
      </c>
    </row>
    <row r="417" spans="1:9">
      <c r="A417" s="228">
        <v>3</v>
      </c>
      <c r="B417" s="229"/>
      <c r="C417" s="228"/>
      <c r="D417" s="230"/>
      <c r="E417" s="231" t="s">
        <v>1529</v>
      </c>
      <c r="F417" s="232"/>
      <c r="G417" s="233"/>
      <c r="H417" s="267"/>
      <c r="I417" s="234">
        <f>I418+I427+I430+I441+I444+I447+I451</f>
        <v>0</v>
      </c>
    </row>
    <row r="418" spans="1:9">
      <c r="A418" s="152">
        <v>4</v>
      </c>
      <c r="B418" s="153"/>
      <c r="C418" s="152"/>
      <c r="D418" s="154"/>
      <c r="E418" s="155" t="s">
        <v>1373</v>
      </c>
      <c r="F418" s="156"/>
      <c r="G418" s="157"/>
      <c r="H418" s="269"/>
      <c r="I418" s="162">
        <f>SUM(I419:I426)</f>
        <v>0</v>
      </c>
    </row>
    <row r="419" spans="1:9" ht="39" customHeight="1">
      <c r="A419" s="55"/>
      <c r="B419" s="56"/>
      <c r="C419" s="55"/>
      <c r="D419" s="57"/>
      <c r="E419" s="58" t="s">
        <v>2918</v>
      </c>
      <c r="F419" s="52"/>
      <c r="G419" s="53"/>
      <c r="H419" s="324"/>
      <c r="I419" s="54" t="str">
        <f t="shared" ref="I419:I458" si="19">IF(ISNUMBER(G419),ROUND(G419*H419,2),"")</f>
        <v/>
      </c>
    </row>
    <row r="420" spans="1:9" ht="60" customHeight="1">
      <c r="A420" s="55"/>
      <c r="B420" s="56"/>
      <c r="C420" s="55"/>
      <c r="D420" s="57" t="s">
        <v>2223</v>
      </c>
      <c r="E420" s="58" t="s">
        <v>2919</v>
      </c>
      <c r="F420" s="52" t="s">
        <v>59</v>
      </c>
      <c r="G420" s="53">
        <v>342</v>
      </c>
      <c r="H420" s="324">
        <v>0</v>
      </c>
      <c r="I420" s="54">
        <f t="shared" si="19"/>
        <v>0</v>
      </c>
    </row>
    <row r="421" spans="1:9">
      <c r="A421" s="48"/>
      <c r="B421" s="49"/>
      <c r="C421" s="48"/>
      <c r="D421" s="50" t="s">
        <v>2224</v>
      </c>
      <c r="E421" s="250" t="s">
        <v>2225</v>
      </c>
      <c r="F421" s="52" t="s">
        <v>59</v>
      </c>
      <c r="G421" s="53">
        <v>67.3</v>
      </c>
      <c r="H421" s="324">
        <v>0</v>
      </c>
      <c r="I421" s="54">
        <f t="shared" si="19"/>
        <v>0</v>
      </c>
    </row>
    <row r="422" spans="1:9" ht="39.75" customHeight="1">
      <c r="A422" s="55"/>
      <c r="B422" s="56"/>
      <c r="C422" s="55"/>
      <c r="D422" s="57" t="s">
        <v>2226</v>
      </c>
      <c r="E422" s="58" t="s">
        <v>2920</v>
      </c>
      <c r="F422" s="52" t="s">
        <v>59</v>
      </c>
      <c r="G422" s="53">
        <v>98.2</v>
      </c>
      <c r="H422" s="324">
        <v>0</v>
      </c>
      <c r="I422" s="54">
        <f t="shared" si="19"/>
        <v>0</v>
      </c>
    </row>
    <row r="423" spans="1:9" ht="30.6">
      <c r="A423" s="55"/>
      <c r="B423" s="56"/>
      <c r="C423" s="55"/>
      <c r="D423" s="57" t="s">
        <v>2227</v>
      </c>
      <c r="E423" s="58" t="s">
        <v>2921</v>
      </c>
      <c r="F423" s="52" t="s">
        <v>59</v>
      </c>
      <c r="G423" s="53">
        <v>136.4</v>
      </c>
      <c r="H423" s="324">
        <v>0</v>
      </c>
      <c r="I423" s="54">
        <f t="shared" si="19"/>
        <v>0</v>
      </c>
    </row>
    <row r="424" spans="1:9">
      <c r="A424" s="48"/>
      <c r="B424" s="49"/>
      <c r="C424" s="48"/>
      <c r="D424" s="50" t="s">
        <v>2228</v>
      </c>
      <c r="E424" s="250" t="s">
        <v>2229</v>
      </c>
      <c r="F424" s="52" t="s">
        <v>59</v>
      </c>
      <c r="G424" s="53">
        <v>363</v>
      </c>
      <c r="H424" s="324">
        <v>0</v>
      </c>
      <c r="I424" s="54">
        <f t="shared" si="19"/>
        <v>0</v>
      </c>
    </row>
    <row r="425" spans="1:9" ht="20.399999999999999">
      <c r="A425" s="48"/>
      <c r="B425" s="49"/>
      <c r="C425" s="48"/>
      <c r="D425" s="50" t="s">
        <v>2230</v>
      </c>
      <c r="E425" s="250" t="s">
        <v>2231</v>
      </c>
      <c r="F425" s="52" t="s">
        <v>59</v>
      </c>
      <c r="G425" s="53">
        <v>114</v>
      </c>
      <c r="H425" s="324">
        <v>0</v>
      </c>
      <c r="I425" s="54">
        <f t="shared" si="19"/>
        <v>0</v>
      </c>
    </row>
    <row r="426" spans="1:9" ht="20.399999999999999">
      <c r="A426" s="48"/>
      <c r="B426" s="49"/>
      <c r="C426" s="48"/>
      <c r="D426" s="50" t="s">
        <v>2232</v>
      </c>
      <c r="E426" s="250" t="s">
        <v>2233</v>
      </c>
      <c r="F426" s="52" t="s">
        <v>29</v>
      </c>
      <c r="G426" s="53">
        <v>17</v>
      </c>
      <c r="H426" s="324">
        <v>0</v>
      </c>
      <c r="I426" s="54">
        <f t="shared" si="19"/>
        <v>0</v>
      </c>
    </row>
    <row r="427" spans="1:9">
      <c r="A427" s="152">
        <v>4</v>
      </c>
      <c r="B427" s="153"/>
      <c r="C427" s="152"/>
      <c r="D427" s="154"/>
      <c r="E427" s="155" t="s">
        <v>1436</v>
      </c>
      <c r="F427" s="156"/>
      <c r="G427" s="157"/>
      <c r="H427" s="269"/>
      <c r="I427" s="162">
        <f>SUM(I428:I429)</f>
        <v>0</v>
      </c>
    </row>
    <row r="428" spans="1:9" ht="93" customHeight="1">
      <c r="A428" s="55"/>
      <c r="B428" s="56"/>
      <c r="C428" s="55"/>
      <c r="D428" s="57" t="s">
        <v>2082</v>
      </c>
      <c r="E428" s="58" t="s">
        <v>2922</v>
      </c>
      <c r="F428" s="52" t="s">
        <v>113</v>
      </c>
      <c r="G428" s="53">
        <v>5800</v>
      </c>
      <c r="H428" s="324">
        <v>0</v>
      </c>
      <c r="I428" s="54">
        <f t="shared" si="19"/>
        <v>0</v>
      </c>
    </row>
    <row r="429" spans="1:9" ht="98.25" customHeight="1">
      <c r="A429" s="55"/>
      <c r="B429" s="56"/>
      <c r="C429" s="55"/>
      <c r="D429" s="57" t="s">
        <v>2083</v>
      </c>
      <c r="E429" s="58" t="s">
        <v>2923</v>
      </c>
      <c r="F429" s="52" t="s">
        <v>113</v>
      </c>
      <c r="G429" s="53">
        <v>59500</v>
      </c>
      <c r="H429" s="324">
        <v>0</v>
      </c>
      <c r="I429" s="54">
        <f t="shared" si="19"/>
        <v>0</v>
      </c>
    </row>
    <row r="430" spans="1:9">
      <c r="A430" s="152">
        <v>4</v>
      </c>
      <c r="B430" s="153"/>
      <c r="C430" s="152"/>
      <c r="D430" s="154"/>
      <c r="E430" s="155" t="s">
        <v>1439</v>
      </c>
      <c r="F430" s="156"/>
      <c r="G430" s="157"/>
      <c r="H430" s="269"/>
      <c r="I430" s="162">
        <f>SUM(I431:I440)</f>
        <v>0</v>
      </c>
    </row>
    <row r="431" spans="1:9" ht="21.6">
      <c r="A431" s="48"/>
      <c r="B431" s="49"/>
      <c r="C431" s="48"/>
      <c r="D431" s="50" t="s">
        <v>2234</v>
      </c>
      <c r="E431" s="250" t="s">
        <v>2244</v>
      </c>
      <c r="F431" s="52" t="s">
        <v>31</v>
      </c>
      <c r="G431" s="53">
        <v>7</v>
      </c>
      <c r="H431" s="324">
        <v>0</v>
      </c>
      <c r="I431" s="54">
        <f t="shared" si="19"/>
        <v>0</v>
      </c>
    </row>
    <row r="432" spans="1:9" ht="62.25" customHeight="1">
      <c r="A432" s="55"/>
      <c r="B432" s="56"/>
      <c r="C432" s="55"/>
      <c r="D432" s="57" t="s">
        <v>2235</v>
      </c>
      <c r="E432" s="58" t="s">
        <v>2924</v>
      </c>
      <c r="F432" s="52" t="s">
        <v>31</v>
      </c>
      <c r="G432" s="53">
        <v>14.9</v>
      </c>
      <c r="H432" s="324">
        <v>0</v>
      </c>
      <c r="I432" s="54">
        <f t="shared" si="19"/>
        <v>0</v>
      </c>
    </row>
    <row r="433" spans="1:9" ht="70.5" customHeight="1">
      <c r="A433" s="55"/>
      <c r="B433" s="56"/>
      <c r="C433" s="55"/>
      <c r="D433" s="57" t="s">
        <v>2236</v>
      </c>
      <c r="E433" s="58" t="s">
        <v>2925</v>
      </c>
      <c r="F433" s="52" t="s">
        <v>31</v>
      </c>
      <c r="G433" s="53">
        <v>88.3</v>
      </c>
      <c r="H433" s="324">
        <v>0</v>
      </c>
      <c r="I433" s="54">
        <f t="shared" si="19"/>
        <v>0</v>
      </c>
    </row>
    <row r="434" spans="1:9" ht="36.75" customHeight="1">
      <c r="A434" s="55"/>
      <c r="B434" s="56"/>
      <c r="C434" s="55"/>
      <c r="D434" s="57" t="s">
        <v>2237</v>
      </c>
      <c r="E434" s="58" t="s">
        <v>2926</v>
      </c>
      <c r="F434" s="52" t="s">
        <v>31</v>
      </c>
      <c r="G434" s="53">
        <v>36.299999999999997</v>
      </c>
      <c r="H434" s="324">
        <v>0</v>
      </c>
      <c r="I434" s="54">
        <f t="shared" si="19"/>
        <v>0</v>
      </c>
    </row>
    <row r="435" spans="1:9" ht="38.25" customHeight="1">
      <c r="A435" s="55"/>
      <c r="B435" s="56"/>
      <c r="C435" s="55"/>
      <c r="D435" s="57" t="s">
        <v>2238</v>
      </c>
      <c r="E435" s="58" t="s">
        <v>2927</v>
      </c>
      <c r="F435" s="52" t="s">
        <v>31</v>
      </c>
      <c r="G435" s="53">
        <v>4.8</v>
      </c>
      <c r="H435" s="324">
        <v>0</v>
      </c>
      <c r="I435" s="54">
        <f t="shared" si="19"/>
        <v>0</v>
      </c>
    </row>
    <row r="436" spans="1:9" ht="71.25" customHeight="1">
      <c r="A436" s="55"/>
      <c r="B436" s="56"/>
      <c r="C436" s="55"/>
      <c r="D436" s="57" t="s">
        <v>2239</v>
      </c>
      <c r="E436" s="58" t="s">
        <v>2928</v>
      </c>
      <c r="F436" s="52" t="s">
        <v>31</v>
      </c>
      <c r="G436" s="53">
        <v>28.6</v>
      </c>
      <c r="H436" s="324">
        <v>0</v>
      </c>
      <c r="I436" s="54">
        <f t="shared" si="19"/>
        <v>0</v>
      </c>
    </row>
    <row r="437" spans="1:9" ht="48" customHeight="1">
      <c r="A437" s="55"/>
      <c r="B437" s="56"/>
      <c r="C437" s="55"/>
      <c r="D437" s="57" t="s">
        <v>2240</v>
      </c>
      <c r="E437" s="58" t="s">
        <v>2929</v>
      </c>
      <c r="F437" s="52" t="s">
        <v>31</v>
      </c>
      <c r="G437" s="53">
        <v>179</v>
      </c>
      <c r="H437" s="324">
        <v>0</v>
      </c>
      <c r="I437" s="54">
        <f t="shared" si="19"/>
        <v>0</v>
      </c>
    </row>
    <row r="438" spans="1:9" ht="106.5" customHeight="1">
      <c r="A438" s="55"/>
      <c r="B438" s="56"/>
      <c r="C438" s="55"/>
      <c r="D438" s="57" t="s">
        <v>2241</v>
      </c>
      <c r="E438" s="58" t="s">
        <v>2930</v>
      </c>
      <c r="F438" s="52" t="s">
        <v>19</v>
      </c>
      <c r="G438" s="53">
        <v>68</v>
      </c>
      <c r="H438" s="324">
        <v>0</v>
      </c>
      <c r="I438" s="54">
        <f t="shared" si="19"/>
        <v>0</v>
      </c>
    </row>
    <row r="439" spans="1:9" ht="105" customHeight="1">
      <c r="A439" s="55"/>
      <c r="B439" s="56"/>
      <c r="C439" s="55"/>
      <c r="D439" s="57" t="s">
        <v>2242</v>
      </c>
      <c r="E439" s="58" t="s">
        <v>2931</v>
      </c>
      <c r="F439" s="52" t="s">
        <v>19</v>
      </c>
      <c r="G439" s="53">
        <v>74</v>
      </c>
      <c r="H439" s="324">
        <v>0</v>
      </c>
      <c r="I439" s="54">
        <f t="shared" si="19"/>
        <v>0</v>
      </c>
    </row>
    <row r="440" spans="1:9" ht="95.25" customHeight="1">
      <c r="A440" s="55"/>
      <c r="B440" s="56"/>
      <c r="C440" s="55"/>
      <c r="D440" s="57" t="s">
        <v>2243</v>
      </c>
      <c r="E440" s="58" t="s">
        <v>2932</v>
      </c>
      <c r="F440" s="52" t="s">
        <v>19</v>
      </c>
      <c r="G440" s="53">
        <v>48</v>
      </c>
      <c r="H440" s="324">
        <v>0</v>
      </c>
      <c r="I440" s="54">
        <f t="shared" si="19"/>
        <v>0</v>
      </c>
    </row>
    <row r="441" spans="1:9">
      <c r="A441" s="152">
        <v>4</v>
      </c>
      <c r="B441" s="153"/>
      <c r="C441" s="152"/>
      <c r="D441" s="154"/>
      <c r="E441" s="155" t="s">
        <v>2167</v>
      </c>
      <c r="F441" s="156"/>
      <c r="G441" s="157"/>
      <c r="H441" s="269"/>
      <c r="I441" s="162">
        <f>SUM(I442:I443)</f>
        <v>0</v>
      </c>
    </row>
    <row r="442" spans="1:9" ht="70.5" customHeight="1">
      <c r="A442" s="55"/>
      <c r="B442" s="56"/>
      <c r="C442" s="55"/>
      <c r="D442" s="57" t="s">
        <v>2245</v>
      </c>
      <c r="E442" s="58" t="s">
        <v>2933</v>
      </c>
      <c r="F442" s="52" t="s">
        <v>59</v>
      </c>
      <c r="G442" s="53">
        <v>135</v>
      </c>
      <c r="H442" s="324">
        <v>0</v>
      </c>
      <c r="I442" s="54">
        <f t="shared" si="19"/>
        <v>0</v>
      </c>
    </row>
    <row r="443" spans="1:9" ht="20.399999999999999">
      <c r="A443" s="55"/>
      <c r="B443" s="56"/>
      <c r="C443" s="55"/>
      <c r="D443" s="57" t="s">
        <v>2245</v>
      </c>
      <c r="E443" s="58" t="s">
        <v>2934</v>
      </c>
      <c r="F443" s="52" t="s">
        <v>59</v>
      </c>
      <c r="G443" s="53">
        <v>32.299999999999997</v>
      </c>
      <c r="H443" s="324">
        <v>0</v>
      </c>
      <c r="I443" s="54">
        <f t="shared" si="19"/>
        <v>0</v>
      </c>
    </row>
    <row r="444" spans="1:9">
      <c r="A444" s="152">
        <v>4</v>
      </c>
      <c r="B444" s="153"/>
      <c r="C444" s="152"/>
      <c r="D444" s="154"/>
      <c r="E444" s="155" t="s">
        <v>1394</v>
      </c>
      <c r="F444" s="156"/>
      <c r="G444" s="157"/>
      <c r="H444" s="269"/>
      <c r="I444" s="162">
        <f>SUM(I445:I446)</f>
        <v>0</v>
      </c>
    </row>
    <row r="445" spans="1:9" ht="59.25" customHeight="1">
      <c r="A445" s="55"/>
      <c r="B445" s="56"/>
      <c r="C445" s="55"/>
      <c r="D445" s="57" t="s">
        <v>2246</v>
      </c>
      <c r="E445" s="58" t="s">
        <v>2935</v>
      </c>
      <c r="F445" s="52" t="s">
        <v>59</v>
      </c>
      <c r="G445" s="53">
        <v>130</v>
      </c>
      <c r="H445" s="324">
        <v>0</v>
      </c>
      <c r="I445" s="54">
        <f t="shared" si="19"/>
        <v>0</v>
      </c>
    </row>
    <row r="446" spans="1:9" ht="46.5" customHeight="1">
      <c r="A446" s="55"/>
      <c r="B446" s="56"/>
      <c r="C446" s="55"/>
      <c r="D446" s="57" t="s">
        <v>2247</v>
      </c>
      <c r="E446" s="58" t="s">
        <v>2936</v>
      </c>
      <c r="F446" s="52" t="s">
        <v>59</v>
      </c>
      <c r="G446" s="53">
        <v>130</v>
      </c>
      <c r="H446" s="324">
        <v>0</v>
      </c>
      <c r="I446" s="54">
        <f t="shared" si="19"/>
        <v>0</v>
      </c>
    </row>
    <row r="447" spans="1:9">
      <c r="A447" s="152">
        <v>4</v>
      </c>
      <c r="B447" s="153"/>
      <c r="C447" s="152"/>
      <c r="D447" s="154"/>
      <c r="E447" s="155" t="s">
        <v>1400</v>
      </c>
      <c r="F447" s="156"/>
      <c r="G447" s="157"/>
      <c r="H447" s="269"/>
      <c r="I447" s="162">
        <f>SUM(I448:I450)</f>
        <v>0</v>
      </c>
    </row>
    <row r="448" spans="1:9" ht="71.25" customHeight="1">
      <c r="A448" s="55"/>
      <c r="B448" s="56"/>
      <c r="C448" s="55"/>
      <c r="D448" s="57" t="s">
        <v>2248</v>
      </c>
      <c r="E448" s="58" t="s">
        <v>2937</v>
      </c>
      <c r="F448" s="52" t="s">
        <v>19</v>
      </c>
      <c r="G448" s="53">
        <v>34</v>
      </c>
      <c r="H448" s="324">
        <v>0</v>
      </c>
      <c r="I448" s="54">
        <f t="shared" si="19"/>
        <v>0</v>
      </c>
    </row>
    <row r="449" spans="1:9" ht="20.399999999999999">
      <c r="A449" s="48"/>
      <c r="B449" s="49"/>
      <c r="C449" s="48"/>
      <c r="D449" s="50" t="s">
        <v>2249</v>
      </c>
      <c r="E449" s="250" t="s">
        <v>243</v>
      </c>
      <c r="F449" s="52" t="s">
        <v>29</v>
      </c>
      <c r="G449" s="53">
        <v>18</v>
      </c>
      <c r="H449" s="324">
        <v>0</v>
      </c>
      <c r="I449" s="54">
        <f t="shared" si="19"/>
        <v>0</v>
      </c>
    </row>
    <row r="450" spans="1:9" ht="20.399999999999999">
      <c r="A450" s="48"/>
      <c r="B450" s="49"/>
      <c r="C450" s="48"/>
      <c r="D450" s="50" t="s">
        <v>2250</v>
      </c>
      <c r="E450" s="250" t="s">
        <v>244</v>
      </c>
      <c r="F450" s="52" t="s">
        <v>29</v>
      </c>
      <c r="G450" s="53">
        <v>1</v>
      </c>
      <c r="H450" s="324">
        <v>0</v>
      </c>
      <c r="I450" s="54">
        <f t="shared" si="19"/>
        <v>0</v>
      </c>
    </row>
    <row r="451" spans="1:9">
      <c r="A451" s="152">
        <v>4</v>
      </c>
      <c r="B451" s="153"/>
      <c r="C451" s="152"/>
      <c r="D451" s="154"/>
      <c r="E451" s="155" t="s">
        <v>1405</v>
      </c>
      <c r="F451" s="156"/>
      <c r="G451" s="157"/>
      <c r="H451" s="269"/>
      <c r="I451" s="162">
        <f>SUM(I452:I463)</f>
        <v>0</v>
      </c>
    </row>
    <row r="452" spans="1:9" ht="52.5" customHeight="1">
      <c r="A452" s="55"/>
      <c r="B452" s="56"/>
      <c r="C452" s="55"/>
      <c r="D452" s="57" t="s">
        <v>2251</v>
      </c>
      <c r="E452" s="58" t="s">
        <v>2938</v>
      </c>
      <c r="F452" s="52" t="s">
        <v>59</v>
      </c>
      <c r="G452" s="53">
        <v>356</v>
      </c>
      <c r="H452" s="324">
        <v>0</v>
      </c>
      <c r="I452" s="54">
        <f t="shared" si="19"/>
        <v>0</v>
      </c>
    </row>
    <row r="453" spans="1:9" ht="25.8">
      <c r="A453" s="48"/>
      <c r="B453" s="49"/>
      <c r="C453" s="48"/>
      <c r="D453" s="50" t="s">
        <v>2252</v>
      </c>
      <c r="E453" s="250" t="s">
        <v>2253</v>
      </c>
      <c r="F453" s="52" t="s">
        <v>59</v>
      </c>
      <c r="G453" s="53">
        <v>356</v>
      </c>
      <c r="H453" s="324">
        <v>0</v>
      </c>
      <c r="I453" s="54">
        <f t="shared" si="19"/>
        <v>0</v>
      </c>
    </row>
    <row r="454" spans="1:9" ht="25.8">
      <c r="A454" s="48"/>
      <c r="B454" s="49"/>
      <c r="C454" s="48"/>
      <c r="D454" s="50" t="s">
        <v>2254</v>
      </c>
      <c r="E454" s="250" t="s">
        <v>2084</v>
      </c>
      <c r="F454" s="52" t="s">
        <v>59</v>
      </c>
      <c r="G454" s="53">
        <v>356</v>
      </c>
      <c r="H454" s="324">
        <v>0</v>
      </c>
      <c r="I454" s="54">
        <f t="shared" si="19"/>
        <v>0</v>
      </c>
    </row>
    <row r="455" spans="1:9" ht="57.75" customHeight="1">
      <c r="A455" s="55"/>
      <c r="B455" s="56"/>
      <c r="C455" s="55"/>
      <c r="D455" s="57" t="s">
        <v>2255</v>
      </c>
      <c r="E455" s="58" t="s">
        <v>2939</v>
      </c>
      <c r="F455" s="52" t="s">
        <v>59</v>
      </c>
      <c r="G455" s="53">
        <v>390</v>
      </c>
      <c r="H455" s="324">
        <v>0</v>
      </c>
      <c r="I455" s="54">
        <f t="shared" si="19"/>
        <v>0</v>
      </c>
    </row>
    <row r="456" spans="1:9">
      <c r="A456" s="48"/>
      <c r="B456" s="49"/>
      <c r="C456" s="48"/>
      <c r="D456" s="50" t="s">
        <v>2256</v>
      </c>
      <c r="E456" s="250" t="s">
        <v>2257</v>
      </c>
      <c r="F456" s="52" t="s">
        <v>59</v>
      </c>
      <c r="G456" s="53">
        <v>16.399999999999999</v>
      </c>
      <c r="H456" s="324">
        <v>0</v>
      </c>
      <c r="I456" s="54">
        <f t="shared" si="19"/>
        <v>0</v>
      </c>
    </row>
    <row r="457" spans="1:9" ht="48" customHeight="1">
      <c r="A457" s="55"/>
      <c r="B457" s="56"/>
      <c r="C457" s="55"/>
      <c r="D457" s="57" t="s">
        <v>2258</v>
      </c>
      <c r="E457" s="58" t="s">
        <v>2940</v>
      </c>
      <c r="F457" s="52" t="s">
        <v>59</v>
      </c>
      <c r="G457" s="53">
        <v>285</v>
      </c>
      <c r="H457" s="324">
        <v>0</v>
      </c>
      <c r="I457" s="54">
        <f t="shared" si="19"/>
        <v>0</v>
      </c>
    </row>
    <row r="458" spans="1:9" ht="60" customHeight="1">
      <c r="A458" s="55"/>
      <c r="B458" s="56"/>
      <c r="C458" s="55"/>
      <c r="D458" s="57" t="s">
        <v>2259</v>
      </c>
      <c r="E458" s="58" t="s">
        <v>2941</v>
      </c>
      <c r="F458" s="52" t="s">
        <v>59</v>
      </c>
      <c r="G458" s="53">
        <v>130</v>
      </c>
      <c r="H458" s="324">
        <v>0</v>
      </c>
      <c r="I458" s="54">
        <f t="shared" si="19"/>
        <v>0</v>
      </c>
    </row>
    <row r="459" spans="1:9" ht="60" customHeight="1">
      <c r="A459" s="55"/>
      <c r="B459" s="56"/>
      <c r="C459" s="55"/>
      <c r="D459" s="57" t="s">
        <v>2260</v>
      </c>
      <c r="E459" s="58" t="s">
        <v>2942</v>
      </c>
      <c r="F459" s="52" t="s">
        <v>19</v>
      </c>
      <c r="G459" s="53">
        <v>67</v>
      </c>
      <c r="H459" s="324">
        <v>0</v>
      </c>
      <c r="I459" s="54">
        <f t="shared" ref="I459:I466" si="20">IF(ISNUMBER(G459),ROUND(G459*H459,2),"")</f>
        <v>0</v>
      </c>
    </row>
    <row r="460" spans="1:9" ht="48.75" customHeight="1">
      <c r="A460" s="55"/>
      <c r="B460" s="56"/>
      <c r="C460" s="55"/>
      <c r="D460" s="57" t="s">
        <v>2261</v>
      </c>
      <c r="E460" s="58" t="s">
        <v>2943</v>
      </c>
      <c r="F460" s="52" t="s">
        <v>19</v>
      </c>
      <c r="G460" s="53">
        <v>67</v>
      </c>
      <c r="H460" s="324">
        <v>0</v>
      </c>
      <c r="I460" s="54">
        <f t="shared" si="20"/>
        <v>0</v>
      </c>
    </row>
    <row r="461" spans="1:9" ht="82.5" customHeight="1">
      <c r="A461" s="55"/>
      <c r="B461" s="56"/>
      <c r="C461" s="55"/>
      <c r="D461" s="57" t="s">
        <v>2262</v>
      </c>
      <c r="E461" s="58" t="s">
        <v>2944</v>
      </c>
      <c r="F461" s="52" t="s">
        <v>19</v>
      </c>
      <c r="G461" s="53">
        <v>48.7</v>
      </c>
      <c r="H461" s="324">
        <v>0</v>
      </c>
      <c r="I461" s="54">
        <f t="shared" si="20"/>
        <v>0</v>
      </c>
    </row>
    <row r="462" spans="1:9" ht="58.5" customHeight="1">
      <c r="A462" s="55"/>
      <c r="B462" s="56"/>
      <c r="C462" s="55"/>
      <c r="D462" s="57" t="s">
        <v>2263</v>
      </c>
      <c r="E462" s="58" t="s">
        <v>2945</v>
      </c>
      <c r="F462" s="52" t="s">
        <v>29</v>
      </c>
      <c r="G462" s="53">
        <v>1</v>
      </c>
      <c r="H462" s="324">
        <v>0</v>
      </c>
      <c r="I462" s="54">
        <f t="shared" si="20"/>
        <v>0</v>
      </c>
    </row>
    <row r="463" spans="1:9" ht="36.75" customHeight="1">
      <c r="A463" s="48"/>
      <c r="B463" s="49"/>
      <c r="C463" s="48"/>
      <c r="D463" s="50" t="s">
        <v>2264</v>
      </c>
      <c r="E463" s="250" t="s">
        <v>2265</v>
      </c>
      <c r="F463" s="52" t="s">
        <v>29</v>
      </c>
      <c r="G463" s="53">
        <v>1</v>
      </c>
      <c r="H463" s="324">
        <v>0</v>
      </c>
      <c r="I463" s="54">
        <f t="shared" si="20"/>
        <v>0</v>
      </c>
    </row>
    <row r="464" spans="1:9">
      <c r="A464" s="228">
        <v>3</v>
      </c>
      <c r="B464" s="229"/>
      <c r="C464" s="228"/>
      <c r="D464" s="230"/>
      <c r="E464" s="231" t="s">
        <v>1351</v>
      </c>
      <c r="F464" s="232"/>
      <c r="G464" s="233"/>
      <c r="H464" s="267"/>
      <c r="I464" s="234">
        <f>SUM(I465:I466)</f>
        <v>0</v>
      </c>
    </row>
    <row r="465" spans="1:9" ht="52.95" customHeight="1">
      <c r="A465" s="55"/>
      <c r="B465" s="56"/>
      <c r="C465" s="55"/>
      <c r="D465" s="57" t="s">
        <v>299</v>
      </c>
      <c r="E465" s="58" t="s">
        <v>2946</v>
      </c>
      <c r="F465" s="52" t="s">
        <v>29</v>
      </c>
      <c r="G465" s="53">
        <v>4</v>
      </c>
      <c r="H465" s="324">
        <v>0</v>
      </c>
      <c r="I465" s="54">
        <f t="shared" si="20"/>
        <v>0</v>
      </c>
    </row>
    <row r="466" spans="1:9" ht="30.6">
      <c r="A466" s="55"/>
      <c r="B466" s="56"/>
      <c r="C466" s="55"/>
      <c r="D466" s="57" t="s">
        <v>300</v>
      </c>
      <c r="E466" s="58" t="s">
        <v>2947</v>
      </c>
      <c r="F466" s="52" t="s">
        <v>29</v>
      </c>
      <c r="G466" s="53">
        <v>2</v>
      </c>
      <c r="H466" s="324">
        <v>0</v>
      </c>
      <c r="I466" s="54">
        <f t="shared" si="20"/>
        <v>0</v>
      </c>
    </row>
    <row r="467" spans="1:9">
      <c r="A467" s="147">
        <v>2</v>
      </c>
      <c r="B467" s="148" t="str">
        <f>IF(TRIM(H467)&lt;&gt;"",COUNTA($H$8:H467),"")</f>
        <v/>
      </c>
      <c r="C467" s="147"/>
      <c r="D467" s="149"/>
      <c r="E467" s="132" t="s">
        <v>2266</v>
      </c>
      <c r="F467" s="150"/>
      <c r="G467" s="151"/>
      <c r="H467" s="268"/>
      <c r="I467" s="161">
        <f>I468+I482+I497</f>
        <v>0</v>
      </c>
    </row>
    <row r="468" spans="1:9">
      <c r="A468" s="228">
        <v>3</v>
      </c>
      <c r="B468" s="229"/>
      <c r="C468" s="228"/>
      <c r="D468" s="230"/>
      <c r="E468" s="231" t="s">
        <v>1332</v>
      </c>
      <c r="F468" s="232"/>
      <c r="G468" s="233"/>
      <c r="H468" s="267"/>
      <c r="I468" s="234">
        <f>I469+I472+I476</f>
        <v>0</v>
      </c>
    </row>
    <row r="469" spans="1:9">
      <c r="A469" s="152">
        <v>4</v>
      </c>
      <c r="B469" s="153"/>
      <c r="C469" s="152"/>
      <c r="D469" s="154"/>
      <c r="E469" s="155" t="s">
        <v>2267</v>
      </c>
      <c r="F469" s="156"/>
      <c r="G469" s="157"/>
      <c r="H469" s="269"/>
      <c r="I469" s="162">
        <f>SUM(I470:I471)</f>
        <v>0</v>
      </c>
    </row>
    <row r="470" spans="1:9" ht="26.25" customHeight="1">
      <c r="A470" s="48"/>
      <c r="B470" s="49"/>
      <c r="C470" s="48"/>
      <c r="D470" s="50" t="s">
        <v>1220</v>
      </c>
      <c r="E470" s="250" t="s">
        <v>2268</v>
      </c>
      <c r="F470" s="52" t="s">
        <v>29</v>
      </c>
      <c r="G470" s="53">
        <v>12</v>
      </c>
      <c r="H470" s="324">
        <v>0</v>
      </c>
      <c r="I470" s="54">
        <f t="shared" ref="I470:I481" si="21">IF(ISNUMBER(G470),ROUND(G470*H470,2),"")</f>
        <v>0</v>
      </c>
    </row>
    <row r="471" spans="1:9" ht="39" customHeight="1">
      <c r="A471" s="48"/>
      <c r="B471" s="49"/>
      <c r="C471" s="48"/>
      <c r="D471" s="50" t="s">
        <v>1221</v>
      </c>
      <c r="E471" s="250" t="s">
        <v>307</v>
      </c>
      <c r="F471" s="52" t="s">
        <v>29</v>
      </c>
      <c r="G471" s="53">
        <v>1</v>
      </c>
      <c r="H471" s="324">
        <v>0</v>
      </c>
      <c r="I471" s="54">
        <f t="shared" si="21"/>
        <v>0</v>
      </c>
    </row>
    <row r="472" spans="1:9">
      <c r="A472" s="152">
        <v>4</v>
      </c>
      <c r="B472" s="153"/>
      <c r="C472" s="152"/>
      <c r="D472" s="154"/>
      <c r="E472" s="155" t="s">
        <v>2269</v>
      </c>
      <c r="F472" s="156"/>
      <c r="G472" s="157"/>
      <c r="H472" s="269"/>
      <c r="I472" s="162">
        <f>SUM(I473:I475)</f>
        <v>0</v>
      </c>
    </row>
    <row r="473" spans="1:9" ht="27" customHeight="1">
      <c r="A473" s="48"/>
      <c r="B473" s="49"/>
      <c r="C473" s="48"/>
      <c r="D473" s="50" t="s">
        <v>1220</v>
      </c>
      <c r="E473" s="250" t="s">
        <v>2270</v>
      </c>
      <c r="F473" s="52" t="s">
        <v>19</v>
      </c>
      <c r="G473" s="53">
        <v>16</v>
      </c>
      <c r="H473" s="324">
        <v>0</v>
      </c>
      <c r="I473" s="54">
        <f t="shared" si="21"/>
        <v>0</v>
      </c>
    </row>
    <row r="474" spans="1:9" ht="24" customHeight="1">
      <c r="A474" s="48"/>
      <c r="B474" s="49"/>
      <c r="C474" s="48"/>
      <c r="D474" s="50" t="s">
        <v>1221</v>
      </c>
      <c r="E474" s="250" t="s">
        <v>2271</v>
      </c>
      <c r="F474" s="52" t="s">
        <v>31</v>
      </c>
      <c r="G474" s="53">
        <v>56.9</v>
      </c>
      <c r="H474" s="324">
        <v>0</v>
      </c>
      <c r="I474" s="54">
        <f t="shared" si="21"/>
        <v>0</v>
      </c>
    </row>
    <row r="475" spans="1:9">
      <c r="A475" s="48"/>
      <c r="B475" s="49"/>
      <c r="C475" s="48"/>
      <c r="D475" s="50" t="s">
        <v>1222</v>
      </c>
      <c r="E475" s="250" t="s">
        <v>2272</v>
      </c>
      <c r="F475" s="52" t="s">
        <v>29</v>
      </c>
      <c r="G475" s="53">
        <v>10</v>
      </c>
      <c r="H475" s="324">
        <v>0</v>
      </c>
      <c r="I475" s="54">
        <f t="shared" si="21"/>
        <v>0</v>
      </c>
    </row>
    <row r="476" spans="1:9">
      <c r="A476" s="152">
        <v>4</v>
      </c>
      <c r="B476" s="153"/>
      <c r="C476" s="152"/>
      <c r="D476" s="154"/>
      <c r="E476" s="155" t="s">
        <v>2273</v>
      </c>
      <c r="F476" s="156"/>
      <c r="G476" s="157"/>
      <c r="H476" s="269"/>
      <c r="I476" s="162">
        <f>SUM(I477:I481)</f>
        <v>0</v>
      </c>
    </row>
    <row r="477" spans="1:9" ht="57.75" customHeight="1">
      <c r="A477" s="48"/>
      <c r="B477" s="49"/>
      <c r="C477" s="48"/>
      <c r="D477" s="50" t="s">
        <v>1220</v>
      </c>
      <c r="E477" s="250" t="s">
        <v>2274</v>
      </c>
      <c r="F477" s="52" t="s">
        <v>59</v>
      </c>
      <c r="G477" s="53">
        <v>85.8</v>
      </c>
      <c r="H477" s="324">
        <v>0</v>
      </c>
      <c r="I477" s="54">
        <f t="shared" si="21"/>
        <v>0</v>
      </c>
    </row>
    <row r="478" spans="1:9" ht="30.6">
      <c r="A478" s="48"/>
      <c r="B478" s="49"/>
      <c r="C478" s="48"/>
      <c r="D478" s="50" t="s">
        <v>1221</v>
      </c>
      <c r="E478" s="250" t="s">
        <v>2275</v>
      </c>
      <c r="F478" s="52" t="s">
        <v>19</v>
      </c>
      <c r="G478" s="53">
        <v>89.6</v>
      </c>
      <c r="H478" s="324">
        <v>0</v>
      </c>
      <c r="I478" s="54">
        <f t="shared" si="21"/>
        <v>0</v>
      </c>
    </row>
    <row r="479" spans="1:9" ht="46.5" customHeight="1">
      <c r="A479" s="48"/>
      <c r="B479" s="49"/>
      <c r="C479" s="48"/>
      <c r="D479" s="50" t="s">
        <v>1222</v>
      </c>
      <c r="E479" s="250" t="s">
        <v>2276</v>
      </c>
      <c r="F479" s="52" t="s">
        <v>59</v>
      </c>
      <c r="G479" s="53">
        <v>55.5</v>
      </c>
      <c r="H479" s="324">
        <v>0</v>
      </c>
      <c r="I479" s="54">
        <f t="shared" si="21"/>
        <v>0</v>
      </c>
    </row>
    <row r="480" spans="1:9" ht="60" customHeight="1">
      <c r="A480" s="48"/>
      <c r="B480" s="49"/>
      <c r="C480" s="48"/>
      <c r="D480" s="50" t="s">
        <v>1223</v>
      </c>
      <c r="E480" s="250" t="s">
        <v>3570</v>
      </c>
      <c r="F480" s="52" t="s">
        <v>59</v>
      </c>
      <c r="G480" s="53">
        <v>8</v>
      </c>
      <c r="H480" s="324">
        <v>0</v>
      </c>
      <c r="I480" s="54">
        <f t="shared" si="21"/>
        <v>0</v>
      </c>
    </row>
    <row r="481" spans="1:9" ht="69" customHeight="1">
      <c r="A481" s="48"/>
      <c r="B481" s="49"/>
      <c r="C481" s="48"/>
      <c r="D481" s="50" t="s">
        <v>1224</v>
      </c>
      <c r="E481" s="250" t="s">
        <v>2277</v>
      </c>
      <c r="F481" s="52" t="s">
        <v>59</v>
      </c>
      <c r="G481" s="53">
        <v>32</v>
      </c>
      <c r="H481" s="324">
        <v>0</v>
      </c>
      <c r="I481" s="54">
        <f t="shared" si="21"/>
        <v>0</v>
      </c>
    </row>
    <row r="482" spans="1:9">
      <c r="A482" s="228">
        <v>3</v>
      </c>
      <c r="B482" s="229"/>
      <c r="C482" s="228"/>
      <c r="D482" s="230"/>
      <c r="E482" s="231" t="s">
        <v>1342</v>
      </c>
      <c r="F482" s="232"/>
      <c r="G482" s="233"/>
      <c r="H482" s="267"/>
      <c r="I482" s="234">
        <f>I483+I485+I487+I489+I491+I494</f>
        <v>0</v>
      </c>
    </row>
    <row r="483" spans="1:9">
      <c r="A483" s="152">
        <v>4</v>
      </c>
      <c r="B483" s="153"/>
      <c r="C483" s="152"/>
      <c r="D483" s="154"/>
      <c r="E483" s="155" t="s">
        <v>2278</v>
      </c>
      <c r="F483" s="156"/>
      <c r="G483" s="157"/>
      <c r="H483" s="269"/>
      <c r="I483" s="162">
        <f>I484</f>
        <v>0</v>
      </c>
    </row>
    <row r="484" spans="1:9" ht="39" customHeight="1">
      <c r="A484" s="48"/>
      <c r="B484" s="49"/>
      <c r="C484" s="48"/>
      <c r="D484" s="50" t="s">
        <v>1220</v>
      </c>
      <c r="E484" s="250" t="s">
        <v>2279</v>
      </c>
      <c r="F484" s="52" t="s">
        <v>31</v>
      </c>
      <c r="G484" s="53">
        <v>115.5</v>
      </c>
      <c r="H484" s="324">
        <v>0</v>
      </c>
      <c r="I484" s="54">
        <f t="shared" ref="I484" si="22">IF(ISNUMBER(G484),ROUND(G484*H484,2),"")</f>
        <v>0</v>
      </c>
    </row>
    <row r="485" spans="1:9">
      <c r="A485" s="152">
        <v>4</v>
      </c>
      <c r="B485" s="153"/>
      <c r="C485" s="152"/>
      <c r="D485" s="154"/>
      <c r="E485" s="155" t="s">
        <v>2280</v>
      </c>
      <c r="F485" s="156"/>
      <c r="G485" s="157"/>
      <c r="H485" s="269"/>
      <c r="I485" s="162">
        <f>I486</f>
        <v>0</v>
      </c>
    </row>
    <row r="486" spans="1:9" ht="24" customHeight="1">
      <c r="A486" s="48"/>
      <c r="B486" s="49"/>
      <c r="C486" s="48"/>
      <c r="D486" s="50" t="s">
        <v>1220</v>
      </c>
      <c r="E486" s="250" t="s">
        <v>2081</v>
      </c>
      <c r="F486" s="52" t="s">
        <v>59</v>
      </c>
      <c r="G486" s="53">
        <v>27</v>
      </c>
      <c r="H486" s="324">
        <v>0</v>
      </c>
      <c r="I486" s="54">
        <f t="shared" ref="I486" si="23">IF(ISNUMBER(G486),ROUND(G486*H486,2),"")</f>
        <v>0</v>
      </c>
    </row>
    <row r="487" spans="1:9">
      <c r="A487" s="152">
        <v>4</v>
      </c>
      <c r="B487" s="153"/>
      <c r="C487" s="152"/>
      <c r="D487" s="154"/>
      <c r="E487" s="155" t="s">
        <v>2281</v>
      </c>
      <c r="F487" s="156"/>
      <c r="G487" s="157"/>
      <c r="H487" s="269"/>
      <c r="I487" s="162">
        <f>I488</f>
        <v>0</v>
      </c>
    </row>
    <row r="488" spans="1:9" ht="35.25" customHeight="1">
      <c r="A488" s="48"/>
      <c r="B488" s="49"/>
      <c r="C488" s="48"/>
      <c r="D488" s="50" t="s">
        <v>1220</v>
      </c>
      <c r="E488" s="250" t="s">
        <v>171</v>
      </c>
      <c r="F488" s="52" t="s">
        <v>59</v>
      </c>
      <c r="G488" s="53">
        <v>27</v>
      </c>
      <c r="H488" s="324">
        <v>0</v>
      </c>
      <c r="I488" s="54">
        <f t="shared" ref="I488" si="24">IF(ISNUMBER(G488),ROUND(G488*H488,2),"")</f>
        <v>0</v>
      </c>
    </row>
    <row r="489" spans="1:9">
      <c r="A489" s="152">
        <v>4</v>
      </c>
      <c r="B489" s="153"/>
      <c r="C489" s="152"/>
      <c r="D489" s="154"/>
      <c r="E489" s="155" t="s">
        <v>2282</v>
      </c>
      <c r="F489" s="156"/>
      <c r="G489" s="157"/>
      <c r="H489" s="269"/>
      <c r="I489" s="162">
        <f>I490</f>
        <v>0</v>
      </c>
    </row>
    <row r="490" spans="1:9" ht="60" customHeight="1">
      <c r="A490" s="48"/>
      <c r="B490" s="49"/>
      <c r="C490" s="48"/>
      <c r="D490" s="50" t="s">
        <v>1220</v>
      </c>
      <c r="E490" s="250" t="s">
        <v>2283</v>
      </c>
      <c r="F490" s="52" t="s">
        <v>31</v>
      </c>
      <c r="G490" s="53">
        <v>9</v>
      </c>
      <c r="H490" s="324">
        <v>0</v>
      </c>
      <c r="I490" s="54">
        <f t="shared" ref="I490" si="25">IF(ISNUMBER(G490),ROUND(G490*H490,2),"")</f>
        <v>0</v>
      </c>
    </row>
    <row r="491" spans="1:9">
      <c r="A491" s="152">
        <v>4</v>
      </c>
      <c r="B491" s="153"/>
      <c r="C491" s="152"/>
      <c r="D491" s="154"/>
      <c r="E491" s="155" t="s">
        <v>2284</v>
      </c>
      <c r="F491" s="156"/>
      <c r="G491" s="157"/>
      <c r="H491" s="269"/>
      <c r="I491" s="162">
        <f>SUM(I492:I493)</f>
        <v>0</v>
      </c>
    </row>
    <row r="492" spans="1:9">
      <c r="A492" s="48"/>
      <c r="B492" s="49"/>
      <c r="C492" s="48"/>
      <c r="D492" s="50" t="s">
        <v>1220</v>
      </c>
      <c r="E492" s="250" t="s">
        <v>180</v>
      </c>
      <c r="F492" s="52" t="s">
        <v>59</v>
      </c>
      <c r="G492" s="53">
        <v>16</v>
      </c>
      <c r="H492" s="324">
        <v>0</v>
      </c>
      <c r="I492" s="54">
        <f t="shared" ref="I492:I496" si="26">IF(ISNUMBER(G492),ROUND(G492*H492,2),"")</f>
        <v>0</v>
      </c>
    </row>
    <row r="493" spans="1:9" ht="20.399999999999999">
      <c r="A493" s="48"/>
      <c r="B493" s="49"/>
      <c r="C493" s="48"/>
      <c r="D493" s="50" t="s">
        <v>1221</v>
      </c>
      <c r="E493" s="250" t="s">
        <v>181</v>
      </c>
      <c r="F493" s="52" t="s">
        <v>59</v>
      </c>
      <c r="G493" s="53">
        <v>16</v>
      </c>
      <c r="H493" s="324">
        <v>0</v>
      </c>
      <c r="I493" s="54">
        <f t="shared" si="26"/>
        <v>0</v>
      </c>
    </row>
    <row r="494" spans="1:9">
      <c r="A494" s="152">
        <v>4</v>
      </c>
      <c r="B494" s="153"/>
      <c r="C494" s="152"/>
      <c r="D494" s="154"/>
      <c r="E494" s="155" t="s">
        <v>3571</v>
      </c>
      <c r="F494" s="156"/>
      <c r="G494" s="157"/>
      <c r="H494" s="269"/>
      <c r="I494" s="162">
        <f>SUM(I495:I496)</f>
        <v>0</v>
      </c>
    </row>
    <row r="495" spans="1:9" s="256" customFormat="1">
      <c r="A495" s="178"/>
      <c r="B495" s="179"/>
      <c r="C495" s="178"/>
      <c r="D495" s="253" t="s">
        <v>1220</v>
      </c>
      <c r="E495" s="250" t="s">
        <v>2285</v>
      </c>
      <c r="F495" s="252" t="s">
        <v>31</v>
      </c>
      <c r="G495" s="251">
        <v>9</v>
      </c>
      <c r="H495" s="270">
        <v>0</v>
      </c>
      <c r="I495" s="175">
        <f t="shared" si="26"/>
        <v>0</v>
      </c>
    </row>
    <row r="496" spans="1:9" s="256" customFormat="1" ht="38.25" customHeight="1">
      <c r="A496" s="178"/>
      <c r="B496" s="179"/>
      <c r="C496" s="178"/>
      <c r="D496" s="253" t="s">
        <v>1221</v>
      </c>
      <c r="E496" s="250" t="s">
        <v>2286</v>
      </c>
      <c r="F496" s="252" t="s">
        <v>31</v>
      </c>
      <c r="G496" s="251">
        <f>G484-G490</f>
        <v>106.5</v>
      </c>
      <c r="H496" s="270">
        <v>0</v>
      </c>
      <c r="I496" s="175">
        <f t="shared" si="26"/>
        <v>0</v>
      </c>
    </row>
    <row r="497" spans="1:9">
      <c r="A497" s="228">
        <v>3</v>
      </c>
      <c r="B497" s="229"/>
      <c r="C497" s="228"/>
      <c r="D497" s="230"/>
      <c r="E497" s="231" t="s">
        <v>1529</v>
      </c>
      <c r="F497" s="232"/>
      <c r="G497" s="233"/>
      <c r="H497" s="267"/>
      <c r="I497" s="234">
        <f>I498+I505+I508+I518+I521+I527</f>
        <v>0</v>
      </c>
    </row>
    <row r="498" spans="1:9">
      <c r="A498" s="152">
        <v>4</v>
      </c>
      <c r="B498" s="153"/>
      <c r="C498" s="152"/>
      <c r="D498" s="154"/>
      <c r="E498" s="155" t="s">
        <v>2287</v>
      </c>
      <c r="F498" s="156"/>
      <c r="G498" s="157"/>
      <c r="H498" s="269"/>
      <c r="I498" s="162">
        <f>SUM(I499:I504)</f>
        <v>0</v>
      </c>
    </row>
    <row r="499" spans="1:9" ht="69.75" customHeight="1">
      <c r="A499" s="48"/>
      <c r="B499" s="49"/>
      <c r="C499" s="48"/>
      <c r="D499" s="50" t="s">
        <v>1220</v>
      </c>
      <c r="E499" s="250" t="s">
        <v>2288</v>
      </c>
      <c r="F499" s="52" t="s">
        <v>59</v>
      </c>
      <c r="G499" s="53">
        <v>73.5</v>
      </c>
      <c r="H499" s="324">
        <v>0</v>
      </c>
      <c r="I499" s="54">
        <f t="shared" ref="I499:I536" si="27">IF(ISNUMBER(G499),ROUND(G499*H499,2),"")</f>
        <v>0</v>
      </c>
    </row>
    <row r="500" spans="1:9" ht="40.799999999999997">
      <c r="A500" s="48"/>
      <c r="B500" s="49"/>
      <c r="C500" s="48"/>
      <c r="D500" s="50" t="s">
        <v>1221</v>
      </c>
      <c r="E500" s="250" t="s">
        <v>2289</v>
      </c>
      <c r="F500" s="52" t="s">
        <v>59</v>
      </c>
      <c r="G500" s="53">
        <v>14.8</v>
      </c>
      <c r="H500" s="324">
        <v>0</v>
      </c>
      <c r="I500" s="54">
        <f t="shared" si="27"/>
        <v>0</v>
      </c>
    </row>
    <row r="501" spans="1:9" ht="40.799999999999997">
      <c r="A501" s="48"/>
      <c r="B501" s="49"/>
      <c r="C501" s="48"/>
      <c r="D501" s="50" t="s">
        <v>1222</v>
      </c>
      <c r="E501" s="250" t="s">
        <v>2290</v>
      </c>
      <c r="F501" s="52" t="s">
        <v>59</v>
      </c>
      <c r="G501" s="53">
        <v>42</v>
      </c>
      <c r="H501" s="324">
        <v>0</v>
      </c>
      <c r="I501" s="54">
        <f t="shared" si="27"/>
        <v>0</v>
      </c>
    </row>
    <row r="502" spans="1:9" ht="30.6">
      <c r="A502" s="48"/>
      <c r="B502" s="49"/>
      <c r="C502" s="48"/>
      <c r="D502" s="50" t="s">
        <v>1223</v>
      </c>
      <c r="E502" s="250" t="s">
        <v>2291</v>
      </c>
      <c r="F502" s="52" t="s">
        <v>59</v>
      </c>
      <c r="G502" s="53">
        <v>24.2</v>
      </c>
      <c r="H502" s="324">
        <v>0</v>
      </c>
      <c r="I502" s="54">
        <f t="shared" si="27"/>
        <v>0</v>
      </c>
    </row>
    <row r="503" spans="1:9" ht="69" customHeight="1">
      <c r="A503" s="48"/>
      <c r="B503" s="49"/>
      <c r="C503" s="48"/>
      <c r="D503" s="50" t="s">
        <v>1224</v>
      </c>
      <c r="E503" s="250" t="s">
        <v>2292</v>
      </c>
      <c r="F503" s="52" t="s">
        <v>59</v>
      </c>
      <c r="G503" s="53">
        <v>55.2</v>
      </c>
      <c r="H503" s="324">
        <v>0</v>
      </c>
      <c r="I503" s="54">
        <f t="shared" si="27"/>
        <v>0</v>
      </c>
    </row>
    <row r="504" spans="1:9">
      <c r="A504" s="48"/>
      <c r="B504" s="49"/>
      <c r="C504" s="48"/>
      <c r="D504" s="50" t="s">
        <v>1225</v>
      </c>
      <c r="E504" s="250" t="s">
        <v>2293</v>
      </c>
      <c r="F504" s="52" t="s">
        <v>59</v>
      </c>
      <c r="G504" s="53">
        <v>84</v>
      </c>
      <c r="H504" s="324">
        <v>0</v>
      </c>
      <c r="I504" s="54">
        <f t="shared" si="27"/>
        <v>0</v>
      </c>
    </row>
    <row r="505" spans="1:9">
      <c r="A505" s="152">
        <v>4</v>
      </c>
      <c r="B505" s="153"/>
      <c r="C505" s="152"/>
      <c r="D505" s="154"/>
      <c r="E505" s="155" t="s">
        <v>2294</v>
      </c>
      <c r="F505" s="156"/>
      <c r="G505" s="157"/>
      <c r="H505" s="269"/>
      <c r="I505" s="162">
        <f>SUM(I506:I507)</f>
        <v>0</v>
      </c>
    </row>
    <row r="506" spans="1:9" ht="30.6">
      <c r="A506" s="48"/>
      <c r="B506" s="49"/>
      <c r="C506" s="48"/>
      <c r="D506" s="50" t="s">
        <v>1220</v>
      </c>
      <c r="E506" s="250" t="s">
        <v>221</v>
      </c>
      <c r="F506" s="52" t="s">
        <v>113</v>
      </c>
      <c r="G506" s="53">
        <v>1928.48</v>
      </c>
      <c r="H506" s="324">
        <v>0</v>
      </c>
      <c r="I506" s="54">
        <f t="shared" si="27"/>
        <v>0</v>
      </c>
    </row>
    <row r="507" spans="1:9" ht="30.6">
      <c r="A507" s="48"/>
      <c r="B507" s="49"/>
      <c r="C507" s="48"/>
      <c r="D507" s="50" t="s">
        <v>1221</v>
      </c>
      <c r="E507" s="250" t="s">
        <v>223</v>
      </c>
      <c r="F507" s="52" t="s">
        <v>113</v>
      </c>
      <c r="G507" s="53">
        <v>19426.990000000002</v>
      </c>
      <c r="H507" s="324">
        <v>0</v>
      </c>
      <c r="I507" s="54">
        <f t="shared" si="27"/>
        <v>0</v>
      </c>
    </row>
    <row r="508" spans="1:9">
      <c r="A508" s="152">
        <v>4</v>
      </c>
      <c r="B508" s="153"/>
      <c r="C508" s="152"/>
      <c r="D508" s="154"/>
      <c r="E508" s="155" t="s">
        <v>2295</v>
      </c>
      <c r="F508" s="156"/>
      <c r="G508" s="157"/>
      <c r="H508" s="269"/>
      <c r="I508" s="162">
        <f>SUM(I509:I517)</f>
        <v>0</v>
      </c>
    </row>
    <row r="509" spans="1:9" ht="20.399999999999999">
      <c r="A509" s="48"/>
      <c r="B509" s="49"/>
      <c r="C509" s="48"/>
      <c r="D509" s="50" t="s">
        <v>1220</v>
      </c>
      <c r="E509" s="250" t="s">
        <v>1499</v>
      </c>
      <c r="F509" s="52" t="s">
        <v>31</v>
      </c>
      <c r="G509" s="53">
        <v>2.7</v>
      </c>
      <c r="H509" s="324">
        <v>0</v>
      </c>
      <c r="I509" s="54">
        <f t="shared" si="27"/>
        <v>0</v>
      </c>
    </row>
    <row r="510" spans="1:9" ht="51">
      <c r="A510" s="48"/>
      <c r="B510" s="49"/>
      <c r="C510" s="48"/>
      <c r="D510" s="50" t="s">
        <v>1221</v>
      </c>
      <c r="E510" s="250" t="s">
        <v>2296</v>
      </c>
      <c r="F510" s="52" t="s">
        <v>31</v>
      </c>
      <c r="G510" s="53">
        <v>70.8</v>
      </c>
      <c r="H510" s="324">
        <v>0</v>
      </c>
      <c r="I510" s="54">
        <f t="shared" si="27"/>
        <v>0</v>
      </c>
    </row>
    <row r="511" spans="1:9" ht="72.75" customHeight="1">
      <c r="A511" s="48"/>
      <c r="B511" s="49"/>
      <c r="C511" s="48"/>
      <c r="D511" s="50" t="s">
        <v>1222</v>
      </c>
      <c r="E511" s="250" t="s">
        <v>2297</v>
      </c>
      <c r="F511" s="52" t="s">
        <v>31</v>
      </c>
      <c r="G511" s="53">
        <v>7.2</v>
      </c>
      <c r="H511" s="324">
        <v>0</v>
      </c>
      <c r="I511" s="54">
        <f t="shared" si="27"/>
        <v>0</v>
      </c>
    </row>
    <row r="512" spans="1:9" ht="35.25" customHeight="1">
      <c r="A512" s="48"/>
      <c r="B512" s="49"/>
      <c r="C512" s="48"/>
      <c r="D512" s="50" t="s">
        <v>1223</v>
      </c>
      <c r="E512" s="250" t="s">
        <v>2298</v>
      </c>
      <c r="F512" s="52" t="s">
        <v>31</v>
      </c>
      <c r="G512" s="53">
        <v>4.8</v>
      </c>
      <c r="H512" s="324">
        <v>0</v>
      </c>
      <c r="I512" s="54">
        <f t="shared" si="27"/>
        <v>0</v>
      </c>
    </row>
    <row r="513" spans="1:9" ht="35.25" customHeight="1">
      <c r="A513" s="48"/>
      <c r="B513" s="49"/>
      <c r="C513" s="48"/>
      <c r="D513" s="50" t="s">
        <v>1224</v>
      </c>
      <c r="E513" s="250" t="s">
        <v>2299</v>
      </c>
      <c r="F513" s="52" t="s">
        <v>31</v>
      </c>
      <c r="G513" s="53">
        <v>3.4</v>
      </c>
      <c r="H513" s="324">
        <v>0</v>
      </c>
      <c r="I513" s="54">
        <f t="shared" si="27"/>
        <v>0</v>
      </c>
    </row>
    <row r="514" spans="1:9" ht="59.25" customHeight="1">
      <c r="A514" s="48"/>
      <c r="B514" s="49"/>
      <c r="C514" s="48"/>
      <c r="D514" s="50" t="s">
        <v>1225</v>
      </c>
      <c r="E514" s="250" t="s">
        <v>2300</v>
      </c>
      <c r="F514" s="52" t="s">
        <v>31</v>
      </c>
      <c r="G514" s="53">
        <v>6</v>
      </c>
      <c r="H514" s="324">
        <v>0</v>
      </c>
      <c r="I514" s="54">
        <f t="shared" si="27"/>
        <v>0</v>
      </c>
    </row>
    <row r="515" spans="1:9" ht="36.75" customHeight="1">
      <c r="A515" s="48"/>
      <c r="B515" s="49"/>
      <c r="C515" s="48"/>
      <c r="D515" s="50" t="s">
        <v>1226</v>
      </c>
      <c r="E515" s="250" t="s">
        <v>2301</v>
      </c>
      <c r="F515" s="52" t="s">
        <v>29</v>
      </c>
      <c r="G515" s="53">
        <v>24</v>
      </c>
      <c r="H515" s="324">
        <v>0</v>
      </c>
      <c r="I515" s="54">
        <f t="shared" si="27"/>
        <v>0</v>
      </c>
    </row>
    <row r="516" spans="1:9" ht="40.799999999999997">
      <c r="A516" s="48"/>
      <c r="B516" s="49"/>
      <c r="C516" s="48"/>
      <c r="D516" s="50" t="s">
        <v>1227</v>
      </c>
      <c r="E516" s="250" t="s">
        <v>2302</v>
      </c>
      <c r="F516" s="52" t="s">
        <v>19</v>
      </c>
      <c r="G516" s="53">
        <v>32</v>
      </c>
      <c r="H516" s="324">
        <v>0</v>
      </c>
      <c r="I516" s="54">
        <f t="shared" si="27"/>
        <v>0</v>
      </c>
    </row>
    <row r="517" spans="1:9" ht="30.6">
      <c r="A517" s="48"/>
      <c r="B517" s="49"/>
      <c r="C517" s="48"/>
      <c r="D517" s="50" t="s">
        <v>2035</v>
      </c>
      <c r="E517" s="250" t="s">
        <v>2303</v>
      </c>
      <c r="F517" s="52" t="s">
        <v>29</v>
      </c>
      <c r="G517" s="53">
        <v>4</v>
      </c>
      <c r="H517" s="324">
        <v>0</v>
      </c>
      <c r="I517" s="54">
        <f t="shared" si="27"/>
        <v>0</v>
      </c>
    </row>
    <row r="518" spans="1:9">
      <c r="A518" s="152">
        <v>4</v>
      </c>
      <c r="B518" s="153"/>
      <c r="C518" s="152"/>
      <c r="D518" s="154"/>
      <c r="E518" s="155" t="s">
        <v>2304</v>
      </c>
      <c r="F518" s="156"/>
      <c r="G518" s="157"/>
      <c r="H518" s="269"/>
      <c r="I518" s="162">
        <f>SUM(I519:I520)</f>
        <v>0</v>
      </c>
    </row>
    <row r="519" spans="1:9" ht="93.75" customHeight="1">
      <c r="A519" s="48"/>
      <c r="B519" s="49"/>
      <c r="C519" s="48"/>
      <c r="D519" s="50" t="s">
        <v>1220</v>
      </c>
      <c r="E519" s="250" t="s">
        <v>2305</v>
      </c>
      <c r="F519" s="52" t="s">
        <v>19</v>
      </c>
      <c r="G519" s="53">
        <v>22.2</v>
      </c>
      <c r="H519" s="324">
        <v>0</v>
      </c>
      <c r="I519" s="54">
        <f t="shared" si="27"/>
        <v>0</v>
      </c>
    </row>
    <row r="520" spans="1:9" ht="127.5" customHeight="1">
      <c r="A520" s="48"/>
      <c r="B520" s="49"/>
      <c r="C520" s="48"/>
      <c r="D520" s="50" t="s">
        <v>1221</v>
      </c>
      <c r="E520" s="250" t="s">
        <v>2306</v>
      </c>
      <c r="F520" s="52" t="s">
        <v>59</v>
      </c>
      <c r="G520" s="53">
        <v>32</v>
      </c>
      <c r="H520" s="324">
        <v>0</v>
      </c>
      <c r="I520" s="54">
        <f t="shared" si="27"/>
        <v>0</v>
      </c>
    </row>
    <row r="521" spans="1:9">
      <c r="A521" s="152">
        <v>4</v>
      </c>
      <c r="B521" s="153"/>
      <c r="C521" s="152"/>
      <c r="D521" s="154"/>
      <c r="E521" s="155" t="s">
        <v>2307</v>
      </c>
      <c r="F521" s="156"/>
      <c r="G521" s="157"/>
      <c r="H521" s="269"/>
      <c r="I521" s="162">
        <f>SUM(I522:I526)</f>
        <v>0</v>
      </c>
    </row>
    <row r="522" spans="1:9" ht="20.399999999999999">
      <c r="A522" s="48"/>
      <c r="B522" s="49"/>
      <c r="C522" s="48"/>
      <c r="D522" s="50" t="s">
        <v>1220</v>
      </c>
      <c r="E522" s="250" t="s">
        <v>243</v>
      </c>
      <c r="F522" s="52" t="s">
        <v>29</v>
      </c>
      <c r="G522" s="53">
        <v>8</v>
      </c>
      <c r="H522" s="324">
        <v>0</v>
      </c>
      <c r="I522" s="54">
        <f t="shared" si="27"/>
        <v>0</v>
      </c>
    </row>
    <row r="523" spans="1:9" ht="24" customHeight="1">
      <c r="A523" s="48"/>
      <c r="B523" s="49"/>
      <c r="C523" s="48"/>
      <c r="D523" s="50" t="s">
        <v>1221</v>
      </c>
      <c r="E523" s="250" t="s">
        <v>244</v>
      </c>
      <c r="F523" s="52" t="s">
        <v>29</v>
      </c>
      <c r="G523" s="53">
        <v>1</v>
      </c>
      <c r="H523" s="324">
        <v>0</v>
      </c>
      <c r="I523" s="54">
        <f t="shared" si="27"/>
        <v>0</v>
      </c>
    </row>
    <row r="524" spans="1:9" ht="195.75" customHeight="1">
      <c r="A524" s="48"/>
      <c r="B524" s="49"/>
      <c r="C524" s="48"/>
      <c r="D524" s="50" t="s">
        <v>1222</v>
      </c>
      <c r="E524" s="250" t="s">
        <v>2308</v>
      </c>
      <c r="F524" s="52" t="s">
        <v>19</v>
      </c>
      <c r="G524" s="53">
        <v>24</v>
      </c>
      <c r="H524" s="324">
        <v>0</v>
      </c>
      <c r="I524" s="54">
        <f t="shared" si="27"/>
        <v>0</v>
      </c>
    </row>
    <row r="525" spans="1:9" ht="36.75" customHeight="1">
      <c r="A525" s="48"/>
      <c r="B525" s="49"/>
      <c r="C525" s="48"/>
      <c r="D525" s="50" t="s">
        <v>1223</v>
      </c>
      <c r="E525" s="250" t="s">
        <v>2309</v>
      </c>
      <c r="F525" s="52" t="s">
        <v>29</v>
      </c>
      <c r="G525" s="53">
        <v>2</v>
      </c>
      <c r="H525" s="324">
        <v>0</v>
      </c>
      <c r="I525" s="54">
        <f t="shared" si="27"/>
        <v>0</v>
      </c>
    </row>
    <row r="526" spans="1:9" ht="25.5" customHeight="1">
      <c r="A526" s="48"/>
      <c r="B526" s="49"/>
      <c r="C526" s="48"/>
      <c r="D526" s="50" t="s">
        <v>1224</v>
      </c>
      <c r="E526" s="250" t="s">
        <v>2310</v>
      </c>
      <c r="F526" s="52" t="s">
        <v>19</v>
      </c>
      <c r="G526" s="53">
        <v>106</v>
      </c>
      <c r="H526" s="324">
        <v>0</v>
      </c>
      <c r="I526" s="54">
        <f t="shared" si="27"/>
        <v>0</v>
      </c>
    </row>
    <row r="527" spans="1:9">
      <c r="A527" s="152">
        <v>4</v>
      </c>
      <c r="B527" s="153"/>
      <c r="C527" s="152"/>
      <c r="D527" s="154"/>
      <c r="E527" s="155" t="s">
        <v>2311</v>
      </c>
      <c r="F527" s="156"/>
      <c r="G527" s="157"/>
      <c r="H527" s="269"/>
      <c r="I527" s="162">
        <f>SUM(I528:I536)</f>
        <v>0</v>
      </c>
    </row>
    <row r="528" spans="1:9" ht="24" customHeight="1">
      <c r="A528" s="48"/>
      <c r="B528" s="49"/>
      <c r="C528" s="48"/>
      <c r="D528" s="50" t="s">
        <v>1220</v>
      </c>
      <c r="E528" s="250" t="s">
        <v>260</v>
      </c>
      <c r="F528" s="52" t="s">
        <v>59</v>
      </c>
      <c r="G528" s="53">
        <v>154.80000000000001</v>
      </c>
      <c r="H528" s="324">
        <v>0</v>
      </c>
      <c r="I528" s="54">
        <f t="shared" si="27"/>
        <v>0</v>
      </c>
    </row>
    <row r="529" spans="1:9" ht="35.25" customHeight="1">
      <c r="A529" s="48"/>
      <c r="B529" s="49"/>
      <c r="C529" s="48"/>
      <c r="D529" s="50" t="s">
        <v>1221</v>
      </c>
      <c r="E529" s="250" t="s">
        <v>261</v>
      </c>
      <c r="F529" s="52" t="s">
        <v>59</v>
      </c>
      <c r="G529" s="53">
        <v>154.80000000000001</v>
      </c>
      <c r="H529" s="324">
        <v>0</v>
      </c>
      <c r="I529" s="54">
        <f t="shared" si="27"/>
        <v>0</v>
      </c>
    </row>
    <row r="530" spans="1:9" ht="37.5" customHeight="1">
      <c r="A530" s="48"/>
      <c r="B530" s="49"/>
      <c r="C530" s="48"/>
      <c r="D530" s="50" t="s">
        <v>1222</v>
      </c>
      <c r="E530" s="250" t="s">
        <v>262</v>
      </c>
      <c r="F530" s="52" t="s">
        <v>59</v>
      </c>
      <c r="G530" s="53">
        <v>154.80000000000001</v>
      </c>
      <c r="H530" s="324">
        <v>0</v>
      </c>
      <c r="I530" s="54">
        <f t="shared" si="27"/>
        <v>0</v>
      </c>
    </row>
    <row r="531" spans="1:9" ht="27" customHeight="1">
      <c r="A531" s="48"/>
      <c r="B531" s="49"/>
      <c r="C531" s="48"/>
      <c r="D531" s="50" t="s">
        <v>1223</v>
      </c>
      <c r="E531" s="250" t="s">
        <v>263</v>
      </c>
      <c r="F531" s="52" t="s">
        <v>59</v>
      </c>
      <c r="G531" s="53">
        <v>154.80000000000001</v>
      </c>
      <c r="H531" s="324">
        <v>0</v>
      </c>
      <c r="I531" s="54">
        <f t="shared" si="27"/>
        <v>0</v>
      </c>
    </row>
    <row r="532" spans="1:9" ht="26.25" customHeight="1">
      <c r="A532" s="48"/>
      <c r="B532" s="49"/>
      <c r="C532" s="48"/>
      <c r="D532" s="50" t="s">
        <v>1224</v>
      </c>
      <c r="E532" s="250" t="s">
        <v>264</v>
      </c>
      <c r="F532" s="52" t="s">
        <v>59</v>
      </c>
      <c r="G532" s="53">
        <v>154.80000000000001</v>
      </c>
      <c r="H532" s="324">
        <v>0</v>
      </c>
      <c r="I532" s="54">
        <f t="shared" si="27"/>
        <v>0</v>
      </c>
    </row>
    <row r="533" spans="1:9" ht="49.5" customHeight="1">
      <c r="A533" s="48"/>
      <c r="B533" s="49"/>
      <c r="C533" s="48"/>
      <c r="D533" s="50" t="s">
        <v>1225</v>
      </c>
      <c r="E533" s="250" t="s">
        <v>2312</v>
      </c>
      <c r="F533" s="52" t="s">
        <v>59</v>
      </c>
      <c r="G533" s="53">
        <v>154.80000000000001</v>
      </c>
      <c r="H533" s="324">
        <v>0</v>
      </c>
      <c r="I533" s="54">
        <f t="shared" si="27"/>
        <v>0</v>
      </c>
    </row>
    <row r="534" spans="1:9" ht="59.25" customHeight="1">
      <c r="A534" s="48"/>
      <c r="B534" s="49"/>
      <c r="C534" s="48"/>
      <c r="D534" s="50" t="s">
        <v>1226</v>
      </c>
      <c r="E534" s="250" t="s">
        <v>266</v>
      </c>
      <c r="F534" s="52" t="s">
        <v>59</v>
      </c>
      <c r="G534" s="53">
        <v>124.8</v>
      </c>
      <c r="H534" s="324">
        <v>0</v>
      </c>
      <c r="I534" s="54">
        <f t="shared" si="27"/>
        <v>0</v>
      </c>
    </row>
    <row r="535" spans="1:9" ht="107.25" customHeight="1">
      <c r="A535" s="48"/>
      <c r="B535" s="49"/>
      <c r="C535" s="48"/>
      <c r="D535" s="50" t="s">
        <v>1227</v>
      </c>
      <c r="E535" s="250" t="s">
        <v>267</v>
      </c>
      <c r="F535" s="52" t="s">
        <v>59</v>
      </c>
      <c r="G535" s="53">
        <v>13.2</v>
      </c>
      <c r="H535" s="324">
        <v>0</v>
      </c>
      <c r="I535" s="54">
        <f t="shared" si="27"/>
        <v>0</v>
      </c>
    </row>
    <row r="536" spans="1:9" ht="33.6" customHeight="1">
      <c r="A536" s="48"/>
      <c r="B536" s="49"/>
      <c r="C536" s="48"/>
      <c r="D536" s="50" t="s">
        <v>2035</v>
      </c>
      <c r="E536" s="250" t="s">
        <v>269</v>
      </c>
      <c r="F536" s="52" t="s">
        <v>59</v>
      </c>
      <c r="G536" s="53">
        <v>129</v>
      </c>
      <c r="H536" s="324">
        <v>0</v>
      </c>
      <c r="I536" s="54">
        <f t="shared" si="27"/>
        <v>0</v>
      </c>
    </row>
    <row r="537" spans="1:9">
      <c r="A537" s="147">
        <v>2</v>
      </c>
      <c r="B537" s="148" t="str">
        <f>IF(TRIM(H537)&lt;&gt;"",COUNTA($H$8:H537),"")</f>
        <v/>
      </c>
      <c r="C537" s="147"/>
      <c r="D537" s="149"/>
      <c r="E537" s="132" t="s">
        <v>3488</v>
      </c>
      <c r="F537" s="150"/>
      <c r="G537" s="151"/>
      <c r="H537" s="268"/>
      <c r="I537" s="161">
        <f>I538+I553+I556+I591</f>
        <v>0</v>
      </c>
    </row>
    <row r="538" spans="1:9">
      <c r="A538" s="228">
        <v>3</v>
      </c>
      <c r="B538" s="229"/>
      <c r="C538" s="228"/>
      <c r="D538" s="230"/>
      <c r="E538" s="231" t="s">
        <v>1332</v>
      </c>
      <c r="F538" s="232"/>
      <c r="G538" s="233"/>
      <c r="H538" s="267"/>
      <c r="I538" s="234">
        <f>SUM(I539:I552)</f>
        <v>0</v>
      </c>
    </row>
    <row r="539" spans="1:9" ht="20.399999999999999">
      <c r="A539" s="48"/>
      <c r="B539" s="49"/>
      <c r="C539" s="48"/>
      <c r="D539" s="50" t="s">
        <v>281</v>
      </c>
      <c r="E539" s="250" t="s">
        <v>3489</v>
      </c>
      <c r="F539" s="52" t="s">
        <v>59</v>
      </c>
      <c r="G539" s="53">
        <v>550</v>
      </c>
      <c r="H539" s="324">
        <v>0</v>
      </c>
      <c r="I539" s="54">
        <f t="shared" ref="I539" si="28">IF(ISNUMBER(G539),ROUND(G539*H539,2),"")</f>
        <v>0</v>
      </c>
    </row>
    <row r="540" spans="1:9" ht="20.399999999999999">
      <c r="A540" s="48"/>
      <c r="B540" s="49"/>
      <c r="C540" s="48"/>
      <c r="D540" s="50" t="s">
        <v>282</v>
      </c>
      <c r="E540" s="250" t="s">
        <v>3490</v>
      </c>
      <c r="F540" s="52" t="s">
        <v>29</v>
      </c>
      <c r="G540" s="53">
        <v>16</v>
      </c>
      <c r="H540" s="324">
        <v>0</v>
      </c>
      <c r="I540" s="54">
        <f t="shared" ref="I540:I552" si="29">IF(ISNUMBER(G540),ROUND(G540*H540,2),"")</f>
        <v>0</v>
      </c>
    </row>
    <row r="541" spans="1:9" ht="51">
      <c r="A541" s="55"/>
      <c r="B541" s="56"/>
      <c r="C541" s="55"/>
      <c r="D541" s="57" t="s">
        <v>284</v>
      </c>
      <c r="E541" s="58" t="s">
        <v>3496</v>
      </c>
      <c r="F541" s="52" t="s">
        <v>59</v>
      </c>
      <c r="G541" s="53">
        <v>750</v>
      </c>
      <c r="H541" s="324">
        <v>0</v>
      </c>
      <c r="I541" s="54">
        <f t="shared" si="29"/>
        <v>0</v>
      </c>
    </row>
    <row r="542" spans="1:9" ht="51">
      <c r="A542" s="55"/>
      <c r="B542" s="56"/>
      <c r="C542" s="55"/>
      <c r="D542" s="57" t="s">
        <v>285</v>
      </c>
      <c r="E542" s="58" t="s">
        <v>3497</v>
      </c>
      <c r="F542" s="52" t="s">
        <v>59</v>
      </c>
      <c r="G542" s="53">
        <v>800</v>
      </c>
      <c r="H542" s="324">
        <v>0</v>
      </c>
      <c r="I542" s="54">
        <f t="shared" si="29"/>
        <v>0</v>
      </c>
    </row>
    <row r="543" spans="1:9" ht="63.6" customHeight="1">
      <c r="A543" s="55"/>
      <c r="B543" s="56"/>
      <c r="C543" s="55"/>
      <c r="D543" s="57" t="s">
        <v>2076</v>
      </c>
      <c r="E543" s="58" t="s">
        <v>3498</v>
      </c>
      <c r="F543" s="52" t="s">
        <v>59</v>
      </c>
      <c r="G543" s="53">
        <v>640</v>
      </c>
      <c r="H543" s="324">
        <v>0</v>
      </c>
      <c r="I543" s="54">
        <f t="shared" si="29"/>
        <v>0</v>
      </c>
    </row>
    <row r="544" spans="1:9" ht="30.6">
      <c r="A544" s="55"/>
      <c r="B544" s="56"/>
      <c r="C544" s="55"/>
      <c r="D544" s="57" t="s">
        <v>3340</v>
      </c>
      <c r="E544" s="58" t="s">
        <v>3499</v>
      </c>
      <c r="F544" s="52" t="s">
        <v>2026</v>
      </c>
      <c r="G544" s="53">
        <v>1</v>
      </c>
      <c r="H544" s="324">
        <v>0</v>
      </c>
      <c r="I544" s="54">
        <f t="shared" si="29"/>
        <v>0</v>
      </c>
    </row>
    <row r="545" spans="1:9">
      <c r="A545" s="48"/>
      <c r="B545" s="49"/>
      <c r="C545" s="48"/>
      <c r="D545" s="50" t="s">
        <v>2219</v>
      </c>
      <c r="E545" s="250" t="s">
        <v>3491</v>
      </c>
      <c r="F545" s="52" t="s">
        <v>29</v>
      </c>
      <c r="G545" s="53">
        <v>1</v>
      </c>
      <c r="H545" s="324">
        <v>0</v>
      </c>
      <c r="I545" s="54">
        <f t="shared" si="29"/>
        <v>0</v>
      </c>
    </row>
    <row r="546" spans="1:9">
      <c r="A546" s="48"/>
      <c r="B546" s="49"/>
      <c r="C546" s="48"/>
      <c r="D546" s="50" t="s">
        <v>3344</v>
      </c>
      <c r="E546" s="250" t="s">
        <v>3492</v>
      </c>
      <c r="F546" s="52" t="s">
        <v>29</v>
      </c>
      <c r="G546" s="53">
        <v>1</v>
      </c>
      <c r="H546" s="324">
        <v>0</v>
      </c>
      <c r="I546" s="54">
        <f t="shared" si="29"/>
        <v>0</v>
      </c>
    </row>
    <row r="547" spans="1:9" ht="46.2" customHeight="1">
      <c r="A547" s="48"/>
      <c r="B547" s="49"/>
      <c r="C547" s="48"/>
      <c r="D547" s="50" t="s">
        <v>3346</v>
      </c>
      <c r="E547" s="250" t="s">
        <v>3493</v>
      </c>
      <c r="F547" s="52" t="s">
        <v>2026</v>
      </c>
      <c r="G547" s="53">
        <v>1</v>
      </c>
      <c r="H547" s="324">
        <v>0</v>
      </c>
      <c r="I547" s="54">
        <f t="shared" si="29"/>
        <v>0</v>
      </c>
    </row>
    <row r="548" spans="1:9" ht="104.25" customHeight="1">
      <c r="A548" s="55"/>
      <c r="B548" s="56"/>
      <c r="C548" s="55"/>
      <c r="D548" s="57" t="s">
        <v>3444</v>
      </c>
      <c r="E548" s="58" t="s">
        <v>3500</v>
      </c>
      <c r="F548" s="52" t="s">
        <v>59</v>
      </c>
      <c r="G548" s="53">
        <v>11096</v>
      </c>
      <c r="H548" s="324">
        <v>0</v>
      </c>
      <c r="I548" s="54">
        <f t="shared" si="29"/>
        <v>0</v>
      </c>
    </row>
    <row r="549" spans="1:9" ht="30.6">
      <c r="A549" s="48"/>
      <c r="B549" s="49"/>
      <c r="C549" s="48"/>
      <c r="D549" s="50" t="s">
        <v>3352</v>
      </c>
      <c r="E549" s="250" t="s">
        <v>3494</v>
      </c>
      <c r="F549" s="52" t="s">
        <v>29</v>
      </c>
      <c r="G549" s="53">
        <v>8</v>
      </c>
      <c r="H549" s="324">
        <v>0</v>
      </c>
      <c r="I549" s="54">
        <f t="shared" si="29"/>
        <v>0</v>
      </c>
    </row>
    <row r="550" spans="1:9" ht="62.4">
      <c r="A550" s="55"/>
      <c r="B550" s="56"/>
      <c r="C550" s="55"/>
      <c r="D550" s="57" t="s">
        <v>3354</v>
      </c>
      <c r="E550" s="58" t="s">
        <v>3501</v>
      </c>
      <c r="F550" s="52" t="s">
        <v>59</v>
      </c>
      <c r="G550" s="53">
        <v>48</v>
      </c>
      <c r="H550" s="324">
        <v>0</v>
      </c>
      <c r="I550" s="54">
        <f t="shared" si="29"/>
        <v>0</v>
      </c>
    </row>
    <row r="551" spans="1:9" ht="52.2">
      <c r="A551" s="55"/>
      <c r="B551" s="56"/>
      <c r="C551" s="55"/>
      <c r="D551" s="57" t="s">
        <v>3356</v>
      </c>
      <c r="E551" s="58" t="s">
        <v>3502</v>
      </c>
      <c r="F551" s="52" t="s">
        <v>59</v>
      </c>
      <c r="G551" s="53">
        <v>20</v>
      </c>
      <c r="H551" s="324">
        <v>0</v>
      </c>
      <c r="I551" s="54">
        <f t="shared" si="29"/>
        <v>0</v>
      </c>
    </row>
    <row r="552" spans="1:9" ht="51">
      <c r="A552" s="55"/>
      <c r="B552" s="56"/>
      <c r="C552" s="55"/>
      <c r="D552" s="57" t="s">
        <v>3495</v>
      </c>
      <c r="E552" s="58" t="s">
        <v>3503</v>
      </c>
      <c r="F552" s="52" t="s">
        <v>19</v>
      </c>
      <c r="G552" s="53">
        <v>53</v>
      </c>
      <c r="H552" s="324">
        <v>0</v>
      </c>
      <c r="I552" s="54">
        <f t="shared" si="29"/>
        <v>0</v>
      </c>
    </row>
    <row r="553" spans="1:9">
      <c r="A553" s="228">
        <v>3</v>
      </c>
      <c r="B553" s="229"/>
      <c r="C553" s="228"/>
      <c r="D553" s="230"/>
      <c r="E553" s="231" t="s">
        <v>1342</v>
      </c>
      <c r="F553" s="232"/>
      <c r="G553" s="233"/>
      <c r="H553" s="267"/>
      <c r="I553" s="234">
        <f>SUM(I554:I555)</f>
        <v>0</v>
      </c>
    </row>
    <row r="554" spans="1:9" ht="51">
      <c r="A554" s="55"/>
      <c r="B554" s="56"/>
      <c r="C554" s="55"/>
      <c r="D554" s="57" t="s">
        <v>287</v>
      </c>
      <c r="E554" s="58" t="s">
        <v>3504</v>
      </c>
      <c r="F554" s="52" t="s">
        <v>31</v>
      </c>
      <c r="G554" s="53">
        <v>193</v>
      </c>
      <c r="H554" s="324">
        <v>0</v>
      </c>
      <c r="I554" s="54">
        <f t="shared" ref="I554:I555" si="30">IF(ISNUMBER(G554),ROUND(G554*H554,2),"")</f>
        <v>0</v>
      </c>
    </row>
    <row r="555" spans="1:9" ht="71.400000000000006">
      <c r="A555" s="55"/>
      <c r="B555" s="56"/>
      <c r="C555" s="55"/>
      <c r="D555" s="57" t="s">
        <v>288</v>
      </c>
      <c r="E555" s="58" t="s">
        <v>3505</v>
      </c>
      <c r="F555" s="52" t="s">
        <v>31</v>
      </c>
      <c r="G555" s="53">
        <v>193</v>
      </c>
      <c r="H555" s="324">
        <v>0</v>
      </c>
      <c r="I555" s="54">
        <f t="shared" si="30"/>
        <v>0</v>
      </c>
    </row>
    <row r="556" spans="1:9">
      <c r="A556" s="228">
        <v>3</v>
      </c>
      <c r="B556" s="229"/>
      <c r="C556" s="228"/>
      <c r="D556" s="230"/>
      <c r="E556" s="231" t="s">
        <v>1529</v>
      </c>
      <c r="F556" s="232"/>
      <c r="G556" s="233"/>
      <c r="H556" s="267"/>
      <c r="I556" s="234">
        <f>I557+I575+I587</f>
        <v>0</v>
      </c>
    </row>
    <row r="557" spans="1:9">
      <c r="A557" s="152">
        <v>4</v>
      </c>
      <c r="B557" s="153"/>
      <c r="C557" s="152"/>
      <c r="D557" s="154"/>
      <c r="E557" s="155" t="s">
        <v>1530</v>
      </c>
      <c r="F557" s="156"/>
      <c r="G557" s="157"/>
      <c r="H557" s="269"/>
      <c r="I557" s="162">
        <f>SUM(I558:I574)</f>
        <v>0</v>
      </c>
    </row>
    <row r="558" spans="1:9" ht="30.6">
      <c r="A558" s="48"/>
      <c r="B558" s="49"/>
      <c r="C558" s="48"/>
      <c r="D558" s="50" t="s">
        <v>2223</v>
      </c>
      <c r="E558" s="250" t="s">
        <v>3506</v>
      </c>
      <c r="F558" s="52" t="s">
        <v>29</v>
      </c>
      <c r="G558" s="53">
        <v>16</v>
      </c>
      <c r="H558" s="324">
        <v>0</v>
      </c>
      <c r="I558" s="54">
        <f t="shared" ref="I558:I574" si="31">IF(ISNUMBER(G558),ROUND(G558*H558,2),"")</f>
        <v>0</v>
      </c>
    </row>
    <row r="559" spans="1:9" ht="61.2">
      <c r="A559" s="55"/>
      <c r="B559" s="56"/>
      <c r="C559" s="55"/>
      <c r="D559" s="57" t="s">
        <v>2224</v>
      </c>
      <c r="E559" s="58" t="s">
        <v>3507</v>
      </c>
      <c r="F559" s="52" t="s">
        <v>59</v>
      </c>
      <c r="G559" s="53">
        <v>474</v>
      </c>
      <c r="H559" s="324">
        <v>0</v>
      </c>
      <c r="I559" s="54">
        <f t="shared" si="31"/>
        <v>0</v>
      </c>
    </row>
    <row r="560" spans="1:9" ht="51">
      <c r="A560" s="55"/>
      <c r="B560" s="56"/>
      <c r="C560" s="55"/>
      <c r="D560" s="57" t="s">
        <v>2226</v>
      </c>
      <c r="E560" s="58" t="s">
        <v>3508</v>
      </c>
      <c r="F560" s="52" t="s">
        <v>59</v>
      </c>
      <c r="G560" s="53">
        <v>200</v>
      </c>
      <c r="H560" s="324">
        <v>0</v>
      </c>
      <c r="I560" s="54">
        <f t="shared" si="31"/>
        <v>0</v>
      </c>
    </row>
    <row r="561" spans="1:9" ht="51">
      <c r="A561" s="55"/>
      <c r="B561" s="56"/>
      <c r="C561" s="55"/>
      <c r="D561" s="57" t="s">
        <v>2227</v>
      </c>
      <c r="E561" s="58" t="s">
        <v>3509</v>
      </c>
      <c r="F561" s="52" t="s">
        <v>59</v>
      </c>
      <c r="G561" s="53">
        <v>876</v>
      </c>
      <c r="H561" s="324">
        <v>0</v>
      </c>
      <c r="I561" s="54">
        <f t="shared" si="31"/>
        <v>0</v>
      </c>
    </row>
    <row r="562" spans="1:9" ht="62.4">
      <c r="A562" s="55"/>
      <c r="B562" s="56"/>
      <c r="C562" s="55"/>
      <c r="D562" s="57" t="s">
        <v>2228</v>
      </c>
      <c r="E562" s="58" t="s">
        <v>3510</v>
      </c>
      <c r="F562" s="52" t="s">
        <v>59</v>
      </c>
      <c r="G562" s="53">
        <v>36</v>
      </c>
      <c r="H562" s="324">
        <v>0</v>
      </c>
      <c r="I562" s="54">
        <f t="shared" si="31"/>
        <v>0</v>
      </c>
    </row>
    <row r="563" spans="1:9" ht="51">
      <c r="A563" s="55"/>
      <c r="B563" s="56"/>
      <c r="C563" s="55"/>
      <c r="D563" s="57" t="s">
        <v>2230</v>
      </c>
      <c r="E563" s="58" t="s">
        <v>3516</v>
      </c>
      <c r="F563" s="52" t="s">
        <v>59</v>
      </c>
      <c r="G563" s="53">
        <v>68</v>
      </c>
      <c r="H563" s="324">
        <v>0</v>
      </c>
      <c r="I563" s="54">
        <f t="shared" si="31"/>
        <v>0</v>
      </c>
    </row>
    <row r="564" spans="1:9" ht="40.799999999999997">
      <c r="A564" s="55"/>
      <c r="B564" s="56"/>
      <c r="C564" s="55"/>
      <c r="D564" s="57" t="s">
        <v>2232</v>
      </c>
      <c r="E564" s="58" t="s">
        <v>3517</v>
      </c>
      <c r="F564" s="52" t="s">
        <v>59</v>
      </c>
      <c r="G564" s="53">
        <v>229</v>
      </c>
      <c r="H564" s="324">
        <v>0</v>
      </c>
      <c r="I564" s="54">
        <f t="shared" si="31"/>
        <v>0</v>
      </c>
    </row>
    <row r="565" spans="1:9" ht="61.2">
      <c r="A565" s="55"/>
      <c r="B565" s="56"/>
      <c r="C565" s="55"/>
      <c r="D565" s="57" t="s">
        <v>3511</v>
      </c>
      <c r="E565" s="58" t="s">
        <v>3518</v>
      </c>
      <c r="F565" s="52" t="s">
        <v>19</v>
      </c>
      <c r="G565" s="53">
        <v>5</v>
      </c>
      <c r="H565" s="324">
        <v>0</v>
      </c>
      <c r="I565" s="54">
        <f t="shared" si="31"/>
        <v>0</v>
      </c>
    </row>
    <row r="566" spans="1:9" ht="61.2">
      <c r="A566" s="55"/>
      <c r="B566" s="56"/>
      <c r="C566" s="55"/>
      <c r="D566" s="57" t="s">
        <v>3512</v>
      </c>
      <c r="E566" s="58" t="s">
        <v>3519</v>
      </c>
      <c r="F566" s="52" t="s">
        <v>59</v>
      </c>
      <c r="G566" s="53">
        <v>8</v>
      </c>
      <c r="H566" s="324">
        <v>0</v>
      </c>
      <c r="I566" s="54">
        <f t="shared" si="31"/>
        <v>0</v>
      </c>
    </row>
    <row r="567" spans="1:9" ht="40.799999999999997">
      <c r="A567" s="55"/>
      <c r="B567" s="56"/>
      <c r="C567" s="55"/>
      <c r="D567" s="57" t="s">
        <v>3513</v>
      </c>
      <c r="E567" s="58" t="s">
        <v>3520</v>
      </c>
      <c r="F567" s="52" t="s">
        <v>59</v>
      </c>
      <c r="G567" s="53">
        <v>44</v>
      </c>
      <c r="H567" s="324">
        <v>0</v>
      </c>
      <c r="I567" s="54">
        <f t="shared" si="31"/>
        <v>0</v>
      </c>
    </row>
    <row r="568" spans="1:9" ht="51">
      <c r="A568" s="55"/>
      <c r="B568" s="56"/>
      <c r="C568" s="55"/>
      <c r="D568" s="57" t="s">
        <v>3514</v>
      </c>
      <c r="E568" s="58" t="s">
        <v>3521</v>
      </c>
      <c r="F568" s="52" t="s">
        <v>59</v>
      </c>
      <c r="G568" s="53">
        <v>9</v>
      </c>
      <c r="H568" s="324">
        <v>0</v>
      </c>
      <c r="I568" s="54">
        <f t="shared" si="31"/>
        <v>0</v>
      </c>
    </row>
    <row r="569" spans="1:9" ht="138" customHeight="1">
      <c r="A569" s="55"/>
      <c r="B569" s="56"/>
      <c r="C569" s="55"/>
      <c r="D569" s="57" t="s">
        <v>3515</v>
      </c>
      <c r="E569" s="58" t="s">
        <v>3522</v>
      </c>
      <c r="F569" s="52" t="s">
        <v>29</v>
      </c>
      <c r="G569" s="53">
        <v>1</v>
      </c>
      <c r="H569" s="324">
        <v>0</v>
      </c>
      <c r="I569" s="54">
        <f t="shared" si="31"/>
        <v>0</v>
      </c>
    </row>
    <row r="570" spans="1:9" ht="162" customHeight="1">
      <c r="A570" s="55"/>
      <c r="B570" s="56"/>
      <c r="C570" s="55"/>
      <c r="D570" s="57" t="s">
        <v>3523</v>
      </c>
      <c r="E570" s="58" t="s">
        <v>3528</v>
      </c>
      <c r="F570" s="52" t="s">
        <v>29</v>
      </c>
      <c r="G570" s="53">
        <v>2</v>
      </c>
      <c r="H570" s="324">
        <v>0</v>
      </c>
      <c r="I570" s="54">
        <f t="shared" si="31"/>
        <v>0</v>
      </c>
    </row>
    <row r="571" spans="1:9" ht="71.400000000000006">
      <c r="A571" s="55"/>
      <c r="B571" s="56"/>
      <c r="C571" s="55"/>
      <c r="D571" s="57" t="s">
        <v>3524</v>
      </c>
      <c r="E571" s="58" t="s">
        <v>3529</v>
      </c>
      <c r="F571" s="52" t="s">
        <v>29</v>
      </c>
      <c r="G571" s="53">
        <v>24</v>
      </c>
      <c r="H571" s="324">
        <v>0</v>
      </c>
      <c r="I571" s="54">
        <f t="shared" si="31"/>
        <v>0</v>
      </c>
    </row>
    <row r="572" spans="1:9" ht="51">
      <c r="A572" s="55"/>
      <c r="B572" s="56"/>
      <c r="C572" s="55"/>
      <c r="D572" s="57" t="s">
        <v>3525</v>
      </c>
      <c r="E572" s="58" t="s">
        <v>3530</v>
      </c>
      <c r="F572" s="52" t="s">
        <v>59</v>
      </c>
      <c r="G572" s="53">
        <v>674</v>
      </c>
      <c r="H572" s="324">
        <v>0</v>
      </c>
      <c r="I572" s="54">
        <f t="shared" si="31"/>
        <v>0</v>
      </c>
    </row>
    <row r="573" spans="1:9" ht="40.799999999999997">
      <c r="A573" s="55"/>
      <c r="B573" s="56"/>
      <c r="C573" s="55"/>
      <c r="D573" s="57" t="s">
        <v>3526</v>
      </c>
      <c r="E573" s="58" t="s">
        <v>3531</v>
      </c>
      <c r="F573" s="52" t="s">
        <v>59</v>
      </c>
      <c r="G573" s="53">
        <v>647</v>
      </c>
      <c r="H573" s="324">
        <v>0</v>
      </c>
      <c r="I573" s="54">
        <f t="shared" si="31"/>
        <v>0</v>
      </c>
    </row>
    <row r="574" spans="1:9" ht="61.2">
      <c r="A574" s="55"/>
      <c r="B574" s="56"/>
      <c r="C574" s="55"/>
      <c r="D574" s="57" t="s">
        <v>3527</v>
      </c>
      <c r="E574" s="58" t="s">
        <v>3532</v>
      </c>
      <c r="F574" s="52" t="s">
        <v>59</v>
      </c>
      <c r="G574" s="53">
        <v>674</v>
      </c>
      <c r="H574" s="324">
        <v>0</v>
      </c>
      <c r="I574" s="54">
        <f t="shared" si="31"/>
        <v>0</v>
      </c>
    </row>
    <row r="575" spans="1:9">
      <c r="A575" s="152">
        <v>4</v>
      </c>
      <c r="B575" s="153"/>
      <c r="C575" s="152"/>
      <c r="D575" s="154"/>
      <c r="E575" s="155" t="s">
        <v>1532</v>
      </c>
      <c r="F575" s="156"/>
      <c r="G575" s="157"/>
      <c r="H575" s="269"/>
      <c r="I575" s="162">
        <f>SUM(I576:I586)</f>
        <v>0</v>
      </c>
    </row>
    <row r="576" spans="1:9">
      <c r="A576" s="48"/>
      <c r="B576" s="49"/>
      <c r="C576" s="48"/>
      <c r="D576" s="50"/>
      <c r="E576" s="250" t="s">
        <v>3533</v>
      </c>
      <c r="F576" s="52"/>
      <c r="G576" s="53"/>
      <c r="H576" s="324"/>
      <c r="I576" s="54" t="str">
        <f t="shared" ref="I576:I586" si="32">IF(ISNUMBER(G576),ROUND(G576*H576,2),"")</f>
        <v/>
      </c>
    </row>
    <row r="577" spans="1:9" ht="61.2">
      <c r="A577" s="48"/>
      <c r="B577" s="49"/>
      <c r="C577" s="48"/>
      <c r="D577" s="50" t="s">
        <v>2082</v>
      </c>
      <c r="E577" s="250" t="s">
        <v>3534</v>
      </c>
      <c r="F577" s="52" t="s">
        <v>59</v>
      </c>
      <c r="G577" s="53">
        <v>870</v>
      </c>
      <c r="H577" s="324">
        <v>0</v>
      </c>
      <c r="I577" s="54">
        <f t="shared" si="32"/>
        <v>0</v>
      </c>
    </row>
    <row r="578" spans="1:9" ht="46.2" customHeight="1">
      <c r="A578" s="48"/>
      <c r="B578" s="49"/>
      <c r="C578" s="48"/>
      <c r="D578" s="50" t="s">
        <v>2083</v>
      </c>
      <c r="E578" s="250" t="s">
        <v>3535</v>
      </c>
      <c r="F578" s="52" t="s">
        <v>59</v>
      </c>
      <c r="G578" s="53">
        <v>270</v>
      </c>
      <c r="H578" s="324">
        <v>0</v>
      </c>
      <c r="I578" s="54">
        <f t="shared" si="32"/>
        <v>0</v>
      </c>
    </row>
    <row r="579" spans="1:9" ht="278.25" customHeight="1">
      <c r="A579" s="55"/>
      <c r="B579" s="56"/>
      <c r="C579" s="55"/>
      <c r="D579" s="57" t="s">
        <v>3536</v>
      </c>
      <c r="E579" s="58" t="s">
        <v>3537</v>
      </c>
      <c r="F579" s="52" t="s">
        <v>29</v>
      </c>
      <c r="G579" s="53">
        <v>60</v>
      </c>
      <c r="H579" s="324">
        <v>0</v>
      </c>
      <c r="I579" s="54">
        <f t="shared" si="32"/>
        <v>0</v>
      </c>
    </row>
    <row r="580" spans="1:9" ht="40.799999999999997">
      <c r="A580" s="48"/>
      <c r="B580" s="49"/>
      <c r="C580" s="48"/>
      <c r="D580" s="50" t="s">
        <v>3538</v>
      </c>
      <c r="E580" s="250" t="s">
        <v>3539</v>
      </c>
      <c r="F580" s="52" t="s">
        <v>29</v>
      </c>
      <c r="G580" s="53">
        <v>8</v>
      </c>
      <c r="H580" s="324">
        <v>0</v>
      </c>
      <c r="I580" s="54">
        <f t="shared" si="32"/>
        <v>0</v>
      </c>
    </row>
    <row r="581" spans="1:9" ht="20.399999999999999">
      <c r="A581" s="48"/>
      <c r="B581" s="49"/>
      <c r="C581" s="48"/>
      <c r="D581" s="50" t="s">
        <v>3540</v>
      </c>
      <c r="E581" s="250" t="s">
        <v>3541</v>
      </c>
      <c r="F581" s="52" t="s">
        <v>29</v>
      </c>
      <c r="G581" s="53">
        <v>4</v>
      </c>
      <c r="H581" s="324">
        <v>0</v>
      </c>
      <c r="I581" s="54">
        <f t="shared" si="32"/>
        <v>0</v>
      </c>
    </row>
    <row r="582" spans="1:9" ht="40.799999999999997">
      <c r="A582" s="48"/>
      <c r="B582" s="49"/>
      <c r="C582" s="48"/>
      <c r="D582" s="50" t="s">
        <v>3542</v>
      </c>
      <c r="E582" s="250" t="s">
        <v>3543</v>
      </c>
      <c r="F582" s="52" t="s">
        <v>29</v>
      </c>
      <c r="G582" s="53">
        <v>1</v>
      </c>
      <c r="H582" s="324">
        <v>0</v>
      </c>
      <c r="I582" s="54">
        <f t="shared" si="32"/>
        <v>0</v>
      </c>
    </row>
    <row r="583" spans="1:9" ht="51">
      <c r="A583" s="48"/>
      <c r="B583" s="49"/>
      <c r="C583" s="48"/>
      <c r="D583" s="50" t="s">
        <v>3544</v>
      </c>
      <c r="E583" s="250" t="s">
        <v>3545</v>
      </c>
      <c r="F583" s="52" t="s">
        <v>29</v>
      </c>
      <c r="G583" s="53">
        <v>1</v>
      </c>
      <c r="H583" s="324">
        <v>0</v>
      </c>
      <c r="I583" s="54">
        <f t="shared" si="32"/>
        <v>0</v>
      </c>
    </row>
    <row r="584" spans="1:9" ht="30.6">
      <c r="A584" s="48"/>
      <c r="B584" s="49"/>
      <c r="C584" s="48"/>
      <c r="D584" s="50" t="s">
        <v>3546</v>
      </c>
      <c r="E584" s="250" t="s">
        <v>3547</v>
      </c>
      <c r="F584" s="52" t="s">
        <v>29</v>
      </c>
      <c r="G584" s="53">
        <v>96</v>
      </c>
      <c r="H584" s="324">
        <v>0</v>
      </c>
      <c r="I584" s="54">
        <f t="shared" si="32"/>
        <v>0</v>
      </c>
    </row>
    <row r="585" spans="1:9" ht="20.399999999999999">
      <c r="A585" s="48"/>
      <c r="B585" s="49"/>
      <c r="C585" s="48"/>
      <c r="D585" s="50" t="s">
        <v>3548</v>
      </c>
      <c r="E585" s="250" t="s">
        <v>243</v>
      </c>
      <c r="F585" s="52" t="s">
        <v>29</v>
      </c>
      <c r="G585" s="53">
        <v>22</v>
      </c>
      <c r="H585" s="324">
        <v>0</v>
      </c>
      <c r="I585" s="54">
        <f t="shared" si="32"/>
        <v>0</v>
      </c>
    </row>
    <row r="586" spans="1:9" ht="20.399999999999999">
      <c r="A586" s="48"/>
      <c r="B586" s="49"/>
      <c r="C586" s="48"/>
      <c r="D586" s="50" t="s">
        <v>3549</v>
      </c>
      <c r="E586" s="250" t="s">
        <v>244</v>
      </c>
      <c r="F586" s="52" t="s">
        <v>29</v>
      </c>
      <c r="G586" s="53">
        <v>1</v>
      </c>
      <c r="H586" s="324">
        <v>0</v>
      </c>
      <c r="I586" s="54">
        <f t="shared" si="32"/>
        <v>0</v>
      </c>
    </row>
    <row r="587" spans="1:9">
      <c r="A587" s="152">
        <v>4</v>
      </c>
      <c r="B587" s="153"/>
      <c r="C587" s="152"/>
      <c r="D587" s="154"/>
      <c r="E587" s="155" t="s">
        <v>3550</v>
      </c>
      <c r="F587" s="156"/>
      <c r="G587" s="157"/>
      <c r="H587" s="269"/>
      <c r="I587" s="162">
        <f>SUM(I588:I590)</f>
        <v>0</v>
      </c>
    </row>
    <row r="588" spans="1:9" ht="91.8">
      <c r="A588" s="55"/>
      <c r="B588" s="56"/>
      <c r="C588" s="55"/>
      <c r="D588" s="57" t="s">
        <v>2234</v>
      </c>
      <c r="E588" s="58" t="s">
        <v>3551</v>
      </c>
      <c r="F588" s="52" t="s">
        <v>59</v>
      </c>
      <c r="G588" s="53">
        <v>11096</v>
      </c>
      <c r="H588" s="324">
        <v>0</v>
      </c>
      <c r="I588" s="54">
        <f t="shared" ref="I588:I590" si="33">IF(ISNUMBER(G588),ROUND(G588*H588,2),"")</f>
        <v>0</v>
      </c>
    </row>
    <row r="589" spans="1:9" ht="91.8">
      <c r="A589" s="55"/>
      <c r="B589" s="56"/>
      <c r="C589" s="55"/>
      <c r="D589" s="57" t="s">
        <v>2235</v>
      </c>
      <c r="E589" s="58" t="s">
        <v>3552</v>
      </c>
      <c r="F589" s="52" t="s">
        <v>59</v>
      </c>
      <c r="G589" s="53">
        <v>229</v>
      </c>
      <c r="H589" s="324">
        <v>0</v>
      </c>
      <c r="I589" s="54">
        <f t="shared" si="33"/>
        <v>0</v>
      </c>
    </row>
    <row r="590" spans="1:9" ht="40.799999999999997">
      <c r="A590" s="55"/>
      <c r="B590" s="56"/>
      <c r="C590" s="55"/>
      <c r="D590" s="57" t="s">
        <v>2236</v>
      </c>
      <c r="E590" s="58" t="s">
        <v>3553</v>
      </c>
      <c r="F590" s="52" t="s">
        <v>29</v>
      </c>
      <c r="G590" s="53">
        <v>8</v>
      </c>
      <c r="H590" s="324">
        <v>0</v>
      </c>
      <c r="I590" s="54">
        <f t="shared" si="33"/>
        <v>0</v>
      </c>
    </row>
    <row r="591" spans="1:9">
      <c r="A591" s="228">
        <v>3</v>
      </c>
      <c r="B591" s="229"/>
      <c r="C591" s="228"/>
      <c r="D591" s="230"/>
      <c r="E591" s="231" t="s">
        <v>1351</v>
      </c>
      <c r="F591" s="232"/>
      <c r="G591" s="233"/>
      <c r="H591" s="267"/>
      <c r="I591" s="234">
        <f>SUM(I592:I595)</f>
        <v>0</v>
      </c>
    </row>
    <row r="592" spans="1:9" ht="92.4" customHeight="1">
      <c r="A592" s="55"/>
      <c r="B592" s="56"/>
      <c r="C592" s="55"/>
      <c r="D592" s="57" t="s">
        <v>299</v>
      </c>
      <c r="E592" s="58" t="s">
        <v>3558</v>
      </c>
      <c r="F592" s="52" t="s">
        <v>17</v>
      </c>
      <c r="G592" s="53">
        <v>1</v>
      </c>
      <c r="H592" s="324">
        <v>0</v>
      </c>
      <c r="I592" s="54">
        <f t="shared" ref="I592:I595" si="34">IF(ISNUMBER(G592),ROUND(G592*H592,2),"")</f>
        <v>0</v>
      </c>
    </row>
    <row r="593" spans="1:9" ht="94.5" customHeight="1">
      <c r="A593" s="48"/>
      <c r="B593" s="49"/>
      <c r="C593" s="48"/>
      <c r="D593" s="50" t="s">
        <v>300</v>
      </c>
      <c r="E593" s="250" t="s">
        <v>3554</v>
      </c>
      <c r="F593" s="52" t="s">
        <v>17</v>
      </c>
      <c r="G593" s="53">
        <v>1</v>
      </c>
      <c r="H593" s="324">
        <v>0</v>
      </c>
      <c r="I593" s="54">
        <f t="shared" si="34"/>
        <v>0</v>
      </c>
    </row>
    <row r="594" spans="1:9">
      <c r="A594" s="48"/>
      <c r="B594" s="49"/>
      <c r="C594" s="48"/>
      <c r="D594" s="50" t="s">
        <v>301</v>
      </c>
      <c r="E594" s="250" t="s">
        <v>3555</v>
      </c>
      <c r="F594" s="52" t="s">
        <v>3556</v>
      </c>
      <c r="G594" s="53">
        <v>40</v>
      </c>
      <c r="H594" s="324">
        <v>0</v>
      </c>
      <c r="I594" s="54">
        <f t="shared" si="34"/>
        <v>0</v>
      </c>
    </row>
    <row r="595" spans="1:9" ht="45" customHeight="1">
      <c r="A595" s="55"/>
      <c r="B595" s="56"/>
      <c r="C595" s="55"/>
      <c r="D595" s="57" t="s">
        <v>3557</v>
      </c>
      <c r="E595" s="58" t="s">
        <v>3559</v>
      </c>
      <c r="F595" s="52" t="s">
        <v>29</v>
      </c>
      <c r="G595" s="53">
        <v>1</v>
      </c>
      <c r="H595" s="324">
        <v>0</v>
      </c>
      <c r="I595" s="54">
        <f t="shared" si="34"/>
        <v>0</v>
      </c>
    </row>
    <row r="596" spans="1:9">
      <c r="A596" s="141">
        <v>1</v>
      </c>
      <c r="B596" s="142" t="str">
        <f>IF(TRIM(H596)&lt;&gt;"",COUNTA($H$8:H596),"")</f>
        <v/>
      </c>
      <c r="C596" s="143"/>
      <c r="D596" s="144"/>
      <c r="E596" s="131" t="s">
        <v>2314</v>
      </c>
      <c r="F596" s="145"/>
      <c r="G596" s="146"/>
      <c r="H596" s="266"/>
      <c r="I596" s="160">
        <f>I597+I625+I654+I683+I710+I741+I763+I789+I811+I834</f>
        <v>0</v>
      </c>
    </row>
    <row r="597" spans="1:9">
      <c r="A597" s="147">
        <v>2</v>
      </c>
      <c r="B597" s="148" t="str">
        <f>IF(TRIM(H597)&lt;&gt;"",COUNTA($H$8:H597),"")</f>
        <v/>
      </c>
      <c r="C597" s="147"/>
      <c r="D597" s="149"/>
      <c r="E597" s="132" t="s">
        <v>2338</v>
      </c>
      <c r="F597" s="150"/>
      <c r="G597" s="151"/>
      <c r="H597" s="268"/>
      <c r="I597" s="161">
        <f>I598+I601+I607+I619</f>
        <v>0</v>
      </c>
    </row>
    <row r="598" spans="1:9">
      <c r="A598" s="228">
        <v>3</v>
      </c>
      <c r="B598" s="229"/>
      <c r="C598" s="228"/>
      <c r="D598" s="230"/>
      <c r="E598" s="231" t="s">
        <v>1332</v>
      </c>
      <c r="F598" s="232"/>
      <c r="G598" s="233"/>
      <c r="H598" s="267"/>
      <c r="I598" s="234">
        <f>SUM(I599:I600)</f>
        <v>0</v>
      </c>
    </row>
    <row r="599" spans="1:9">
      <c r="A599" s="48"/>
      <c r="B599" s="49"/>
      <c r="C599" s="48"/>
      <c r="D599" s="50" t="s">
        <v>1220</v>
      </c>
      <c r="E599" s="250" t="s">
        <v>2315</v>
      </c>
      <c r="F599" s="52" t="s">
        <v>29</v>
      </c>
      <c r="G599" s="53">
        <v>123</v>
      </c>
      <c r="H599" s="324">
        <v>0</v>
      </c>
      <c r="I599" s="54">
        <f t="shared" ref="I599:I624" si="35">IF(ISNUMBER(G599),ROUND(G599*H599,2),"")</f>
        <v>0</v>
      </c>
    </row>
    <row r="600" spans="1:9" ht="20.399999999999999">
      <c r="A600" s="48"/>
      <c r="B600" s="49"/>
      <c r="C600" s="48"/>
      <c r="D600" s="50" t="s">
        <v>1221</v>
      </c>
      <c r="E600" s="250" t="s">
        <v>2316</v>
      </c>
      <c r="F600" s="52" t="s">
        <v>29</v>
      </c>
      <c r="G600" s="53">
        <v>3</v>
      </c>
      <c r="H600" s="324">
        <v>0</v>
      </c>
      <c r="I600" s="54">
        <f t="shared" si="35"/>
        <v>0</v>
      </c>
    </row>
    <row r="601" spans="1:9">
      <c r="A601" s="228">
        <v>3</v>
      </c>
      <c r="B601" s="229"/>
      <c r="C601" s="228"/>
      <c r="D601" s="230"/>
      <c r="E601" s="231" t="s">
        <v>1477</v>
      </c>
      <c r="F601" s="232"/>
      <c r="G601" s="233"/>
      <c r="H601" s="267"/>
      <c r="I601" s="234">
        <f>SUM(I602:I606)</f>
        <v>0</v>
      </c>
    </row>
    <row r="602" spans="1:9" ht="20.399999999999999">
      <c r="A602" s="48"/>
      <c r="B602" s="49"/>
      <c r="C602" s="48"/>
      <c r="D602" s="50" t="s">
        <v>1220</v>
      </c>
      <c r="E602" s="250" t="s">
        <v>2317</v>
      </c>
      <c r="F602" s="52" t="s">
        <v>31</v>
      </c>
      <c r="G602" s="53">
        <v>374.8</v>
      </c>
      <c r="H602" s="324">
        <v>0</v>
      </c>
      <c r="I602" s="54">
        <f t="shared" si="35"/>
        <v>0</v>
      </c>
    </row>
    <row r="603" spans="1:9" ht="20.399999999999999">
      <c r="A603" s="48"/>
      <c r="B603" s="49"/>
      <c r="C603" s="48"/>
      <c r="D603" s="50" t="s">
        <v>1221</v>
      </c>
      <c r="E603" s="250" t="s">
        <v>2318</v>
      </c>
      <c r="F603" s="52" t="s">
        <v>31</v>
      </c>
      <c r="G603" s="53">
        <v>1.5</v>
      </c>
      <c r="H603" s="324">
        <v>0</v>
      </c>
      <c r="I603" s="54">
        <f t="shared" si="35"/>
        <v>0</v>
      </c>
    </row>
    <row r="604" spans="1:9">
      <c r="A604" s="48"/>
      <c r="B604" s="49"/>
      <c r="C604" s="48"/>
      <c r="D604" s="50" t="s">
        <v>1222</v>
      </c>
      <c r="E604" s="250" t="s">
        <v>2319</v>
      </c>
      <c r="F604" s="52" t="s">
        <v>59</v>
      </c>
      <c r="G604" s="53">
        <v>475.8</v>
      </c>
      <c r="H604" s="324">
        <v>0</v>
      </c>
      <c r="I604" s="54">
        <f t="shared" si="35"/>
        <v>0</v>
      </c>
    </row>
    <row r="605" spans="1:9" ht="20.399999999999999">
      <c r="A605" s="48"/>
      <c r="B605" s="49"/>
      <c r="C605" s="48"/>
      <c r="D605" s="50" t="s">
        <v>1223</v>
      </c>
      <c r="E605" s="250" t="s">
        <v>2320</v>
      </c>
      <c r="F605" s="52" t="s">
        <v>31</v>
      </c>
      <c r="G605" s="53">
        <v>299.89999999999998</v>
      </c>
      <c r="H605" s="324">
        <v>0</v>
      </c>
      <c r="I605" s="54">
        <f t="shared" si="35"/>
        <v>0</v>
      </c>
    </row>
    <row r="606" spans="1:9" ht="105.75" customHeight="1">
      <c r="A606" s="48"/>
      <c r="B606" s="49"/>
      <c r="C606" s="48"/>
      <c r="D606" s="50" t="s">
        <v>1226</v>
      </c>
      <c r="E606" s="250" t="s">
        <v>2322</v>
      </c>
      <c r="F606" s="52" t="s">
        <v>29</v>
      </c>
      <c r="G606" s="53">
        <v>119</v>
      </c>
      <c r="H606" s="324">
        <v>0</v>
      </c>
      <c r="I606" s="54">
        <f t="shared" si="35"/>
        <v>0</v>
      </c>
    </row>
    <row r="607" spans="1:9">
      <c r="A607" s="228">
        <v>3</v>
      </c>
      <c r="B607" s="229"/>
      <c r="C607" s="228"/>
      <c r="D607" s="230"/>
      <c r="E607" s="231" t="s">
        <v>2323</v>
      </c>
      <c r="F607" s="232"/>
      <c r="G607" s="233"/>
      <c r="H607" s="267"/>
      <c r="I607" s="234">
        <f>SUM(I608:I618)</f>
        <v>0</v>
      </c>
    </row>
    <row r="608" spans="1:9" ht="40.799999999999997">
      <c r="A608" s="48"/>
      <c r="B608" s="49"/>
      <c r="C608" s="48"/>
      <c r="D608" s="50" t="s">
        <v>1220</v>
      </c>
      <c r="E608" s="250" t="s">
        <v>2324</v>
      </c>
      <c r="F608" s="52" t="s">
        <v>68</v>
      </c>
      <c r="G608" s="53">
        <v>534.75</v>
      </c>
      <c r="H608" s="324">
        <v>0</v>
      </c>
      <c r="I608" s="54">
        <f t="shared" si="35"/>
        <v>0</v>
      </c>
    </row>
    <row r="609" spans="1:9" ht="56.4" customHeight="1">
      <c r="A609" s="48"/>
      <c r="B609" s="49"/>
      <c r="C609" s="48"/>
      <c r="D609" s="50" t="s">
        <v>1221</v>
      </c>
      <c r="E609" s="293" t="s">
        <v>3578</v>
      </c>
      <c r="F609" s="52" t="s">
        <v>68</v>
      </c>
      <c r="G609" s="53">
        <v>18.600000000000001</v>
      </c>
      <c r="H609" s="324">
        <v>0</v>
      </c>
      <c r="I609" s="54">
        <f t="shared" si="35"/>
        <v>0</v>
      </c>
    </row>
    <row r="610" spans="1:9" ht="30.6">
      <c r="A610" s="48"/>
      <c r="B610" s="49"/>
      <c r="C610" s="48"/>
      <c r="D610" s="50" t="s">
        <v>1222</v>
      </c>
      <c r="E610" s="250" t="s">
        <v>2339</v>
      </c>
      <c r="F610" s="52" t="s">
        <v>29</v>
      </c>
      <c r="G610" s="53">
        <v>4</v>
      </c>
      <c r="H610" s="324">
        <v>0</v>
      </c>
      <c r="I610" s="54">
        <f t="shared" si="35"/>
        <v>0</v>
      </c>
    </row>
    <row r="611" spans="1:9" ht="20.399999999999999">
      <c r="A611" s="48"/>
      <c r="B611" s="49"/>
      <c r="C611" s="48"/>
      <c r="D611" s="50" t="s">
        <v>1223</v>
      </c>
      <c r="E611" s="250" t="s">
        <v>2325</v>
      </c>
      <c r="F611" s="52" t="s">
        <v>29</v>
      </c>
      <c r="G611" s="53">
        <v>2</v>
      </c>
      <c r="H611" s="324">
        <v>0</v>
      </c>
      <c r="I611" s="54">
        <f t="shared" si="35"/>
        <v>0</v>
      </c>
    </row>
    <row r="612" spans="1:9" s="256" customFormat="1" ht="40.799999999999997">
      <c r="A612" s="178"/>
      <c r="B612" s="179"/>
      <c r="C612" s="178"/>
      <c r="D612" s="253" t="s">
        <v>1224</v>
      </c>
      <c r="E612" s="250" t="s">
        <v>2326</v>
      </c>
      <c r="F612" s="252" t="s">
        <v>59</v>
      </c>
      <c r="G612" s="251">
        <v>462.6</v>
      </c>
      <c r="H612" s="324">
        <v>0</v>
      </c>
      <c r="I612" s="175">
        <f t="shared" si="35"/>
        <v>0</v>
      </c>
    </row>
    <row r="613" spans="1:9" s="256" customFormat="1" ht="40.799999999999997">
      <c r="A613" s="178"/>
      <c r="B613" s="179"/>
      <c r="C613" s="178"/>
      <c r="D613" s="253" t="s">
        <v>1225</v>
      </c>
      <c r="E613" s="250" t="s">
        <v>2327</v>
      </c>
      <c r="F613" s="252" t="s">
        <v>59</v>
      </c>
      <c r="G613" s="251">
        <v>522.70000000000005</v>
      </c>
      <c r="H613" s="324">
        <v>0</v>
      </c>
      <c r="I613" s="175">
        <f t="shared" si="35"/>
        <v>0</v>
      </c>
    </row>
    <row r="614" spans="1:9" s="256" customFormat="1" ht="40.799999999999997">
      <c r="A614" s="178"/>
      <c r="B614" s="179"/>
      <c r="C614" s="178"/>
      <c r="D614" s="253" t="s">
        <v>1227</v>
      </c>
      <c r="E614" s="250" t="s">
        <v>2328</v>
      </c>
      <c r="F614" s="252" t="s">
        <v>59</v>
      </c>
      <c r="G614" s="251">
        <v>888.5</v>
      </c>
      <c r="H614" s="324">
        <v>0</v>
      </c>
      <c r="I614" s="175">
        <f t="shared" si="35"/>
        <v>0</v>
      </c>
    </row>
    <row r="615" spans="1:9">
      <c r="A615" s="48"/>
      <c r="B615" s="49"/>
      <c r="C615" s="48"/>
      <c r="D615" s="50" t="s">
        <v>2035</v>
      </c>
      <c r="E615" s="250" t="s">
        <v>2329</v>
      </c>
      <c r="F615" s="52" t="s">
        <v>29</v>
      </c>
      <c r="G615" s="53">
        <v>1</v>
      </c>
      <c r="H615" s="324">
        <v>0</v>
      </c>
      <c r="I615" s="54">
        <f t="shared" si="35"/>
        <v>0</v>
      </c>
    </row>
    <row r="616" spans="1:9">
      <c r="A616" s="48"/>
      <c r="B616" s="49"/>
      <c r="C616" s="48"/>
      <c r="D616" s="50" t="s">
        <v>2038</v>
      </c>
      <c r="E616" s="250" t="s">
        <v>2330</v>
      </c>
      <c r="F616" s="52" t="s">
        <v>29</v>
      </c>
      <c r="G616" s="53">
        <v>1</v>
      </c>
      <c r="H616" s="324">
        <v>0</v>
      </c>
      <c r="I616" s="54">
        <f t="shared" si="35"/>
        <v>0</v>
      </c>
    </row>
    <row r="617" spans="1:9" ht="30.6">
      <c r="A617" s="48"/>
      <c r="B617" s="49"/>
      <c r="C617" s="48"/>
      <c r="D617" s="50" t="s">
        <v>1274</v>
      </c>
      <c r="E617" s="250" t="s">
        <v>2331</v>
      </c>
      <c r="F617" s="52" t="s">
        <v>68</v>
      </c>
      <c r="G617" s="53">
        <v>475.8</v>
      </c>
      <c r="H617" s="324">
        <v>0</v>
      </c>
      <c r="I617" s="54">
        <f t="shared" si="35"/>
        <v>0</v>
      </c>
    </row>
    <row r="618" spans="1:9">
      <c r="A618" s="48"/>
      <c r="B618" s="49"/>
      <c r="C618" s="48"/>
      <c r="D618" s="50" t="s">
        <v>1276</v>
      </c>
      <c r="E618" s="250" t="s">
        <v>2332</v>
      </c>
      <c r="F618" s="52" t="s">
        <v>17</v>
      </c>
      <c r="G618" s="53">
        <v>1</v>
      </c>
      <c r="H618" s="324">
        <v>0</v>
      </c>
      <c r="I618" s="54">
        <f t="shared" si="35"/>
        <v>0</v>
      </c>
    </row>
    <row r="619" spans="1:9">
      <c r="A619" s="228">
        <v>3</v>
      </c>
      <c r="B619" s="229"/>
      <c r="C619" s="228"/>
      <c r="D619" s="230"/>
      <c r="E619" s="231" t="s">
        <v>1351</v>
      </c>
      <c r="F619" s="232"/>
      <c r="G619" s="233"/>
      <c r="H619" s="267"/>
      <c r="I619" s="234">
        <f>SUM(I620:I624)</f>
        <v>0</v>
      </c>
    </row>
    <row r="620" spans="1:9" ht="60" customHeight="1">
      <c r="A620" s="48"/>
      <c r="B620" s="49"/>
      <c r="C620" s="48"/>
      <c r="D620" s="50" t="s">
        <v>1220</v>
      </c>
      <c r="E620" s="250" t="s">
        <v>2333</v>
      </c>
      <c r="F620" s="52" t="s">
        <v>29</v>
      </c>
      <c r="G620" s="53">
        <v>2</v>
      </c>
      <c r="H620" s="324">
        <v>0</v>
      </c>
      <c r="I620" s="54">
        <f t="shared" si="35"/>
        <v>0</v>
      </c>
    </row>
    <row r="621" spans="1:9" ht="57.75" customHeight="1">
      <c r="A621" s="48"/>
      <c r="B621" s="49"/>
      <c r="C621" s="48"/>
      <c r="D621" s="50" t="s">
        <v>1221</v>
      </c>
      <c r="E621" s="250" t="s">
        <v>2334</v>
      </c>
      <c r="F621" s="52" t="s">
        <v>29</v>
      </c>
      <c r="G621" s="53">
        <v>2</v>
      </c>
      <c r="H621" s="324">
        <v>0</v>
      </c>
      <c r="I621" s="54">
        <f t="shared" si="35"/>
        <v>0</v>
      </c>
    </row>
    <row r="622" spans="1:9" ht="20.399999999999999">
      <c r="A622" s="48"/>
      <c r="B622" s="49"/>
      <c r="C622" s="48"/>
      <c r="D622" s="50" t="s">
        <v>1222</v>
      </c>
      <c r="E622" s="250" t="s">
        <v>2335</v>
      </c>
      <c r="F622" s="52" t="s">
        <v>29</v>
      </c>
      <c r="G622" s="53">
        <v>1</v>
      </c>
      <c r="H622" s="324">
        <v>0</v>
      </c>
      <c r="I622" s="54">
        <f t="shared" si="35"/>
        <v>0</v>
      </c>
    </row>
    <row r="623" spans="1:9" ht="20.399999999999999">
      <c r="A623" s="48"/>
      <c r="B623" s="49"/>
      <c r="C623" s="48"/>
      <c r="D623" s="50" t="s">
        <v>1223</v>
      </c>
      <c r="E623" s="250" t="s">
        <v>2336</v>
      </c>
      <c r="F623" s="52" t="s">
        <v>29</v>
      </c>
      <c r="G623" s="53">
        <v>1</v>
      </c>
      <c r="H623" s="324">
        <v>0</v>
      </c>
      <c r="I623" s="54">
        <f t="shared" si="35"/>
        <v>0</v>
      </c>
    </row>
    <row r="624" spans="1:9" ht="51">
      <c r="A624" s="48"/>
      <c r="B624" s="49"/>
      <c r="C624" s="48"/>
      <c r="D624" s="50" t="s">
        <v>1227</v>
      </c>
      <c r="E624" s="250" t="s">
        <v>2337</v>
      </c>
      <c r="F624" s="52" t="s">
        <v>29</v>
      </c>
      <c r="G624" s="53">
        <v>1</v>
      </c>
      <c r="H624" s="324">
        <v>0</v>
      </c>
      <c r="I624" s="54">
        <f t="shared" si="35"/>
        <v>0</v>
      </c>
    </row>
    <row r="625" spans="1:9">
      <c r="A625" s="147">
        <v>2</v>
      </c>
      <c r="B625" s="148" t="str">
        <f>IF(TRIM(H625)&lt;&gt;"",COUNTA($H$8:H625),"")</f>
        <v/>
      </c>
      <c r="C625" s="147"/>
      <c r="D625" s="149"/>
      <c r="E625" s="132" t="s">
        <v>2340</v>
      </c>
      <c r="F625" s="150"/>
      <c r="G625" s="151"/>
      <c r="H625" s="268"/>
      <c r="I625" s="161">
        <f>I626+I629+I636+I648</f>
        <v>0</v>
      </c>
    </row>
    <row r="626" spans="1:9">
      <c r="A626" s="228">
        <v>3</v>
      </c>
      <c r="B626" s="229"/>
      <c r="C626" s="228"/>
      <c r="D626" s="230"/>
      <c r="E626" s="231" t="s">
        <v>1332</v>
      </c>
      <c r="F626" s="232"/>
      <c r="G626" s="233"/>
      <c r="H626" s="267"/>
      <c r="I626" s="234">
        <f>SUM(I627:I628)</f>
        <v>0</v>
      </c>
    </row>
    <row r="627" spans="1:9">
      <c r="A627" s="48"/>
      <c r="B627" s="49"/>
      <c r="C627" s="48"/>
      <c r="D627" s="50" t="s">
        <v>1220</v>
      </c>
      <c r="E627" s="250" t="s">
        <v>2315</v>
      </c>
      <c r="F627" s="52" t="s">
        <v>29</v>
      </c>
      <c r="G627" s="53">
        <v>191</v>
      </c>
      <c r="H627" s="324">
        <v>0</v>
      </c>
      <c r="I627" s="54">
        <f t="shared" ref="I627:I653" si="36">IF(ISNUMBER(G627),ROUND(G627*H627,2),"")</f>
        <v>0</v>
      </c>
    </row>
    <row r="628" spans="1:9" ht="20.399999999999999">
      <c r="A628" s="48"/>
      <c r="B628" s="49"/>
      <c r="C628" s="48"/>
      <c r="D628" s="50" t="s">
        <v>1221</v>
      </c>
      <c r="E628" s="250" t="s">
        <v>2316</v>
      </c>
      <c r="F628" s="52" t="s">
        <v>29</v>
      </c>
      <c r="G628" s="53">
        <v>6</v>
      </c>
      <c r="H628" s="324">
        <v>0</v>
      </c>
      <c r="I628" s="54">
        <f t="shared" si="36"/>
        <v>0</v>
      </c>
    </row>
    <row r="629" spans="1:9">
      <c r="A629" s="228">
        <v>3</v>
      </c>
      <c r="B629" s="229"/>
      <c r="C629" s="228"/>
      <c r="D629" s="230"/>
      <c r="E629" s="231" t="s">
        <v>1477</v>
      </c>
      <c r="F629" s="232"/>
      <c r="G629" s="233"/>
      <c r="H629" s="267"/>
      <c r="I629" s="234">
        <f>SUM(I630:I635)</f>
        <v>0</v>
      </c>
    </row>
    <row r="630" spans="1:9" ht="20.399999999999999">
      <c r="A630" s="48"/>
      <c r="B630" s="49"/>
      <c r="C630" s="48"/>
      <c r="D630" s="50" t="s">
        <v>1220</v>
      </c>
      <c r="E630" s="250" t="s">
        <v>2317</v>
      </c>
      <c r="F630" s="52" t="s">
        <v>31</v>
      </c>
      <c r="G630" s="53">
        <v>575.70000000000005</v>
      </c>
      <c r="H630" s="324">
        <v>0</v>
      </c>
      <c r="I630" s="54">
        <f t="shared" si="36"/>
        <v>0</v>
      </c>
    </row>
    <row r="631" spans="1:9" ht="20.399999999999999">
      <c r="A631" s="48"/>
      <c r="B631" s="49"/>
      <c r="C631" s="48"/>
      <c r="D631" s="50" t="s">
        <v>1221</v>
      </c>
      <c r="E631" s="250" t="s">
        <v>2318</v>
      </c>
      <c r="F631" s="52" t="s">
        <v>31</v>
      </c>
      <c r="G631" s="53">
        <v>3</v>
      </c>
      <c r="H631" s="324">
        <v>0</v>
      </c>
      <c r="I631" s="54">
        <f t="shared" si="36"/>
        <v>0</v>
      </c>
    </row>
    <row r="632" spans="1:9">
      <c r="A632" s="48"/>
      <c r="B632" s="49"/>
      <c r="C632" s="48"/>
      <c r="D632" s="50" t="s">
        <v>1222</v>
      </c>
      <c r="E632" s="250" t="s">
        <v>2319</v>
      </c>
      <c r="F632" s="52" t="s">
        <v>59</v>
      </c>
      <c r="G632" s="53">
        <v>724</v>
      </c>
      <c r="H632" s="324">
        <v>0</v>
      </c>
      <c r="I632" s="54">
        <f t="shared" si="36"/>
        <v>0</v>
      </c>
    </row>
    <row r="633" spans="1:9" ht="20.399999999999999">
      <c r="A633" s="48"/>
      <c r="B633" s="49"/>
      <c r="C633" s="48"/>
      <c r="D633" s="50" t="s">
        <v>1223</v>
      </c>
      <c r="E633" s="250" t="s">
        <v>2320</v>
      </c>
      <c r="F633" s="52" t="s">
        <v>31</v>
      </c>
      <c r="G633" s="53">
        <v>485.1</v>
      </c>
      <c r="H633" s="324">
        <v>0</v>
      </c>
      <c r="I633" s="54">
        <f t="shared" si="36"/>
        <v>0</v>
      </c>
    </row>
    <row r="634" spans="1:9" ht="16.2" customHeight="1">
      <c r="A634" s="48"/>
      <c r="B634" s="49"/>
      <c r="C634" s="48"/>
      <c r="D634" s="50" t="s">
        <v>1224</v>
      </c>
      <c r="E634" s="250" t="s">
        <v>2321</v>
      </c>
      <c r="F634" s="52" t="s">
        <v>31</v>
      </c>
      <c r="G634" s="53">
        <v>75.5</v>
      </c>
      <c r="H634" s="324">
        <v>0</v>
      </c>
      <c r="I634" s="54">
        <f t="shared" si="36"/>
        <v>0</v>
      </c>
    </row>
    <row r="635" spans="1:9" ht="105.75" customHeight="1">
      <c r="A635" s="48"/>
      <c r="B635" s="49"/>
      <c r="C635" s="48"/>
      <c r="D635" s="50" t="s">
        <v>1226</v>
      </c>
      <c r="E635" s="250" t="s">
        <v>2322</v>
      </c>
      <c r="F635" s="52" t="s">
        <v>29</v>
      </c>
      <c r="G635" s="53">
        <v>180</v>
      </c>
      <c r="H635" s="324">
        <v>0</v>
      </c>
      <c r="I635" s="54">
        <f t="shared" si="36"/>
        <v>0</v>
      </c>
    </row>
    <row r="636" spans="1:9">
      <c r="A636" s="228">
        <v>3</v>
      </c>
      <c r="B636" s="229"/>
      <c r="C636" s="228"/>
      <c r="D636" s="230"/>
      <c r="E636" s="231" t="s">
        <v>2323</v>
      </c>
      <c r="F636" s="232"/>
      <c r="G636" s="233"/>
      <c r="H636" s="267"/>
      <c r="I636" s="234">
        <f>SUM(I637:I647)</f>
        <v>0</v>
      </c>
    </row>
    <row r="637" spans="1:9" ht="54.6" customHeight="1">
      <c r="A637" s="48"/>
      <c r="B637" s="49"/>
      <c r="C637" s="48"/>
      <c r="D637" s="50" t="s">
        <v>1220</v>
      </c>
      <c r="E637" s="250" t="s">
        <v>2324</v>
      </c>
      <c r="F637" s="52" t="s">
        <v>68</v>
      </c>
      <c r="G637" s="53">
        <v>878</v>
      </c>
      <c r="H637" s="324">
        <v>0</v>
      </c>
      <c r="I637" s="54">
        <f t="shared" si="36"/>
        <v>0</v>
      </c>
    </row>
    <row r="638" spans="1:9" ht="55.8" customHeight="1">
      <c r="A638" s="48"/>
      <c r="B638" s="49"/>
      <c r="C638" s="48"/>
      <c r="D638" s="50" t="s">
        <v>1221</v>
      </c>
      <c r="E638" s="294" t="s">
        <v>3578</v>
      </c>
      <c r="F638" s="52" t="s">
        <v>68</v>
      </c>
      <c r="G638" s="53">
        <v>9.1199999999999992</v>
      </c>
      <c r="H638" s="324">
        <v>0</v>
      </c>
      <c r="I638" s="54">
        <f t="shared" si="36"/>
        <v>0</v>
      </c>
    </row>
    <row r="639" spans="1:9" ht="30.6">
      <c r="A639" s="48"/>
      <c r="B639" s="49"/>
      <c r="C639" s="48"/>
      <c r="D639" s="50" t="s">
        <v>1222</v>
      </c>
      <c r="E639" s="250" t="s">
        <v>2339</v>
      </c>
      <c r="F639" s="52" t="s">
        <v>29</v>
      </c>
      <c r="G639" s="53">
        <v>11</v>
      </c>
      <c r="H639" s="324">
        <v>0</v>
      </c>
      <c r="I639" s="54">
        <f t="shared" si="36"/>
        <v>0</v>
      </c>
    </row>
    <row r="640" spans="1:9" ht="20.399999999999999">
      <c r="A640" s="48"/>
      <c r="B640" s="49"/>
      <c r="C640" s="48"/>
      <c r="D640" s="50" t="s">
        <v>1223</v>
      </c>
      <c r="E640" s="250" t="s">
        <v>2325</v>
      </c>
      <c r="F640" s="52" t="s">
        <v>29</v>
      </c>
      <c r="G640" s="53">
        <v>4</v>
      </c>
      <c r="H640" s="324">
        <v>0</v>
      </c>
      <c r="I640" s="54">
        <f t="shared" si="36"/>
        <v>0</v>
      </c>
    </row>
    <row r="641" spans="1:9" ht="40.799999999999997">
      <c r="A641" s="48"/>
      <c r="B641" s="49"/>
      <c r="C641" s="48"/>
      <c r="D641" s="50" t="s">
        <v>1224</v>
      </c>
      <c r="E641" s="250" t="s">
        <v>2326</v>
      </c>
      <c r="F641" s="52" t="s">
        <v>59</v>
      </c>
      <c r="G641" s="53">
        <v>699</v>
      </c>
      <c r="H641" s="324">
        <v>0</v>
      </c>
      <c r="I641" s="54">
        <f t="shared" si="36"/>
        <v>0</v>
      </c>
    </row>
    <row r="642" spans="1:9" ht="40.799999999999997">
      <c r="A642" s="48"/>
      <c r="B642" s="49"/>
      <c r="C642" s="48"/>
      <c r="D642" s="50" t="s">
        <v>1225</v>
      </c>
      <c r="E642" s="250" t="s">
        <v>2327</v>
      </c>
      <c r="F642" s="52" t="s">
        <v>59</v>
      </c>
      <c r="G642" s="53">
        <v>1062.22</v>
      </c>
      <c r="H642" s="324">
        <v>0</v>
      </c>
      <c r="I642" s="54">
        <f t="shared" si="36"/>
        <v>0</v>
      </c>
    </row>
    <row r="643" spans="1:9" ht="40.799999999999997">
      <c r="A643" s="48"/>
      <c r="B643" s="49"/>
      <c r="C643" s="48"/>
      <c r="D643" s="50" t="s">
        <v>1227</v>
      </c>
      <c r="E643" s="250" t="s">
        <v>2328</v>
      </c>
      <c r="F643" s="52" t="s">
        <v>59</v>
      </c>
      <c r="G643" s="53">
        <v>1015.7</v>
      </c>
      <c r="H643" s="324">
        <v>0</v>
      </c>
      <c r="I643" s="54">
        <f t="shared" si="36"/>
        <v>0</v>
      </c>
    </row>
    <row r="644" spans="1:9">
      <c r="A644" s="48"/>
      <c r="B644" s="49"/>
      <c r="C644" s="48"/>
      <c r="D644" s="50" t="s">
        <v>2035</v>
      </c>
      <c r="E644" s="250" t="s">
        <v>2329</v>
      </c>
      <c r="F644" s="52" t="s">
        <v>29</v>
      </c>
      <c r="G644" s="53">
        <v>2</v>
      </c>
      <c r="H644" s="324">
        <v>0</v>
      </c>
      <c r="I644" s="54">
        <f t="shared" si="36"/>
        <v>0</v>
      </c>
    </row>
    <row r="645" spans="1:9">
      <c r="A645" s="48"/>
      <c r="B645" s="49"/>
      <c r="C645" s="48"/>
      <c r="D645" s="50" t="s">
        <v>2038</v>
      </c>
      <c r="E645" s="250" t="s">
        <v>2330</v>
      </c>
      <c r="F645" s="52" t="s">
        <v>29</v>
      </c>
      <c r="G645" s="53">
        <v>2</v>
      </c>
      <c r="H645" s="324">
        <v>0</v>
      </c>
      <c r="I645" s="54">
        <f t="shared" si="36"/>
        <v>0</v>
      </c>
    </row>
    <row r="646" spans="1:9" ht="20.399999999999999">
      <c r="A646" s="48"/>
      <c r="B646" s="49"/>
      <c r="C646" s="48"/>
      <c r="D646" s="50" t="s">
        <v>1274</v>
      </c>
      <c r="E646" s="250" t="s">
        <v>2341</v>
      </c>
      <c r="F646" s="52" t="s">
        <v>68</v>
      </c>
      <c r="G646" s="53">
        <v>724</v>
      </c>
      <c r="H646" s="324">
        <v>0</v>
      </c>
      <c r="I646" s="54">
        <f t="shared" si="36"/>
        <v>0</v>
      </c>
    </row>
    <row r="647" spans="1:9">
      <c r="A647" s="48"/>
      <c r="B647" s="49"/>
      <c r="C647" s="48"/>
      <c r="D647" s="50" t="s">
        <v>1276</v>
      </c>
      <c r="E647" s="250" t="s">
        <v>2332</v>
      </c>
      <c r="F647" s="52" t="s">
        <v>17</v>
      </c>
      <c r="G647" s="53">
        <v>1</v>
      </c>
      <c r="H647" s="324">
        <v>0</v>
      </c>
      <c r="I647" s="54">
        <f t="shared" si="36"/>
        <v>0</v>
      </c>
    </row>
    <row r="648" spans="1:9">
      <c r="A648" s="228">
        <v>3</v>
      </c>
      <c r="B648" s="229"/>
      <c r="C648" s="228"/>
      <c r="D648" s="230"/>
      <c r="E648" s="231" t="s">
        <v>1351</v>
      </c>
      <c r="F648" s="232"/>
      <c r="G648" s="233"/>
      <c r="H648" s="267"/>
      <c r="I648" s="234">
        <f>SUM(I649:I653)</f>
        <v>0</v>
      </c>
    </row>
    <row r="649" spans="1:9" ht="58.5" customHeight="1">
      <c r="A649" s="48"/>
      <c r="B649" s="49"/>
      <c r="C649" s="48"/>
      <c r="D649" s="50" t="s">
        <v>1220</v>
      </c>
      <c r="E649" s="250" t="s">
        <v>2333</v>
      </c>
      <c r="F649" s="52" t="s">
        <v>29</v>
      </c>
      <c r="G649" s="53">
        <v>2</v>
      </c>
      <c r="H649" s="324">
        <v>0</v>
      </c>
      <c r="I649" s="54">
        <f t="shared" si="36"/>
        <v>0</v>
      </c>
    </row>
    <row r="650" spans="1:9" ht="58.5" customHeight="1">
      <c r="A650" s="48"/>
      <c r="B650" s="49"/>
      <c r="C650" s="48"/>
      <c r="D650" s="50" t="s">
        <v>1221</v>
      </c>
      <c r="E650" s="250" t="s">
        <v>2334</v>
      </c>
      <c r="F650" s="52" t="s">
        <v>29</v>
      </c>
      <c r="G650" s="53">
        <v>2</v>
      </c>
      <c r="H650" s="324">
        <v>0</v>
      </c>
      <c r="I650" s="54">
        <f t="shared" si="36"/>
        <v>0</v>
      </c>
    </row>
    <row r="651" spans="1:9" ht="20.399999999999999">
      <c r="A651" s="48"/>
      <c r="B651" s="49"/>
      <c r="C651" s="48"/>
      <c r="D651" s="50" t="s">
        <v>1222</v>
      </c>
      <c r="E651" s="250" t="s">
        <v>2335</v>
      </c>
      <c r="F651" s="52" t="s">
        <v>29</v>
      </c>
      <c r="G651" s="53">
        <v>1</v>
      </c>
      <c r="H651" s="324">
        <v>0</v>
      </c>
      <c r="I651" s="54">
        <f t="shared" si="36"/>
        <v>0</v>
      </c>
    </row>
    <row r="652" spans="1:9" ht="20.399999999999999">
      <c r="A652" s="48"/>
      <c r="B652" s="49"/>
      <c r="C652" s="48"/>
      <c r="D652" s="50" t="s">
        <v>1223</v>
      </c>
      <c r="E652" s="250" t="s">
        <v>2336</v>
      </c>
      <c r="F652" s="52" t="s">
        <v>29</v>
      </c>
      <c r="G652" s="53">
        <v>1</v>
      </c>
      <c r="H652" s="324">
        <v>0</v>
      </c>
      <c r="I652" s="54">
        <f t="shared" si="36"/>
        <v>0</v>
      </c>
    </row>
    <row r="653" spans="1:9" ht="51">
      <c r="A653" s="48"/>
      <c r="B653" s="49"/>
      <c r="C653" s="48"/>
      <c r="D653" s="50" t="s">
        <v>1227</v>
      </c>
      <c r="E653" s="250" t="s">
        <v>2337</v>
      </c>
      <c r="F653" s="52" t="s">
        <v>29</v>
      </c>
      <c r="G653" s="53">
        <v>1</v>
      </c>
      <c r="H653" s="324">
        <v>0</v>
      </c>
      <c r="I653" s="54">
        <f t="shared" si="36"/>
        <v>0</v>
      </c>
    </row>
    <row r="654" spans="1:9">
      <c r="A654" s="147">
        <v>2</v>
      </c>
      <c r="B654" s="148" t="str">
        <f>IF(TRIM(H654)&lt;&gt;"",COUNTA($H$8:H654),"")</f>
        <v/>
      </c>
      <c r="C654" s="147"/>
      <c r="D654" s="149"/>
      <c r="E654" s="132" t="s">
        <v>2342</v>
      </c>
      <c r="F654" s="150"/>
      <c r="G654" s="151"/>
      <c r="H654" s="268"/>
      <c r="I654" s="161">
        <f>I655+I658+I665+I677</f>
        <v>0</v>
      </c>
    </row>
    <row r="655" spans="1:9">
      <c r="A655" s="228">
        <v>3</v>
      </c>
      <c r="B655" s="229"/>
      <c r="C655" s="228"/>
      <c r="D655" s="230"/>
      <c r="E655" s="231" t="s">
        <v>1332</v>
      </c>
      <c r="F655" s="232"/>
      <c r="G655" s="233"/>
      <c r="H655" s="267"/>
      <c r="I655" s="234">
        <f>SUM(I656:I657)</f>
        <v>0</v>
      </c>
    </row>
    <row r="656" spans="1:9">
      <c r="A656" s="48"/>
      <c r="B656" s="49"/>
      <c r="C656" s="48"/>
      <c r="D656" s="50" t="s">
        <v>1220</v>
      </c>
      <c r="E656" s="250" t="s">
        <v>2315</v>
      </c>
      <c r="F656" s="52" t="s">
        <v>29</v>
      </c>
      <c r="G656" s="53">
        <v>187</v>
      </c>
      <c r="H656" s="324">
        <v>0</v>
      </c>
      <c r="I656" s="54">
        <f t="shared" ref="I656:I682" si="37">IF(ISNUMBER(G656),ROUND(G656*H656,2),"")</f>
        <v>0</v>
      </c>
    </row>
    <row r="657" spans="1:9" ht="20.399999999999999">
      <c r="A657" s="48"/>
      <c r="B657" s="49"/>
      <c r="C657" s="48"/>
      <c r="D657" s="50" t="s">
        <v>1221</v>
      </c>
      <c r="E657" s="250" t="s">
        <v>2316</v>
      </c>
      <c r="F657" s="52" t="s">
        <v>29</v>
      </c>
      <c r="G657" s="53">
        <v>4</v>
      </c>
      <c r="H657" s="324">
        <v>0</v>
      </c>
      <c r="I657" s="54">
        <f t="shared" si="37"/>
        <v>0</v>
      </c>
    </row>
    <row r="658" spans="1:9">
      <c r="A658" s="228">
        <v>3</v>
      </c>
      <c r="B658" s="229"/>
      <c r="C658" s="228"/>
      <c r="D658" s="230"/>
      <c r="E658" s="231" t="s">
        <v>1477</v>
      </c>
      <c r="F658" s="232"/>
      <c r="G658" s="233"/>
      <c r="H658" s="267"/>
      <c r="I658" s="234">
        <f>SUM(I659:I664)</f>
        <v>0</v>
      </c>
    </row>
    <row r="659" spans="1:9" ht="20.399999999999999">
      <c r="A659" s="48"/>
      <c r="B659" s="49"/>
      <c r="C659" s="48"/>
      <c r="D659" s="50" t="s">
        <v>1220</v>
      </c>
      <c r="E659" s="250" t="s">
        <v>2317</v>
      </c>
      <c r="F659" s="52" t="s">
        <v>31</v>
      </c>
      <c r="G659" s="53">
        <v>387.8</v>
      </c>
      <c r="H659" s="324">
        <v>0</v>
      </c>
      <c r="I659" s="54">
        <f t="shared" si="37"/>
        <v>0</v>
      </c>
    </row>
    <row r="660" spans="1:9" ht="20.399999999999999">
      <c r="A660" s="48"/>
      <c r="B660" s="49"/>
      <c r="C660" s="48"/>
      <c r="D660" s="50" t="s">
        <v>1221</v>
      </c>
      <c r="E660" s="250" t="s">
        <v>2318</v>
      </c>
      <c r="F660" s="52" t="s">
        <v>31</v>
      </c>
      <c r="G660" s="53">
        <v>2</v>
      </c>
      <c r="H660" s="324">
        <v>0</v>
      </c>
      <c r="I660" s="54">
        <f t="shared" si="37"/>
        <v>0</v>
      </c>
    </row>
    <row r="661" spans="1:9">
      <c r="A661" s="48"/>
      <c r="B661" s="49"/>
      <c r="C661" s="48"/>
      <c r="D661" s="50" t="s">
        <v>1222</v>
      </c>
      <c r="E661" s="250" t="s">
        <v>2319</v>
      </c>
      <c r="F661" s="52" t="s">
        <v>59</v>
      </c>
      <c r="G661" s="53">
        <v>712</v>
      </c>
      <c r="H661" s="324">
        <v>0</v>
      </c>
      <c r="I661" s="54">
        <f t="shared" si="37"/>
        <v>0</v>
      </c>
    </row>
    <row r="662" spans="1:9" ht="20.399999999999999">
      <c r="A662" s="48"/>
      <c r="B662" s="49"/>
      <c r="C662" s="48"/>
      <c r="D662" s="50" t="s">
        <v>1223</v>
      </c>
      <c r="E662" s="250" t="s">
        <v>2320</v>
      </c>
      <c r="F662" s="52" t="s">
        <v>31</v>
      </c>
      <c r="G662" s="53">
        <v>359</v>
      </c>
      <c r="H662" s="324">
        <v>0</v>
      </c>
      <c r="I662" s="54">
        <f t="shared" si="37"/>
        <v>0</v>
      </c>
    </row>
    <row r="663" spans="1:9">
      <c r="A663" s="48"/>
      <c r="B663" s="49"/>
      <c r="C663" s="48"/>
      <c r="D663" s="50" t="s">
        <v>1224</v>
      </c>
      <c r="E663" s="250" t="s">
        <v>2321</v>
      </c>
      <c r="F663" s="52" t="s">
        <v>31</v>
      </c>
      <c r="G663" s="53">
        <v>374</v>
      </c>
      <c r="H663" s="324">
        <v>0</v>
      </c>
      <c r="I663" s="54">
        <f t="shared" si="37"/>
        <v>0</v>
      </c>
    </row>
    <row r="664" spans="1:9" ht="108" customHeight="1">
      <c r="A664" s="48"/>
      <c r="B664" s="49"/>
      <c r="C664" s="48"/>
      <c r="D664" s="50" t="s">
        <v>1226</v>
      </c>
      <c r="E664" s="250" t="s">
        <v>2322</v>
      </c>
      <c r="F664" s="52" t="s">
        <v>29</v>
      </c>
      <c r="G664" s="53">
        <v>175</v>
      </c>
      <c r="H664" s="324">
        <v>0</v>
      </c>
      <c r="I664" s="54">
        <f t="shared" si="37"/>
        <v>0</v>
      </c>
    </row>
    <row r="665" spans="1:9">
      <c r="A665" s="228">
        <v>3</v>
      </c>
      <c r="B665" s="229"/>
      <c r="C665" s="228"/>
      <c r="D665" s="230"/>
      <c r="E665" s="231" t="s">
        <v>2323</v>
      </c>
      <c r="F665" s="232"/>
      <c r="G665" s="233"/>
      <c r="H665" s="267"/>
      <c r="I665" s="234">
        <f>SUM(I666:I676)</f>
        <v>0</v>
      </c>
    </row>
    <row r="666" spans="1:9" ht="40.799999999999997">
      <c r="A666" s="48"/>
      <c r="B666" s="49"/>
      <c r="C666" s="48"/>
      <c r="D666" s="50" t="s">
        <v>1220</v>
      </c>
      <c r="E666" s="250" t="s">
        <v>2324</v>
      </c>
      <c r="F666" s="52" t="s">
        <v>68</v>
      </c>
      <c r="G666" s="53">
        <v>919.3</v>
      </c>
      <c r="H666" s="324">
        <v>0</v>
      </c>
      <c r="I666" s="54">
        <f t="shared" si="37"/>
        <v>0</v>
      </c>
    </row>
    <row r="667" spans="1:9" ht="55.8" customHeight="1">
      <c r="A667" s="48"/>
      <c r="B667" s="49"/>
      <c r="C667" s="48"/>
      <c r="D667" s="50" t="s">
        <v>1221</v>
      </c>
      <c r="E667" s="295" t="s">
        <v>3578</v>
      </c>
      <c r="F667" s="52" t="s">
        <v>68</v>
      </c>
      <c r="G667" s="53">
        <v>9.3000000000000007</v>
      </c>
      <c r="H667" s="324">
        <v>0</v>
      </c>
      <c r="I667" s="54">
        <f t="shared" si="37"/>
        <v>0</v>
      </c>
    </row>
    <row r="668" spans="1:9" ht="30.6">
      <c r="A668" s="48"/>
      <c r="B668" s="49"/>
      <c r="C668" s="48"/>
      <c r="D668" s="50" t="s">
        <v>1222</v>
      </c>
      <c r="E668" s="250" t="s">
        <v>2339</v>
      </c>
      <c r="F668" s="52" t="s">
        <v>29</v>
      </c>
      <c r="G668" s="53">
        <v>11</v>
      </c>
      <c r="H668" s="324">
        <v>0</v>
      </c>
      <c r="I668" s="54">
        <f t="shared" si="37"/>
        <v>0</v>
      </c>
    </row>
    <row r="669" spans="1:9" ht="20.399999999999999">
      <c r="A669" s="48"/>
      <c r="B669" s="49"/>
      <c r="C669" s="48"/>
      <c r="D669" s="50" t="s">
        <v>1223</v>
      </c>
      <c r="E669" s="250" t="s">
        <v>2325</v>
      </c>
      <c r="F669" s="52" t="s">
        <v>29</v>
      </c>
      <c r="G669" s="53">
        <v>3</v>
      </c>
      <c r="H669" s="324">
        <v>0</v>
      </c>
      <c r="I669" s="54">
        <f t="shared" si="37"/>
        <v>0</v>
      </c>
    </row>
    <row r="670" spans="1:9" ht="40.799999999999997">
      <c r="A670" s="48"/>
      <c r="B670" s="49"/>
      <c r="C670" s="48"/>
      <c r="D670" s="50" t="s">
        <v>1224</v>
      </c>
      <c r="E670" s="250" t="s">
        <v>2326</v>
      </c>
      <c r="F670" s="52" t="s">
        <v>59</v>
      </c>
      <c r="G670" s="53">
        <v>685.6</v>
      </c>
      <c r="H670" s="324">
        <v>0</v>
      </c>
      <c r="I670" s="54">
        <f t="shared" si="37"/>
        <v>0</v>
      </c>
    </row>
    <row r="671" spans="1:9" ht="40.799999999999997">
      <c r="A671" s="48"/>
      <c r="B671" s="49"/>
      <c r="C671" s="48"/>
      <c r="D671" s="50" t="s">
        <v>1225</v>
      </c>
      <c r="E671" s="250" t="s">
        <v>2327</v>
      </c>
      <c r="F671" s="52" t="s">
        <v>59</v>
      </c>
      <c r="G671" s="53">
        <v>1056.23</v>
      </c>
      <c r="H671" s="324">
        <v>0</v>
      </c>
      <c r="I671" s="54">
        <f t="shared" si="37"/>
        <v>0</v>
      </c>
    </row>
    <row r="672" spans="1:9" ht="40.799999999999997">
      <c r="A672" s="48"/>
      <c r="B672" s="49"/>
      <c r="C672" s="48"/>
      <c r="D672" s="50" t="s">
        <v>1227</v>
      </c>
      <c r="E672" s="250" t="s">
        <v>2328</v>
      </c>
      <c r="F672" s="52" t="s">
        <v>59</v>
      </c>
      <c r="G672" s="53">
        <v>948.3</v>
      </c>
      <c r="H672" s="324">
        <v>0</v>
      </c>
      <c r="I672" s="54">
        <f t="shared" si="37"/>
        <v>0</v>
      </c>
    </row>
    <row r="673" spans="1:9">
      <c r="A673" s="48"/>
      <c r="B673" s="49"/>
      <c r="C673" s="48"/>
      <c r="D673" s="50" t="s">
        <v>2035</v>
      </c>
      <c r="E673" s="250" t="s">
        <v>2329</v>
      </c>
      <c r="F673" s="52" t="s">
        <v>29</v>
      </c>
      <c r="G673" s="53">
        <v>2</v>
      </c>
      <c r="H673" s="324">
        <v>0</v>
      </c>
      <c r="I673" s="54">
        <f t="shared" si="37"/>
        <v>0</v>
      </c>
    </row>
    <row r="674" spans="1:9">
      <c r="A674" s="48"/>
      <c r="B674" s="49"/>
      <c r="C674" s="48"/>
      <c r="D674" s="50" t="s">
        <v>2038</v>
      </c>
      <c r="E674" s="250" t="s">
        <v>2330</v>
      </c>
      <c r="F674" s="52" t="s">
        <v>29</v>
      </c>
      <c r="G674" s="53">
        <v>2</v>
      </c>
      <c r="H674" s="324">
        <v>0</v>
      </c>
      <c r="I674" s="54">
        <f t="shared" si="37"/>
        <v>0</v>
      </c>
    </row>
    <row r="675" spans="1:9" ht="30.6">
      <c r="A675" s="48"/>
      <c r="B675" s="49"/>
      <c r="C675" s="48"/>
      <c r="D675" s="50" t="s">
        <v>1274</v>
      </c>
      <c r="E675" s="250" t="s">
        <v>2331</v>
      </c>
      <c r="F675" s="52" t="s">
        <v>68</v>
      </c>
      <c r="G675" s="53">
        <v>712</v>
      </c>
      <c r="H675" s="324">
        <v>0</v>
      </c>
      <c r="I675" s="54">
        <f t="shared" si="37"/>
        <v>0</v>
      </c>
    </row>
    <row r="676" spans="1:9">
      <c r="A676" s="48"/>
      <c r="B676" s="49"/>
      <c r="C676" s="48"/>
      <c r="D676" s="50" t="s">
        <v>1276</v>
      </c>
      <c r="E676" s="250" t="s">
        <v>2332</v>
      </c>
      <c r="F676" s="52" t="s">
        <v>17</v>
      </c>
      <c r="G676" s="53">
        <v>1</v>
      </c>
      <c r="H676" s="324">
        <v>0</v>
      </c>
      <c r="I676" s="54">
        <f t="shared" si="37"/>
        <v>0</v>
      </c>
    </row>
    <row r="677" spans="1:9">
      <c r="A677" s="228">
        <v>3</v>
      </c>
      <c r="B677" s="229"/>
      <c r="C677" s="228"/>
      <c r="D677" s="230"/>
      <c r="E677" s="231" t="s">
        <v>1351</v>
      </c>
      <c r="F677" s="232"/>
      <c r="G677" s="233"/>
      <c r="H677" s="267"/>
      <c r="I677" s="234">
        <f>SUM(I678:I682)</f>
        <v>0</v>
      </c>
    </row>
    <row r="678" spans="1:9" ht="58.5" customHeight="1">
      <c r="A678" s="48"/>
      <c r="B678" s="49"/>
      <c r="C678" s="48"/>
      <c r="D678" s="50" t="s">
        <v>1220</v>
      </c>
      <c r="E678" s="250" t="s">
        <v>2333</v>
      </c>
      <c r="F678" s="52" t="s">
        <v>29</v>
      </c>
      <c r="G678" s="53">
        <v>2</v>
      </c>
      <c r="H678" s="324">
        <v>0</v>
      </c>
      <c r="I678" s="54">
        <f t="shared" si="37"/>
        <v>0</v>
      </c>
    </row>
    <row r="679" spans="1:9" ht="59.25" customHeight="1">
      <c r="A679" s="48"/>
      <c r="B679" s="49"/>
      <c r="C679" s="48"/>
      <c r="D679" s="50" t="s">
        <v>1221</v>
      </c>
      <c r="E679" s="250" t="s">
        <v>2334</v>
      </c>
      <c r="F679" s="52" t="s">
        <v>29</v>
      </c>
      <c r="G679" s="53">
        <v>2</v>
      </c>
      <c r="H679" s="324">
        <v>0</v>
      </c>
      <c r="I679" s="54">
        <f t="shared" si="37"/>
        <v>0</v>
      </c>
    </row>
    <row r="680" spans="1:9" ht="20.399999999999999">
      <c r="A680" s="48"/>
      <c r="B680" s="49"/>
      <c r="C680" s="48"/>
      <c r="D680" s="50" t="s">
        <v>1222</v>
      </c>
      <c r="E680" s="250" t="s">
        <v>2335</v>
      </c>
      <c r="F680" s="52" t="s">
        <v>29</v>
      </c>
      <c r="G680" s="53">
        <v>1</v>
      </c>
      <c r="H680" s="324">
        <v>0</v>
      </c>
      <c r="I680" s="54">
        <f t="shared" si="37"/>
        <v>0</v>
      </c>
    </row>
    <row r="681" spans="1:9" ht="20.399999999999999">
      <c r="A681" s="48"/>
      <c r="B681" s="49"/>
      <c r="C681" s="48"/>
      <c r="D681" s="50" t="s">
        <v>1223</v>
      </c>
      <c r="E681" s="250" t="s">
        <v>2336</v>
      </c>
      <c r="F681" s="52" t="s">
        <v>29</v>
      </c>
      <c r="G681" s="53">
        <v>1</v>
      </c>
      <c r="H681" s="324">
        <v>0</v>
      </c>
      <c r="I681" s="54">
        <f t="shared" si="37"/>
        <v>0</v>
      </c>
    </row>
    <row r="682" spans="1:9" ht="51">
      <c r="A682" s="48"/>
      <c r="B682" s="49"/>
      <c r="C682" s="48"/>
      <c r="D682" s="50" t="s">
        <v>1227</v>
      </c>
      <c r="E682" s="250" t="s">
        <v>2337</v>
      </c>
      <c r="F682" s="52" t="s">
        <v>29</v>
      </c>
      <c r="G682" s="53">
        <v>1</v>
      </c>
      <c r="H682" s="324">
        <v>0</v>
      </c>
      <c r="I682" s="54">
        <f t="shared" si="37"/>
        <v>0</v>
      </c>
    </row>
    <row r="683" spans="1:9">
      <c r="A683" s="147">
        <v>2</v>
      </c>
      <c r="B683" s="148" t="str">
        <f>IF(TRIM(H683)&lt;&gt;"",COUNTA($H$8:H683),"")</f>
        <v/>
      </c>
      <c r="C683" s="147"/>
      <c r="D683" s="149"/>
      <c r="E683" s="132" t="s">
        <v>2343</v>
      </c>
      <c r="F683" s="150"/>
      <c r="G683" s="151"/>
      <c r="H683" s="268"/>
      <c r="I683" s="161">
        <f>I684+I687+I694+I704</f>
        <v>0</v>
      </c>
    </row>
    <row r="684" spans="1:9">
      <c r="A684" s="228">
        <v>3</v>
      </c>
      <c r="B684" s="229"/>
      <c r="C684" s="228"/>
      <c r="D684" s="230"/>
      <c r="E684" s="231" t="s">
        <v>1332</v>
      </c>
      <c r="F684" s="232"/>
      <c r="G684" s="233"/>
      <c r="H684" s="267"/>
      <c r="I684" s="234">
        <f>SUM(I685:I686)</f>
        <v>0</v>
      </c>
    </row>
    <row r="685" spans="1:9">
      <c r="A685" s="48"/>
      <c r="B685" s="49"/>
      <c r="C685" s="48"/>
      <c r="D685" s="50" t="s">
        <v>1220</v>
      </c>
      <c r="E685" s="250" t="s">
        <v>2315</v>
      </c>
      <c r="F685" s="52" t="s">
        <v>29</v>
      </c>
      <c r="G685" s="53">
        <v>93</v>
      </c>
      <c r="H685" s="324">
        <v>0</v>
      </c>
      <c r="I685" s="54">
        <f t="shared" ref="I685:I709" si="38">IF(ISNUMBER(G685),ROUND(G685*H685,2),"")</f>
        <v>0</v>
      </c>
    </row>
    <row r="686" spans="1:9" ht="20.399999999999999">
      <c r="A686" s="48"/>
      <c r="B686" s="49"/>
      <c r="C686" s="48"/>
      <c r="D686" s="50" t="s">
        <v>1221</v>
      </c>
      <c r="E686" s="250" t="s">
        <v>2316</v>
      </c>
      <c r="F686" s="52" t="s">
        <v>29</v>
      </c>
      <c r="G686" s="53">
        <v>2</v>
      </c>
      <c r="H686" s="324">
        <v>0</v>
      </c>
      <c r="I686" s="54">
        <f t="shared" si="38"/>
        <v>0</v>
      </c>
    </row>
    <row r="687" spans="1:9">
      <c r="A687" s="228">
        <v>3</v>
      </c>
      <c r="B687" s="229"/>
      <c r="C687" s="228"/>
      <c r="D687" s="230"/>
      <c r="E687" s="231" t="s">
        <v>1477</v>
      </c>
      <c r="F687" s="232"/>
      <c r="G687" s="233"/>
      <c r="H687" s="267"/>
      <c r="I687" s="234">
        <f>SUM(I688:I693)</f>
        <v>0</v>
      </c>
    </row>
    <row r="688" spans="1:9" ht="20.399999999999999">
      <c r="A688" s="48"/>
      <c r="B688" s="49"/>
      <c r="C688" s="48"/>
      <c r="D688" s="50" t="s">
        <v>1220</v>
      </c>
      <c r="E688" s="250" t="s">
        <v>2317</v>
      </c>
      <c r="F688" s="52" t="s">
        <v>31</v>
      </c>
      <c r="G688" s="53">
        <v>107.5</v>
      </c>
      <c r="H688" s="324">
        <v>0</v>
      </c>
      <c r="I688" s="54">
        <f t="shared" si="38"/>
        <v>0</v>
      </c>
    </row>
    <row r="689" spans="1:9" ht="20.399999999999999">
      <c r="A689" s="48"/>
      <c r="B689" s="49"/>
      <c r="C689" s="48"/>
      <c r="D689" s="50" t="s">
        <v>1221</v>
      </c>
      <c r="E689" s="250" t="s">
        <v>2318</v>
      </c>
      <c r="F689" s="52" t="s">
        <v>31</v>
      </c>
      <c r="G689" s="53">
        <v>1</v>
      </c>
      <c r="H689" s="324">
        <v>0</v>
      </c>
      <c r="I689" s="54">
        <f t="shared" si="38"/>
        <v>0</v>
      </c>
    </row>
    <row r="690" spans="1:9">
      <c r="A690" s="48"/>
      <c r="B690" s="49"/>
      <c r="C690" s="48"/>
      <c r="D690" s="50" t="s">
        <v>1222</v>
      </c>
      <c r="E690" s="250" t="s">
        <v>2319</v>
      </c>
      <c r="F690" s="52" t="s">
        <v>59</v>
      </c>
      <c r="G690" s="53">
        <v>356</v>
      </c>
      <c r="H690" s="324">
        <v>0</v>
      </c>
      <c r="I690" s="54">
        <f t="shared" si="38"/>
        <v>0</v>
      </c>
    </row>
    <row r="691" spans="1:9" ht="20.399999999999999">
      <c r="A691" s="48"/>
      <c r="B691" s="49"/>
      <c r="C691" s="48"/>
      <c r="D691" s="50" t="s">
        <v>1223</v>
      </c>
      <c r="E691" s="250" t="s">
        <v>2320</v>
      </c>
      <c r="F691" s="52" t="s">
        <v>31</v>
      </c>
      <c r="G691" s="53">
        <v>201.7</v>
      </c>
      <c r="H691" s="324">
        <v>0</v>
      </c>
      <c r="I691" s="54">
        <f t="shared" si="38"/>
        <v>0</v>
      </c>
    </row>
    <row r="692" spans="1:9">
      <c r="A692" s="48"/>
      <c r="B692" s="49"/>
      <c r="C692" s="48"/>
      <c r="D692" s="50" t="s">
        <v>1224</v>
      </c>
      <c r="E692" s="250" t="s">
        <v>2321</v>
      </c>
      <c r="F692" s="52" t="s">
        <v>31</v>
      </c>
      <c r="G692" s="53">
        <v>172</v>
      </c>
      <c r="H692" s="324">
        <v>0</v>
      </c>
      <c r="I692" s="54">
        <f t="shared" si="38"/>
        <v>0</v>
      </c>
    </row>
    <row r="693" spans="1:9" ht="104.25" customHeight="1">
      <c r="A693" s="48"/>
      <c r="B693" s="49"/>
      <c r="C693" s="48"/>
      <c r="D693" s="50" t="s">
        <v>1225</v>
      </c>
      <c r="E693" s="250" t="s">
        <v>2322</v>
      </c>
      <c r="F693" s="52" t="s">
        <v>29</v>
      </c>
      <c r="G693" s="53">
        <v>88</v>
      </c>
      <c r="H693" s="324">
        <v>0</v>
      </c>
      <c r="I693" s="54">
        <f t="shared" si="38"/>
        <v>0</v>
      </c>
    </row>
    <row r="694" spans="1:9">
      <c r="A694" s="228">
        <v>3</v>
      </c>
      <c r="B694" s="229"/>
      <c r="C694" s="228"/>
      <c r="D694" s="230"/>
      <c r="E694" s="231" t="s">
        <v>2323</v>
      </c>
      <c r="F694" s="232"/>
      <c r="G694" s="233"/>
      <c r="H694" s="267"/>
      <c r="I694" s="234">
        <f>SUM(I695:I703)</f>
        <v>0</v>
      </c>
    </row>
    <row r="695" spans="1:9" ht="40.799999999999997">
      <c r="A695" s="48"/>
      <c r="B695" s="49"/>
      <c r="C695" s="48"/>
      <c r="D695" s="50" t="s">
        <v>1220</v>
      </c>
      <c r="E695" s="250" t="s">
        <v>2324</v>
      </c>
      <c r="F695" s="52" t="s">
        <v>68</v>
      </c>
      <c r="G695" s="53">
        <v>403.2</v>
      </c>
      <c r="H695" s="324">
        <v>0</v>
      </c>
      <c r="I695" s="54">
        <f t="shared" si="38"/>
        <v>0</v>
      </c>
    </row>
    <row r="696" spans="1:9" ht="54.6" customHeight="1">
      <c r="A696" s="48"/>
      <c r="B696" s="49"/>
      <c r="C696" s="48"/>
      <c r="D696" s="50" t="s">
        <v>1221</v>
      </c>
      <c r="E696" s="296" t="s">
        <v>3578</v>
      </c>
      <c r="F696" s="52" t="s">
        <v>68</v>
      </c>
      <c r="G696" s="53">
        <v>18.600000000000001</v>
      </c>
      <c r="H696" s="324">
        <v>0</v>
      </c>
      <c r="I696" s="54">
        <f t="shared" si="38"/>
        <v>0</v>
      </c>
    </row>
    <row r="697" spans="1:9" ht="30.6">
      <c r="A697" s="48"/>
      <c r="B697" s="49"/>
      <c r="C697" s="48"/>
      <c r="D697" s="50" t="s">
        <v>1222</v>
      </c>
      <c r="E697" s="250" t="s">
        <v>2339</v>
      </c>
      <c r="F697" s="52" t="s">
        <v>29</v>
      </c>
      <c r="G697" s="53">
        <v>5</v>
      </c>
      <c r="H697" s="324">
        <v>0</v>
      </c>
      <c r="I697" s="54">
        <f t="shared" si="38"/>
        <v>0</v>
      </c>
    </row>
    <row r="698" spans="1:9" ht="20.399999999999999">
      <c r="A698" s="48"/>
      <c r="B698" s="49"/>
      <c r="C698" s="48"/>
      <c r="D698" s="50" t="s">
        <v>1223</v>
      </c>
      <c r="E698" s="250" t="s">
        <v>2325</v>
      </c>
      <c r="F698" s="52" t="s">
        <v>29</v>
      </c>
      <c r="G698" s="53">
        <v>1</v>
      </c>
      <c r="H698" s="324">
        <v>0</v>
      </c>
      <c r="I698" s="54">
        <f t="shared" si="38"/>
        <v>0</v>
      </c>
    </row>
    <row r="699" spans="1:9" ht="40.799999999999997">
      <c r="A699" s="48"/>
      <c r="B699" s="49"/>
      <c r="C699" s="48"/>
      <c r="D699" s="50" t="s">
        <v>1224</v>
      </c>
      <c r="E699" s="250" t="s">
        <v>2326</v>
      </c>
      <c r="F699" s="52" t="s">
        <v>59</v>
      </c>
      <c r="G699" s="53">
        <v>342.99</v>
      </c>
      <c r="H699" s="324">
        <v>0</v>
      </c>
      <c r="I699" s="54">
        <f t="shared" si="38"/>
        <v>0</v>
      </c>
    </row>
    <row r="700" spans="1:9" ht="40.799999999999997">
      <c r="A700" s="48"/>
      <c r="B700" s="49"/>
      <c r="C700" s="48"/>
      <c r="D700" s="50" t="s">
        <v>1225</v>
      </c>
      <c r="E700" s="250" t="s">
        <v>2327</v>
      </c>
      <c r="F700" s="52" t="s">
        <v>59</v>
      </c>
      <c r="G700" s="53">
        <v>528.48</v>
      </c>
      <c r="H700" s="324">
        <v>0</v>
      </c>
      <c r="I700" s="54">
        <f t="shared" si="38"/>
        <v>0</v>
      </c>
    </row>
    <row r="701" spans="1:9" ht="40.799999999999997">
      <c r="A701" s="48"/>
      <c r="B701" s="49"/>
      <c r="C701" s="48"/>
      <c r="D701" s="50" t="s">
        <v>1227</v>
      </c>
      <c r="E701" s="250" t="s">
        <v>2328</v>
      </c>
      <c r="F701" s="52" t="s">
        <v>59</v>
      </c>
      <c r="G701" s="53">
        <v>522.6</v>
      </c>
      <c r="H701" s="324">
        <v>0</v>
      </c>
      <c r="I701" s="54">
        <f t="shared" si="38"/>
        <v>0</v>
      </c>
    </row>
    <row r="702" spans="1:9" ht="30.6">
      <c r="A702" s="48"/>
      <c r="B702" s="49"/>
      <c r="C702" s="48"/>
      <c r="D702" s="50" t="s">
        <v>1274</v>
      </c>
      <c r="E702" s="250" t="s">
        <v>2331</v>
      </c>
      <c r="F702" s="52" t="s">
        <v>68</v>
      </c>
      <c r="G702" s="53">
        <v>356</v>
      </c>
      <c r="H702" s="324">
        <v>0</v>
      </c>
      <c r="I702" s="54">
        <f t="shared" si="38"/>
        <v>0</v>
      </c>
    </row>
    <row r="703" spans="1:9">
      <c r="A703" s="48"/>
      <c r="B703" s="49"/>
      <c r="C703" s="48"/>
      <c r="D703" s="50" t="s">
        <v>1276</v>
      </c>
      <c r="E703" s="250" t="s">
        <v>2332</v>
      </c>
      <c r="F703" s="52" t="s">
        <v>17</v>
      </c>
      <c r="G703" s="53">
        <v>1</v>
      </c>
      <c r="H703" s="324">
        <v>0</v>
      </c>
      <c r="I703" s="54">
        <f t="shared" si="38"/>
        <v>0</v>
      </c>
    </row>
    <row r="704" spans="1:9">
      <c r="A704" s="228">
        <v>3</v>
      </c>
      <c r="B704" s="229"/>
      <c r="C704" s="228"/>
      <c r="D704" s="230"/>
      <c r="E704" s="231" t="s">
        <v>1351</v>
      </c>
      <c r="F704" s="232"/>
      <c r="G704" s="233"/>
      <c r="H704" s="267"/>
      <c r="I704" s="234">
        <f>SUM(I705:I709)</f>
        <v>0</v>
      </c>
    </row>
    <row r="705" spans="1:9" ht="59.25" customHeight="1">
      <c r="A705" s="48"/>
      <c r="B705" s="49"/>
      <c r="C705" s="48"/>
      <c r="D705" s="50" t="s">
        <v>1220</v>
      </c>
      <c r="E705" s="250" t="s">
        <v>2333</v>
      </c>
      <c r="F705" s="52" t="s">
        <v>29</v>
      </c>
      <c r="G705" s="53">
        <v>2</v>
      </c>
      <c r="H705" s="324">
        <v>0</v>
      </c>
      <c r="I705" s="54">
        <f t="shared" si="38"/>
        <v>0</v>
      </c>
    </row>
    <row r="706" spans="1:9" ht="59.25" customHeight="1">
      <c r="A706" s="48"/>
      <c r="B706" s="49"/>
      <c r="C706" s="48"/>
      <c r="D706" s="50" t="s">
        <v>1221</v>
      </c>
      <c r="E706" s="250" t="s">
        <v>2334</v>
      </c>
      <c r="F706" s="52" t="s">
        <v>29</v>
      </c>
      <c r="G706" s="53">
        <v>2</v>
      </c>
      <c r="H706" s="324">
        <v>0</v>
      </c>
      <c r="I706" s="54">
        <f t="shared" si="38"/>
        <v>0</v>
      </c>
    </row>
    <row r="707" spans="1:9" ht="20.399999999999999">
      <c r="A707" s="48"/>
      <c r="B707" s="49"/>
      <c r="C707" s="48"/>
      <c r="D707" s="50" t="s">
        <v>1222</v>
      </c>
      <c r="E707" s="250" t="s">
        <v>2335</v>
      </c>
      <c r="F707" s="52" t="s">
        <v>29</v>
      </c>
      <c r="G707" s="53">
        <v>1</v>
      </c>
      <c r="H707" s="324">
        <v>0</v>
      </c>
      <c r="I707" s="54">
        <f t="shared" si="38"/>
        <v>0</v>
      </c>
    </row>
    <row r="708" spans="1:9" ht="20.399999999999999">
      <c r="A708" s="48"/>
      <c r="B708" s="49"/>
      <c r="C708" s="48"/>
      <c r="D708" s="50" t="s">
        <v>1223</v>
      </c>
      <c r="E708" s="250" t="s">
        <v>2336</v>
      </c>
      <c r="F708" s="52" t="s">
        <v>29</v>
      </c>
      <c r="G708" s="53">
        <v>1</v>
      </c>
      <c r="H708" s="324">
        <v>0</v>
      </c>
      <c r="I708" s="54">
        <f t="shared" si="38"/>
        <v>0</v>
      </c>
    </row>
    <row r="709" spans="1:9" ht="51">
      <c r="A709" s="48"/>
      <c r="B709" s="49"/>
      <c r="C709" s="48"/>
      <c r="D709" s="50" t="s">
        <v>1227</v>
      </c>
      <c r="E709" s="250" t="s">
        <v>2337</v>
      </c>
      <c r="F709" s="52" t="s">
        <v>29</v>
      </c>
      <c r="G709" s="53">
        <v>1</v>
      </c>
      <c r="H709" s="324">
        <v>0</v>
      </c>
      <c r="I709" s="54">
        <f t="shared" si="38"/>
        <v>0</v>
      </c>
    </row>
    <row r="710" spans="1:9">
      <c r="A710" s="147">
        <v>2</v>
      </c>
      <c r="B710" s="148" t="str">
        <f>IF(TRIM(H710)&lt;&gt;"",COUNTA($H$8:H710),"")</f>
        <v/>
      </c>
      <c r="C710" s="147"/>
      <c r="D710" s="149"/>
      <c r="E710" s="132" t="s">
        <v>2344</v>
      </c>
      <c r="F710" s="150"/>
      <c r="G710" s="151"/>
      <c r="H710" s="268"/>
      <c r="I710" s="161">
        <f>I711+I714+I721+I735</f>
        <v>0</v>
      </c>
    </row>
    <row r="711" spans="1:9">
      <c r="A711" s="228">
        <v>3</v>
      </c>
      <c r="B711" s="229"/>
      <c r="C711" s="228"/>
      <c r="D711" s="230"/>
      <c r="E711" s="231" t="s">
        <v>1332</v>
      </c>
      <c r="F711" s="232"/>
      <c r="G711" s="233"/>
      <c r="H711" s="267"/>
      <c r="I711" s="234">
        <f>SUM(I712:I713)</f>
        <v>0</v>
      </c>
    </row>
    <row r="712" spans="1:9">
      <c r="A712" s="48"/>
      <c r="B712" s="49"/>
      <c r="C712" s="48"/>
      <c r="D712" s="50" t="s">
        <v>1220</v>
      </c>
      <c r="E712" s="250" t="s">
        <v>2315</v>
      </c>
      <c r="F712" s="52" t="s">
        <v>29</v>
      </c>
      <c r="G712" s="53">
        <v>213</v>
      </c>
      <c r="H712" s="324">
        <v>0</v>
      </c>
      <c r="I712" s="54">
        <f t="shared" ref="I712:I740" si="39">IF(ISNUMBER(G712),ROUND(G712*H712,2),"")</f>
        <v>0</v>
      </c>
    </row>
    <row r="713" spans="1:9" ht="20.399999999999999">
      <c r="A713" s="48"/>
      <c r="B713" s="49"/>
      <c r="C713" s="48"/>
      <c r="D713" s="50" t="s">
        <v>1221</v>
      </c>
      <c r="E713" s="250" t="s">
        <v>2316</v>
      </c>
      <c r="F713" s="52" t="s">
        <v>29</v>
      </c>
      <c r="G713" s="53">
        <v>5</v>
      </c>
      <c r="H713" s="324">
        <v>0</v>
      </c>
      <c r="I713" s="54">
        <f t="shared" si="39"/>
        <v>0</v>
      </c>
    </row>
    <row r="714" spans="1:9">
      <c r="A714" s="228">
        <v>3</v>
      </c>
      <c r="B714" s="229"/>
      <c r="C714" s="228"/>
      <c r="D714" s="230"/>
      <c r="E714" s="231" t="s">
        <v>1477</v>
      </c>
      <c r="F714" s="232"/>
      <c r="G714" s="233"/>
      <c r="H714" s="267"/>
      <c r="I714" s="234">
        <f>SUM(I715:I720)</f>
        <v>0</v>
      </c>
    </row>
    <row r="715" spans="1:9" ht="20.399999999999999">
      <c r="A715" s="48"/>
      <c r="B715" s="49"/>
      <c r="C715" s="48"/>
      <c r="D715" s="50" t="s">
        <v>1220</v>
      </c>
      <c r="E715" s="250" t="s">
        <v>2317</v>
      </c>
      <c r="F715" s="52" t="s">
        <v>31</v>
      </c>
      <c r="G715" s="53">
        <v>939.7</v>
      </c>
      <c r="H715" s="324">
        <v>0</v>
      </c>
      <c r="I715" s="54">
        <f t="shared" si="39"/>
        <v>0</v>
      </c>
    </row>
    <row r="716" spans="1:9" ht="20.399999999999999">
      <c r="A716" s="48"/>
      <c r="B716" s="49"/>
      <c r="C716" s="48"/>
      <c r="D716" s="50" t="s">
        <v>1221</v>
      </c>
      <c r="E716" s="250" t="s">
        <v>2318</v>
      </c>
      <c r="F716" s="52" t="s">
        <v>31</v>
      </c>
      <c r="G716" s="53">
        <v>2.5</v>
      </c>
      <c r="H716" s="324">
        <v>0</v>
      </c>
      <c r="I716" s="54">
        <f t="shared" si="39"/>
        <v>0</v>
      </c>
    </row>
    <row r="717" spans="1:9">
      <c r="A717" s="48"/>
      <c r="B717" s="49"/>
      <c r="C717" s="48"/>
      <c r="D717" s="50" t="s">
        <v>1222</v>
      </c>
      <c r="E717" s="250" t="s">
        <v>2319</v>
      </c>
      <c r="F717" s="52" t="s">
        <v>59</v>
      </c>
      <c r="G717" s="53">
        <v>829.1</v>
      </c>
      <c r="H717" s="324">
        <v>0</v>
      </c>
      <c r="I717" s="54">
        <f t="shared" si="39"/>
        <v>0</v>
      </c>
    </row>
    <row r="718" spans="1:9" ht="20.399999999999999">
      <c r="A718" s="48"/>
      <c r="B718" s="49"/>
      <c r="C718" s="48"/>
      <c r="D718" s="50" t="s">
        <v>1223</v>
      </c>
      <c r="E718" s="250" t="s">
        <v>2320</v>
      </c>
      <c r="F718" s="52" t="s">
        <v>31</v>
      </c>
      <c r="G718" s="53">
        <v>456.3</v>
      </c>
      <c r="H718" s="324">
        <v>0</v>
      </c>
      <c r="I718" s="54">
        <f t="shared" si="39"/>
        <v>0</v>
      </c>
    </row>
    <row r="719" spans="1:9">
      <c r="A719" s="48"/>
      <c r="B719" s="49"/>
      <c r="C719" s="48"/>
      <c r="D719" s="50" t="s">
        <v>1224</v>
      </c>
      <c r="E719" s="250" t="s">
        <v>2321</v>
      </c>
      <c r="F719" s="52" t="s">
        <v>31</v>
      </c>
      <c r="G719" s="53">
        <v>349</v>
      </c>
      <c r="H719" s="324">
        <v>0</v>
      </c>
      <c r="I719" s="54">
        <f t="shared" si="39"/>
        <v>0</v>
      </c>
    </row>
    <row r="720" spans="1:9" ht="106.5" customHeight="1">
      <c r="A720" s="48"/>
      <c r="B720" s="49"/>
      <c r="C720" s="48"/>
      <c r="D720" s="50" t="s">
        <v>1226</v>
      </c>
      <c r="E720" s="250" t="s">
        <v>2322</v>
      </c>
      <c r="F720" s="52" t="s">
        <v>29</v>
      </c>
      <c r="G720" s="53">
        <v>208</v>
      </c>
      <c r="H720" s="324">
        <v>0</v>
      </c>
      <c r="I720" s="54">
        <f t="shared" si="39"/>
        <v>0</v>
      </c>
    </row>
    <row r="721" spans="1:9">
      <c r="A721" s="228">
        <v>3</v>
      </c>
      <c r="B721" s="229"/>
      <c r="C721" s="228"/>
      <c r="D721" s="230"/>
      <c r="E721" s="231" t="s">
        <v>2323</v>
      </c>
      <c r="F721" s="232"/>
      <c r="G721" s="233"/>
      <c r="H721" s="267"/>
      <c r="I721" s="234">
        <f>SUM(I722:I734)</f>
        <v>0</v>
      </c>
    </row>
    <row r="722" spans="1:9" ht="54" customHeight="1">
      <c r="A722" s="48"/>
      <c r="B722" s="49"/>
      <c r="C722" s="48"/>
      <c r="D722" s="50" t="s">
        <v>1220</v>
      </c>
      <c r="E722" s="297" t="s">
        <v>3579</v>
      </c>
      <c r="F722" s="52" t="s">
        <v>68</v>
      </c>
      <c r="G722" s="53">
        <v>374</v>
      </c>
      <c r="H722" s="324">
        <v>0</v>
      </c>
      <c r="I722" s="54">
        <f t="shared" si="39"/>
        <v>0</v>
      </c>
    </row>
    <row r="723" spans="1:9" ht="54.6" customHeight="1">
      <c r="A723" s="48"/>
      <c r="B723" s="49"/>
      <c r="C723" s="48"/>
      <c r="D723" s="50" t="s">
        <v>1221</v>
      </c>
      <c r="E723" s="297" t="s">
        <v>3580</v>
      </c>
      <c r="F723" s="52" t="s">
        <v>68</v>
      </c>
      <c r="G723" s="53">
        <v>681.7</v>
      </c>
      <c r="H723" s="324">
        <v>0</v>
      </c>
      <c r="I723" s="54">
        <f t="shared" si="39"/>
        <v>0</v>
      </c>
    </row>
    <row r="724" spans="1:9" ht="54.6" customHeight="1">
      <c r="A724" s="48"/>
      <c r="B724" s="49"/>
      <c r="C724" s="48"/>
      <c r="D724" s="50" t="s">
        <v>1222</v>
      </c>
      <c r="E724" s="297" t="s">
        <v>3581</v>
      </c>
      <c r="F724" s="52" t="s">
        <v>68</v>
      </c>
      <c r="G724" s="53">
        <v>4.6500000000000004</v>
      </c>
      <c r="H724" s="324">
        <v>0</v>
      </c>
      <c r="I724" s="54">
        <f t="shared" si="39"/>
        <v>0</v>
      </c>
    </row>
    <row r="725" spans="1:9" ht="54.6" customHeight="1">
      <c r="A725" s="48"/>
      <c r="B725" s="49"/>
      <c r="C725" s="48"/>
      <c r="D725" s="50" t="s">
        <v>1223</v>
      </c>
      <c r="E725" s="297" t="s">
        <v>3582</v>
      </c>
      <c r="F725" s="52" t="s">
        <v>68</v>
      </c>
      <c r="G725" s="53">
        <v>9.3000000000000007</v>
      </c>
      <c r="H725" s="324">
        <v>0</v>
      </c>
      <c r="I725" s="54">
        <f t="shared" si="39"/>
        <v>0</v>
      </c>
    </row>
    <row r="726" spans="1:9" ht="30.6">
      <c r="A726" s="48"/>
      <c r="B726" s="49"/>
      <c r="C726" s="48"/>
      <c r="D726" s="50" t="s">
        <v>1224</v>
      </c>
      <c r="E726" s="250" t="s">
        <v>2339</v>
      </c>
      <c r="F726" s="52" t="s">
        <v>29</v>
      </c>
      <c r="G726" s="53">
        <v>5</v>
      </c>
      <c r="H726" s="324">
        <v>0</v>
      </c>
      <c r="I726" s="54">
        <f t="shared" si="39"/>
        <v>0</v>
      </c>
    </row>
    <row r="727" spans="1:9" ht="20.399999999999999">
      <c r="A727" s="48"/>
      <c r="B727" s="49"/>
      <c r="C727" s="48"/>
      <c r="D727" s="50" t="s">
        <v>1225</v>
      </c>
      <c r="E727" s="250" t="s">
        <v>2325</v>
      </c>
      <c r="F727" s="52" t="s">
        <v>29</v>
      </c>
      <c r="G727" s="53">
        <v>2</v>
      </c>
      <c r="H727" s="324">
        <v>0</v>
      </c>
      <c r="I727" s="54">
        <f t="shared" si="39"/>
        <v>0</v>
      </c>
    </row>
    <row r="728" spans="1:9" ht="40.799999999999997">
      <c r="A728" s="48"/>
      <c r="B728" s="49"/>
      <c r="C728" s="48"/>
      <c r="D728" s="50" t="s">
        <v>1226</v>
      </c>
      <c r="E728" s="250" t="s">
        <v>2326</v>
      </c>
      <c r="F728" s="52" t="s">
        <v>59</v>
      </c>
      <c r="G728" s="53">
        <v>813.3</v>
      </c>
      <c r="H728" s="324">
        <v>0</v>
      </c>
      <c r="I728" s="54">
        <f t="shared" si="39"/>
        <v>0</v>
      </c>
    </row>
    <row r="729" spans="1:9" ht="40.799999999999997">
      <c r="A729" s="48"/>
      <c r="B729" s="49"/>
      <c r="C729" s="48"/>
      <c r="D729" s="50" t="s">
        <v>1227</v>
      </c>
      <c r="E729" s="250" t="s">
        <v>2327</v>
      </c>
      <c r="F729" s="52" t="s">
        <v>59</v>
      </c>
      <c r="G729" s="53">
        <v>1115.9000000000001</v>
      </c>
      <c r="H729" s="324">
        <v>0</v>
      </c>
      <c r="I729" s="54">
        <f t="shared" si="39"/>
        <v>0</v>
      </c>
    </row>
    <row r="730" spans="1:9" ht="40.799999999999997">
      <c r="A730" s="48"/>
      <c r="B730" s="49"/>
      <c r="C730" s="48"/>
      <c r="D730" s="50" t="s">
        <v>2035</v>
      </c>
      <c r="E730" s="250" t="s">
        <v>2328</v>
      </c>
      <c r="F730" s="52" t="s">
        <v>59</v>
      </c>
      <c r="G730" s="53">
        <v>923.7</v>
      </c>
      <c r="H730" s="324">
        <v>0</v>
      </c>
      <c r="I730" s="54">
        <f t="shared" si="39"/>
        <v>0</v>
      </c>
    </row>
    <row r="731" spans="1:9">
      <c r="A731" s="48"/>
      <c r="B731" s="49"/>
      <c r="C731" s="48"/>
      <c r="D731" s="50" t="s">
        <v>2038</v>
      </c>
      <c r="E731" s="250" t="s">
        <v>2329</v>
      </c>
      <c r="F731" s="52" t="s">
        <v>29</v>
      </c>
      <c r="G731" s="53">
        <v>2</v>
      </c>
      <c r="H731" s="324">
        <v>0</v>
      </c>
      <c r="I731" s="54">
        <f t="shared" si="39"/>
        <v>0</v>
      </c>
    </row>
    <row r="732" spans="1:9">
      <c r="A732" s="48"/>
      <c r="B732" s="49"/>
      <c r="C732" s="48"/>
      <c r="D732" s="50" t="s">
        <v>1274</v>
      </c>
      <c r="E732" s="250" t="s">
        <v>2330</v>
      </c>
      <c r="F732" s="52" t="s">
        <v>29</v>
      </c>
      <c r="G732" s="53">
        <v>2</v>
      </c>
      <c r="H732" s="324">
        <v>0</v>
      </c>
      <c r="I732" s="54">
        <f t="shared" si="39"/>
        <v>0</v>
      </c>
    </row>
    <row r="733" spans="1:9" ht="30.6">
      <c r="A733" s="48"/>
      <c r="B733" s="49"/>
      <c r="C733" s="48"/>
      <c r="D733" s="50" t="s">
        <v>1276</v>
      </c>
      <c r="E733" s="250" t="s">
        <v>2331</v>
      </c>
      <c r="F733" s="52" t="s">
        <v>68</v>
      </c>
      <c r="G733" s="53">
        <v>829.1</v>
      </c>
      <c r="H733" s="324">
        <v>0</v>
      </c>
      <c r="I733" s="54">
        <f t="shared" si="39"/>
        <v>0</v>
      </c>
    </row>
    <row r="734" spans="1:9">
      <c r="A734" s="48"/>
      <c r="B734" s="49"/>
      <c r="C734" s="48"/>
      <c r="D734" s="50" t="s">
        <v>1278</v>
      </c>
      <c r="E734" s="250" t="s">
        <v>2332</v>
      </c>
      <c r="F734" s="52" t="s">
        <v>17</v>
      </c>
      <c r="G734" s="53">
        <v>1</v>
      </c>
      <c r="H734" s="324">
        <v>0</v>
      </c>
      <c r="I734" s="54">
        <f t="shared" si="39"/>
        <v>0</v>
      </c>
    </row>
    <row r="735" spans="1:9">
      <c r="A735" s="228">
        <v>3</v>
      </c>
      <c r="B735" s="229"/>
      <c r="C735" s="228"/>
      <c r="D735" s="230"/>
      <c r="E735" s="231" t="s">
        <v>1351</v>
      </c>
      <c r="F735" s="232"/>
      <c r="G735" s="233"/>
      <c r="H735" s="267"/>
      <c r="I735" s="234">
        <f>SUM(I736:I740)</f>
        <v>0</v>
      </c>
    </row>
    <row r="736" spans="1:9" ht="57" customHeight="1">
      <c r="A736" s="48"/>
      <c r="B736" s="49"/>
      <c r="C736" s="48"/>
      <c r="D736" s="50" t="s">
        <v>1220</v>
      </c>
      <c r="E736" s="250" t="s">
        <v>2333</v>
      </c>
      <c r="F736" s="52" t="s">
        <v>29</v>
      </c>
      <c r="G736" s="53">
        <v>2</v>
      </c>
      <c r="H736" s="324">
        <v>0</v>
      </c>
      <c r="I736" s="54">
        <f t="shared" si="39"/>
        <v>0</v>
      </c>
    </row>
    <row r="737" spans="1:9" ht="58.5" customHeight="1">
      <c r="A737" s="48"/>
      <c r="B737" s="49"/>
      <c r="C737" s="48"/>
      <c r="D737" s="50" t="s">
        <v>1221</v>
      </c>
      <c r="E737" s="250" t="s">
        <v>2334</v>
      </c>
      <c r="F737" s="52" t="s">
        <v>29</v>
      </c>
      <c r="G737" s="53">
        <v>2</v>
      </c>
      <c r="H737" s="324">
        <v>0</v>
      </c>
      <c r="I737" s="54">
        <f t="shared" si="39"/>
        <v>0</v>
      </c>
    </row>
    <row r="738" spans="1:9" ht="20.399999999999999">
      <c r="A738" s="48"/>
      <c r="B738" s="49"/>
      <c r="C738" s="48"/>
      <c r="D738" s="50" t="s">
        <v>1222</v>
      </c>
      <c r="E738" s="250" t="s">
        <v>2335</v>
      </c>
      <c r="F738" s="52" t="s">
        <v>29</v>
      </c>
      <c r="G738" s="53">
        <v>1</v>
      </c>
      <c r="H738" s="324">
        <v>0</v>
      </c>
      <c r="I738" s="54">
        <f t="shared" si="39"/>
        <v>0</v>
      </c>
    </row>
    <row r="739" spans="1:9" ht="20.399999999999999">
      <c r="A739" s="48"/>
      <c r="B739" s="49"/>
      <c r="C739" s="48"/>
      <c r="D739" s="50" t="s">
        <v>1223</v>
      </c>
      <c r="E739" s="250" t="s">
        <v>2336</v>
      </c>
      <c r="F739" s="52" t="s">
        <v>29</v>
      </c>
      <c r="G739" s="53">
        <v>1</v>
      </c>
      <c r="H739" s="324">
        <v>0</v>
      </c>
      <c r="I739" s="54">
        <f t="shared" si="39"/>
        <v>0</v>
      </c>
    </row>
    <row r="740" spans="1:9" ht="51">
      <c r="A740" s="48"/>
      <c r="B740" s="49"/>
      <c r="C740" s="48"/>
      <c r="D740" s="50" t="s">
        <v>1227</v>
      </c>
      <c r="E740" s="250" t="s">
        <v>2337</v>
      </c>
      <c r="F740" s="52" t="s">
        <v>29</v>
      </c>
      <c r="G740" s="53">
        <v>1</v>
      </c>
      <c r="H740" s="324">
        <v>0</v>
      </c>
      <c r="I740" s="54">
        <f t="shared" si="39"/>
        <v>0</v>
      </c>
    </row>
    <row r="741" spans="1:9">
      <c r="A741" s="147">
        <v>2</v>
      </c>
      <c r="B741" s="148" t="str">
        <f>IF(TRIM(H741)&lt;&gt;"",COUNTA($H$8:H741),"")</f>
        <v/>
      </c>
      <c r="C741" s="147"/>
      <c r="D741" s="149"/>
      <c r="E741" s="132" t="s">
        <v>2345</v>
      </c>
      <c r="F741" s="150"/>
      <c r="G741" s="151"/>
      <c r="H741" s="268"/>
      <c r="I741" s="161">
        <f>I742+I744+I750+I757</f>
        <v>0</v>
      </c>
    </row>
    <row r="742" spans="1:9">
      <c r="A742" s="228">
        <v>3</v>
      </c>
      <c r="B742" s="229"/>
      <c r="C742" s="228"/>
      <c r="D742" s="230"/>
      <c r="E742" s="231" t="s">
        <v>1332</v>
      </c>
      <c r="F742" s="232"/>
      <c r="G742" s="233"/>
      <c r="H742" s="267"/>
      <c r="I742" s="234">
        <f>I743</f>
        <v>0</v>
      </c>
    </row>
    <row r="743" spans="1:9">
      <c r="A743" s="48"/>
      <c r="B743" s="49"/>
      <c r="C743" s="48"/>
      <c r="D743" s="50" t="s">
        <v>1220</v>
      </c>
      <c r="E743" s="250" t="s">
        <v>2315</v>
      </c>
      <c r="F743" s="52" t="s">
        <v>29</v>
      </c>
      <c r="G743" s="53">
        <v>15</v>
      </c>
      <c r="H743" s="324">
        <v>0</v>
      </c>
      <c r="I743" s="54">
        <f t="shared" ref="I743" si="40">IF(ISNUMBER(G743),ROUND(G743*H743,2),"")</f>
        <v>0</v>
      </c>
    </row>
    <row r="744" spans="1:9">
      <c r="A744" s="228">
        <v>3</v>
      </c>
      <c r="B744" s="229"/>
      <c r="C744" s="228"/>
      <c r="D744" s="230"/>
      <c r="E744" s="231" t="s">
        <v>1477</v>
      </c>
      <c r="F744" s="232"/>
      <c r="G744" s="233"/>
      <c r="H744" s="267"/>
      <c r="I744" s="234">
        <f>SUM(I745:I749)</f>
        <v>0</v>
      </c>
    </row>
    <row r="745" spans="1:9" ht="20.399999999999999">
      <c r="A745" s="48"/>
      <c r="B745" s="49"/>
      <c r="C745" s="48"/>
      <c r="D745" s="50" t="s">
        <v>1220</v>
      </c>
      <c r="E745" s="250" t="s">
        <v>2317</v>
      </c>
      <c r="F745" s="52" t="s">
        <v>31</v>
      </c>
      <c r="G745" s="53">
        <v>43.9</v>
      </c>
      <c r="H745" s="324">
        <v>0</v>
      </c>
      <c r="I745" s="54">
        <f t="shared" ref="I745:I762" si="41">IF(ISNUMBER(G745),ROUND(G745*H745,2),"")</f>
        <v>0</v>
      </c>
    </row>
    <row r="746" spans="1:9">
      <c r="A746" s="48"/>
      <c r="B746" s="49"/>
      <c r="C746" s="48"/>
      <c r="D746" s="50" t="s">
        <v>1222</v>
      </c>
      <c r="E746" s="250" t="s">
        <v>2319</v>
      </c>
      <c r="F746" s="52" t="s">
        <v>59</v>
      </c>
      <c r="G746" s="53">
        <v>54.4</v>
      </c>
      <c r="H746" s="324">
        <v>0</v>
      </c>
      <c r="I746" s="54">
        <f t="shared" si="41"/>
        <v>0</v>
      </c>
    </row>
    <row r="747" spans="1:9" ht="20.399999999999999">
      <c r="A747" s="48"/>
      <c r="B747" s="49"/>
      <c r="C747" s="48"/>
      <c r="D747" s="50" t="s">
        <v>1223</v>
      </c>
      <c r="E747" s="250" t="s">
        <v>2320</v>
      </c>
      <c r="F747" s="52" t="s">
        <v>31</v>
      </c>
      <c r="G747" s="53">
        <v>25</v>
      </c>
      <c r="H747" s="324">
        <v>0</v>
      </c>
      <c r="I747" s="54">
        <f t="shared" si="41"/>
        <v>0</v>
      </c>
    </row>
    <row r="748" spans="1:9">
      <c r="A748" s="48"/>
      <c r="B748" s="49"/>
      <c r="C748" s="48"/>
      <c r="D748" s="50" t="s">
        <v>1224</v>
      </c>
      <c r="E748" s="250" t="s">
        <v>2321</v>
      </c>
      <c r="F748" s="52" t="s">
        <v>31</v>
      </c>
      <c r="G748" s="53">
        <v>18.5</v>
      </c>
      <c r="H748" s="324">
        <v>0</v>
      </c>
      <c r="I748" s="54">
        <f t="shared" si="41"/>
        <v>0</v>
      </c>
    </row>
    <row r="749" spans="1:9" ht="103.5" customHeight="1">
      <c r="A749" s="48"/>
      <c r="B749" s="49"/>
      <c r="C749" s="48"/>
      <c r="D749" s="50" t="s">
        <v>1226</v>
      </c>
      <c r="E749" s="250" t="s">
        <v>2322</v>
      </c>
      <c r="F749" s="52" t="s">
        <v>29</v>
      </c>
      <c r="G749" s="53">
        <v>15</v>
      </c>
      <c r="H749" s="324">
        <v>0</v>
      </c>
      <c r="I749" s="54">
        <f t="shared" si="41"/>
        <v>0</v>
      </c>
    </row>
    <row r="750" spans="1:9">
      <c r="A750" s="228">
        <v>3</v>
      </c>
      <c r="B750" s="229"/>
      <c r="C750" s="228"/>
      <c r="D750" s="230"/>
      <c r="E750" s="231" t="s">
        <v>2323</v>
      </c>
      <c r="F750" s="232"/>
      <c r="G750" s="233"/>
      <c r="H750" s="267"/>
      <c r="I750" s="234">
        <f>SUM(I751:I756)</f>
        <v>0</v>
      </c>
    </row>
    <row r="751" spans="1:9" ht="57" customHeight="1">
      <c r="A751" s="48"/>
      <c r="B751" s="49"/>
      <c r="C751" s="48"/>
      <c r="D751" s="50" t="s">
        <v>1220</v>
      </c>
      <c r="E751" s="298" t="s">
        <v>3579</v>
      </c>
      <c r="F751" s="52" t="s">
        <v>68</v>
      </c>
      <c r="G751" s="53">
        <v>34.450000000000003</v>
      </c>
      <c r="H751" s="324">
        <v>0</v>
      </c>
      <c r="I751" s="54">
        <f t="shared" si="41"/>
        <v>0</v>
      </c>
    </row>
    <row r="752" spans="1:9" ht="56.4" customHeight="1">
      <c r="A752" s="48"/>
      <c r="B752" s="49"/>
      <c r="C752" s="48"/>
      <c r="D752" s="50" t="s">
        <v>1223</v>
      </c>
      <c r="E752" s="298" t="s">
        <v>3582</v>
      </c>
      <c r="F752" s="52" t="s">
        <v>68</v>
      </c>
      <c r="G752" s="53">
        <v>5.3</v>
      </c>
      <c r="H752" s="324">
        <v>0</v>
      </c>
      <c r="I752" s="54">
        <f t="shared" si="41"/>
        <v>0</v>
      </c>
    </row>
    <row r="753" spans="1:9" ht="40.799999999999997">
      <c r="A753" s="48"/>
      <c r="B753" s="49"/>
      <c r="C753" s="48"/>
      <c r="D753" s="50" t="s">
        <v>1224</v>
      </c>
      <c r="E753" s="250" t="s">
        <v>2326</v>
      </c>
      <c r="F753" s="52" t="s">
        <v>59</v>
      </c>
      <c r="G753" s="53">
        <v>53.85</v>
      </c>
      <c r="H753" s="324">
        <v>0</v>
      </c>
      <c r="I753" s="54">
        <f t="shared" si="41"/>
        <v>0</v>
      </c>
    </row>
    <row r="754" spans="1:9" ht="40.799999999999997">
      <c r="A754" s="48"/>
      <c r="B754" s="49"/>
      <c r="C754" s="48"/>
      <c r="D754" s="50" t="s">
        <v>1227</v>
      </c>
      <c r="E754" s="250" t="s">
        <v>2328</v>
      </c>
      <c r="F754" s="52" t="s">
        <v>59</v>
      </c>
      <c r="G754" s="53">
        <v>53.7</v>
      </c>
      <c r="H754" s="324">
        <v>0</v>
      </c>
      <c r="I754" s="54">
        <f t="shared" si="41"/>
        <v>0</v>
      </c>
    </row>
    <row r="755" spans="1:9" ht="30.6">
      <c r="A755" s="48"/>
      <c r="B755" s="49"/>
      <c r="C755" s="48"/>
      <c r="D755" s="50" t="s">
        <v>1274</v>
      </c>
      <c r="E755" s="250" t="s">
        <v>2331</v>
      </c>
      <c r="F755" s="52" t="s">
        <v>68</v>
      </c>
      <c r="G755" s="53">
        <v>54.4</v>
      </c>
      <c r="H755" s="324">
        <v>0</v>
      </c>
      <c r="I755" s="54">
        <f t="shared" si="41"/>
        <v>0</v>
      </c>
    </row>
    <row r="756" spans="1:9">
      <c r="A756" s="48"/>
      <c r="B756" s="49"/>
      <c r="C756" s="48"/>
      <c r="D756" s="50" t="s">
        <v>1276</v>
      </c>
      <c r="E756" s="250" t="s">
        <v>2332</v>
      </c>
      <c r="F756" s="52" t="s">
        <v>17</v>
      </c>
      <c r="G756" s="53">
        <v>1</v>
      </c>
      <c r="H756" s="324">
        <v>0</v>
      </c>
      <c r="I756" s="54">
        <f t="shared" si="41"/>
        <v>0</v>
      </c>
    </row>
    <row r="757" spans="1:9">
      <c r="A757" s="228">
        <v>3</v>
      </c>
      <c r="B757" s="229"/>
      <c r="C757" s="228"/>
      <c r="D757" s="230"/>
      <c r="E757" s="231" t="s">
        <v>1351</v>
      </c>
      <c r="F757" s="232"/>
      <c r="G757" s="233"/>
      <c r="H757" s="267"/>
      <c r="I757" s="234">
        <f>SUM(I758:I762)</f>
        <v>0</v>
      </c>
    </row>
    <row r="758" spans="1:9" ht="59.25" customHeight="1">
      <c r="A758" s="48"/>
      <c r="B758" s="49"/>
      <c r="C758" s="48"/>
      <c r="D758" s="50" t="s">
        <v>1220</v>
      </c>
      <c r="E758" s="250" t="s">
        <v>2333</v>
      </c>
      <c r="F758" s="52" t="s">
        <v>29</v>
      </c>
      <c r="G758" s="53">
        <v>1</v>
      </c>
      <c r="H758" s="324">
        <v>0</v>
      </c>
      <c r="I758" s="54">
        <f t="shared" si="41"/>
        <v>0</v>
      </c>
    </row>
    <row r="759" spans="1:9" ht="58.5" customHeight="1">
      <c r="A759" s="48"/>
      <c r="B759" s="49"/>
      <c r="C759" s="48"/>
      <c r="D759" s="50" t="s">
        <v>1221</v>
      </c>
      <c r="E759" s="250" t="s">
        <v>2334</v>
      </c>
      <c r="F759" s="52" t="s">
        <v>29</v>
      </c>
      <c r="G759" s="53">
        <v>1</v>
      </c>
      <c r="H759" s="324">
        <v>0</v>
      </c>
      <c r="I759" s="54">
        <f t="shared" si="41"/>
        <v>0</v>
      </c>
    </row>
    <row r="760" spans="1:9" ht="20.399999999999999">
      <c r="A760" s="48"/>
      <c r="B760" s="49"/>
      <c r="C760" s="48"/>
      <c r="D760" s="50" t="s">
        <v>1222</v>
      </c>
      <c r="E760" s="250" t="s">
        <v>2335</v>
      </c>
      <c r="F760" s="52" t="s">
        <v>29</v>
      </c>
      <c r="G760" s="53">
        <v>1</v>
      </c>
      <c r="H760" s="324">
        <v>0</v>
      </c>
      <c r="I760" s="54">
        <f t="shared" si="41"/>
        <v>0</v>
      </c>
    </row>
    <row r="761" spans="1:9" ht="20.399999999999999">
      <c r="A761" s="48"/>
      <c r="B761" s="49"/>
      <c r="C761" s="48"/>
      <c r="D761" s="50" t="s">
        <v>1223</v>
      </c>
      <c r="E761" s="250" t="s">
        <v>2336</v>
      </c>
      <c r="F761" s="52" t="s">
        <v>29</v>
      </c>
      <c r="G761" s="53">
        <v>1</v>
      </c>
      <c r="H761" s="324">
        <v>0</v>
      </c>
      <c r="I761" s="54">
        <f t="shared" si="41"/>
        <v>0</v>
      </c>
    </row>
    <row r="762" spans="1:9" ht="51">
      <c r="A762" s="48"/>
      <c r="B762" s="49"/>
      <c r="C762" s="48"/>
      <c r="D762" s="50" t="s">
        <v>1227</v>
      </c>
      <c r="E762" s="250" t="s">
        <v>2337</v>
      </c>
      <c r="F762" s="52" t="s">
        <v>29</v>
      </c>
      <c r="G762" s="53">
        <v>1</v>
      </c>
      <c r="H762" s="324">
        <v>0</v>
      </c>
      <c r="I762" s="54">
        <f t="shared" si="41"/>
        <v>0</v>
      </c>
    </row>
    <row r="763" spans="1:9">
      <c r="A763" s="147">
        <v>2</v>
      </c>
      <c r="B763" s="148" t="str">
        <f>IF(TRIM(H763)&lt;&gt;"",COUNTA($H$8:H763),"")</f>
        <v/>
      </c>
      <c r="C763" s="147"/>
      <c r="D763" s="149"/>
      <c r="E763" s="132" t="s">
        <v>2346</v>
      </c>
      <c r="F763" s="150"/>
      <c r="G763" s="151"/>
      <c r="H763" s="268"/>
      <c r="I763" s="161">
        <f>I764+I767+I774+I783</f>
        <v>0</v>
      </c>
    </row>
    <row r="764" spans="1:9">
      <c r="A764" s="228">
        <v>3</v>
      </c>
      <c r="B764" s="229"/>
      <c r="C764" s="228"/>
      <c r="D764" s="230"/>
      <c r="E764" s="231" t="s">
        <v>1332</v>
      </c>
      <c r="F764" s="232"/>
      <c r="G764" s="233"/>
      <c r="H764" s="267"/>
      <c r="I764" s="234">
        <f>SUM(I765:I766)</f>
        <v>0</v>
      </c>
    </row>
    <row r="765" spans="1:9">
      <c r="A765" s="48"/>
      <c r="B765" s="49"/>
      <c r="C765" s="48"/>
      <c r="D765" s="50" t="s">
        <v>1220</v>
      </c>
      <c r="E765" s="250" t="s">
        <v>2315</v>
      </c>
      <c r="F765" s="52" t="s">
        <v>29</v>
      </c>
      <c r="G765" s="53">
        <v>53</v>
      </c>
      <c r="H765" s="324">
        <v>0</v>
      </c>
      <c r="I765" s="54">
        <f t="shared" ref="I765:I788" si="42">IF(ISNUMBER(G765),ROUND(G765*H765,2),"")</f>
        <v>0</v>
      </c>
    </row>
    <row r="766" spans="1:9" ht="20.399999999999999">
      <c r="A766" s="48"/>
      <c r="B766" s="49"/>
      <c r="C766" s="48"/>
      <c r="D766" s="50" t="s">
        <v>1221</v>
      </c>
      <c r="E766" s="250" t="s">
        <v>2316</v>
      </c>
      <c r="F766" s="52" t="s">
        <v>29</v>
      </c>
      <c r="G766" s="53">
        <v>3</v>
      </c>
      <c r="H766" s="324">
        <v>0</v>
      </c>
      <c r="I766" s="54">
        <f t="shared" si="42"/>
        <v>0</v>
      </c>
    </row>
    <row r="767" spans="1:9">
      <c r="A767" s="228">
        <v>3</v>
      </c>
      <c r="B767" s="229"/>
      <c r="C767" s="228"/>
      <c r="D767" s="230"/>
      <c r="E767" s="231" t="s">
        <v>1477</v>
      </c>
      <c r="F767" s="232"/>
      <c r="G767" s="233"/>
      <c r="H767" s="267"/>
      <c r="I767" s="234">
        <f>SUM(I768:I773)</f>
        <v>0</v>
      </c>
    </row>
    <row r="768" spans="1:9" ht="20.399999999999999">
      <c r="A768" s="48"/>
      <c r="B768" s="49"/>
      <c r="C768" s="48"/>
      <c r="D768" s="50" t="s">
        <v>1220</v>
      </c>
      <c r="E768" s="250" t="s">
        <v>2317</v>
      </c>
      <c r="F768" s="52" t="s">
        <v>31</v>
      </c>
      <c r="G768" s="53">
        <v>405.3</v>
      </c>
      <c r="H768" s="324">
        <v>0</v>
      </c>
      <c r="I768" s="54">
        <f t="shared" si="42"/>
        <v>0</v>
      </c>
    </row>
    <row r="769" spans="1:9" ht="20.399999999999999">
      <c r="A769" s="48"/>
      <c r="B769" s="49"/>
      <c r="C769" s="48"/>
      <c r="D769" s="50" t="s">
        <v>1221</v>
      </c>
      <c r="E769" s="250" t="s">
        <v>2318</v>
      </c>
      <c r="F769" s="52" t="s">
        <v>31</v>
      </c>
      <c r="G769" s="53">
        <v>1.5</v>
      </c>
      <c r="H769" s="324">
        <v>0</v>
      </c>
      <c r="I769" s="54">
        <f t="shared" si="42"/>
        <v>0</v>
      </c>
    </row>
    <row r="770" spans="1:9">
      <c r="A770" s="48"/>
      <c r="B770" s="49"/>
      <c r="C770" s="48"/>
      <c r="D770" s="50" t="s">
        <v>1222</v>
      </c>
      <c r="E770" s="250" t="s">
        <v>2319</v>
      </c>
      <c r="F770" s="52" t="s">
        <v>59</v>
      </c>
      <c r="G770" s="53">
        <v>205</v>
      </c>
      <c r="H770" s="324">
        <v>0</v>
      </c>
      <c r="I770" s="54">
        <f t="shared" si="42"/>
        <v>0</v>
      </c>
    </row>
    <row r="771" spans="1:9" ht="20.399999999999999">
      <c r="A771" s="48"/>
      <c r="B771" s="49"/>
      <c r="C771" s="48"/>
      <c r="D771" s="50" t="s">
        <v>1223</v>
      </c>
      <c r="E771" s="250" t="s">
        <v>2320</v>
      </c>
      <c r="F771" s="52" t="s">
        <v>31</v>
      </c>
      <c r="G771" s="53">
        <v>205</v>
      </c>
      <c r="H771" s="324">
        <v>0</v>
      </c>
      <c r="I771" s="54">
        <f t="shared" si="42"/>
        <v>0</v>
      </c>
    </row>
    <row r="772" spans="1:9">
      <c r="A772" s="48"/>
      <c r="B772" s="49"/>
      <c r="C772" s="48"/>
      <c r="D772" s="50" t="s">
        <v>1224</v>
      </c>
      <c r="E772" s="250" t="s">
        <v>2321</v>
      </c>
      <c r="F772" s="52" t="s">
        <v>31</v>
      </c>
      <c r="G772" s="53">
        <v>169</v>
      </c>
      <c r="H772" s="324">
        <v>0</v>
      </c>
      <c r="I772" s="54">
        <f t="shared" si="42"/>
        <v>0</v>
      </c>
    </row>
    <row r="773" spans="1:9" ht="104.25" customHeight="1">
      <c r="A773" s="48"/>
      <c r="B773" s="49"/>
      <c r="C773" s="48"/>
      <c r="D773" s="50" t="s">
        <v>1226</v>
      </c>
      <c r="E773" s="250" t="s">
        <v>2322</v>
      </c>
      <c r="F773" s="52" t="s">
        <v>29</v>
      </c>
      <c r="G773" s="53">
        <v>53</v>
      </c>
      <c r="H773" s="324">
        <v>0</v>
      </c>
      <c r="I773" s="54">
        <f t="shared" si="42"/>
        <v>0</v>
      </c>
    </row>
    <row r="774" spans="1:9">
      <c r="A774" s="228">
        <v>3</v>
      </c>
      <c r="B774" s="229"/>
      <c r="C774" s="228"/>
      <c r="D774" s="230"/>
      <c r="E774" s="231" t="s">
        <v>2323</v>
      </c>
      <c r="F774" s="232"/>
      <c r="G774" s="233"/>
      <c r="H774" s="267"/>
      <c r="I774" s="234">
        <f>SUM(I775:I782)</f>
        <v>0</v>
      </c>
    </row>
    <row r="775" spans="1:9" ht="57" customHeight="1">
      <c r="A775" s="48"/>
      <c r="B775" s="49"/>
      <c r="C775" s="48"/>
      <c r="D775" s="50" t="s">
        <v>1220</v>
      </c>
      <c r="E775" s="299" t="s">
        <v>3579</v>
      </c>
      <c r="F775" s="52" t="s">
        <v>68</v>
      </c>
      <c r="G775" s="53">
        <v>164</v>
      </c>
      <c r="H775" s="324">
        <v>0</v>
      </c>
      <c r="I775" s="54">
        <f t="shared" si="42"/>
        <v>0</v>
      </c>
    </row>
    <row r="776" spans="1:9" ht="56.4" customHeight="1">
      <c r="A776" s="48"/>
      <c r="B776" s="49"/>
      <c r="C776" s="48"/>
      <c r="D776" s="50" t="s">
        <v>1221</v>
      </c>
      <c r="E776" s="299" t="s">
        <v>3583</v>
      </c>
      <c r="F776" s="52" t="s">
        <v>68</v>
      </c>
      <c r="G776" s="53">
        <v>5.3</v>
      </c>
      <c r="H776" s="324">
        <v>0</v>
      </c>
      <c r="I776" s="54">
        <f t="shared" si="42"/>
        <v>0</v>
      </c>
    </row>
    <row r="777" spans="1:9" ht="55.8" customHeight="1">
      <c r="A777" s="48"/>
      <c r="B777" s="49"/>
      <c r="C777" s="48"/>
      <c r="D777" s="50" t="s">
        <v>1222</v>
      </c>
      <c r="E777" s="299" t="s">
        <v>3580</v>
      </c>
      <c r="F777" s="52" t="s">
        <v>68</v>
      </c>
      <c r="G777" s="53">
        <v>3.65</v>
      </c>
      <c r="H777" s="324">
        <v>0</v>
      </c>
      <c r="I777" s="54">
        <f t="shared" si="42"/>
        <v>0</v>
      </c>
    </row>
    <row r="778" spans="1:9" ht="40.799999999999997">
      <c r="A778" s="48"/>
      <c r="B778" s="49"/>
      <c r="C778" s="48"/>
      <c r="D778" s="50" t="s">
        <v>1224</v>
      </c>
      <c r="E778" s="250" t="s">
        <v>2326</v>
      </c>
      <c r="F778" s="52" t="s">
        <v>59</v>
      </c>
      <c r="G778" s="53">
        <v>203.5</v>
      </c>
      <c r="H778" s="324">
        <v>0</v>
      </c>
      <c r="I778" s="54">
        <f t="shared" si="42"/>
        <v>0</v>
      </c>
    </row>
    <row r="779" spans="1:9" ht="40.799999999999997">
      <c r="A779" s="48"/>
      <c r="B779" s="49"/>
      <c r="C779" s="48"/>
      <c r="D779" s="50" t="s">
        <v>1225</v>
      </c>
      <c r="E779" s="250" t="s">
        <v>2347</v>
      </c>
      <c r="F779" s="52" t="s">
        <v>59</v>
      </c>
      <c r="G779" s="53">
        <v>203.5</v>
      </c>
      <c r="H779" s="324">
        <v>0</v>
      </c>
      <c r="I779" s="54">
        <f t="shared" si="42"/>
        <v>0</v>
      </c>
    </row>
    <row r="780" spans="1:9" ht="40.799999999999997">
      <c r="A780" s="48"/>
      <c r="B780" s="49"/>
      <c r="C780" s="48"/>
      <c r="D780" s="50" t="s">
        <v>1227</v>
      </c>
      <c r="E780" s="250" t="s">
        <v>2348</v>
      </c>
      <c r="F780" s="52" t="s">
        <v>59</v>
      </c>
      <c r="G780" s="53">
        <v>128.69999999999999</v>
      </c>
      <c r="H780" s="324">
        <v>0</v>
      </c>
      <c r="I780" s="54">
        <f t="shared" si="42"/>
        <v>0</v>
      </c>
    </row>
    <row r="781" spans="1:9" ht="30.6">
      <c r="A781" s="48"/>
      <c r="B781" s="49"/>
      <c r="C781" s="48"/>
      <c r="D781" s="50" t="s">
        <v>1274</v>
      </c>
      <c r="E781" s="250" t="s">
        <v>2331</v>
      </c>
      <c r="F781" s="52" t="s">
        <v>68</v>
      </c>
      <c r="G781" s="53">
        <v>205</v>
      </c>
      <c r="H781" s="324">
        <v>0</v>
      </c>
      <c r="I781" s="54">
        <f t="shared" si="42"/>
        <v>0</v>
      </c>
    </row>
    <row r="782" spans="1:9">
      <c r="A782" s="48"/>
      <c r="B782" s="49"/>
      <c r="C782" s="48"/>
      <c r="D782" s="50" t="s">
        <v>1276</v>
      </c>
      <c r="E782" s="250" t="s">
        <v>2332</v>
      </c>
      <c r="F782" s="52" t="s">
        <v>17</v>
      </c>
      <c r="G782" s="53">
        <v>1</v>
      </c>
      <c r="H782" s="324">
        <v>0</v>
      </c>
      <c r="I782" s="54">
        <f t="shared" si="42"/>
        <v>0</v>
      </c>
    </row>
    <row r="783" spans="1:9">
      <c r="A783" s="228">
        <v>3</v>
      </c>
      <c r="B783" s="229"/>
      <c r="C783" s="228"/>
      <c r="D783" s="230"/>
      <c r="E783" s="231" t="s">
        <v>1351</v>
      </c>
      <c r="F783" s="232"/>
      <c r="G783" s="233"/>
      <c r="H783" s="267"/>
      <c r="I783" s="234">
        <f>SUM(I784:I788)</f>
        <v>0</v>
      </c>
    </row>
    <row r="784" spans="1:9" ht="58.5" customHeight="1">
      <c r="A784" s="48"/>
      <c r="B784" s="49"/>
      <c r="C784" s="48"/>
      <c r="D784" s="50" t="s">
        <v>1220</v>
      </c>
      <c r="E784" s="250" t="s">
        <v>2333</v>
      </c>
      <c r="F784" s="52" t="s">
        <v>29</v>
      </c>
      <c r="G784" s="53">
        <v>1</v>
      </c>
      <c r="H784" s="324">
        <v>0</v>
      </c>
      <c r="I784" s="54">
        <f t="shared" si="42"/>
        <v>0</v>
      </c>
    </row>
    <row r="785" spans="1:9" ht="59.25" customHeight="1">
      <c r="A785" s="48"/>
      <c r="B785" s="49"/>
      <c r="C785" s="48"/>
      <c r="D785" s="50" t="s">
        <v>1221</v>
      </c>
      <c r="E785" s="250" t="s">
        <v>2334</v>
      </c>
      <c r="F785" s="52" t="s">
        <v>29</v>
      </c>
      <c r="G785" s="53">
        <v>1</v>
      </c>
      <c r="H785" s="324">
        <v>0</v>
      </c>
      <c r="I785" s="54">
        <f t="shared" si="42"/>
        <v>0</v>
      </c>
    </row>
    <row r="786" spans="1:9" ht="20.399999999999999">
      <c r="A786" s="48"/>
      <c r="B786" s="49"/>
      <c r="C786" s="48"/>
      <c r="D786" s="50" t="s">
        <v>1222</v>
      </c>
      <c r="E786" s="250" t="s">
        <v>2335</v>
      </c>
      <c r="F786" s="52" t="s">
        <v>29</v>
      </c>
      <c r="G786" s="53">
        <v>1</v>
      </c>
      <c r="H786" s="324">
        <v>0</v>
      </c>
      <c r="I786" s="54">
        <f t="shared" si="42"/>
        <v>0</v>
      </c>
    </row>
    <row r="787" spans="1:9" ht="20.399999999999999">
      <c r="A787" s="48"/>
      <c r="B787" s="49"/>
      <c r="C787" s="48"/>
      <c r="D787" s="50" t="s">
        <v>1223</v>
      </c>
      <c r="E787" s="250" t="s">
        <v>2336</v>
      </c>
      <c r="F787" s="52" t="s">
        <v>29</v>
      </c>
      <c r="G787" s="53">
        <v>1</v>
      </c>
      <c r="H787" s="324">
        <v>0</v>
      </c>
      <c r="I787" s="54">
        <f t="shared" si="42"/>
        <v>0</v>
      </c>
    </row>
    <row r="788" spans="1:9" ht="51">
      <c r="A788" s="48"/>
      <c r="B788" s="49"/>
      <c r="C788" s="48"/>
      <c r="D788" s="50" t="s">
        <v>1227</v>
      </c>
      <c r="E788" s="250" t="s">
        <v>2337</v>
      </c>
      <c r="F788" s="52" t="s">
        <v>29</v>
      </c>
      <c r="G788" s="53">
        <v>1</v>
      </c>
      <c r="H788" s="324">
        <v>0</v>
      </c>
      <c r="I788" s="54">
        <f t="shared" si="42"/>
        <v>0</v>
      </c>
    </row>
    <row r="789" spans="1:9">
      <c r="A789" s="147">
        <v>2</v>
      </c>
      <c r="B789" s="148" t="str">
        <f>IF(TRIM(H789)&lt;&gt;"",COUNTA($H$8:H789),"")</f>
        <v/>
      </c>
      <c r="C789" s="147"/>
      <c r="D789" s="149"/>
      <c r="E789" s="132" t="s">
        <v>2349</v>
      </c>
      <c r="F789" s="150"/>
      <c r="G789" s="151"/>
      <c r="H789" s="268"/>
      <c r="I789" s="161">
        <f>I790+I792+I798+I805</f>
        <v>0</v>
      </c>
    </row>
    <row r="790" spans="1:9">
      <c r="A790" s="228">
        <v>3</v>
      </c>
      <c r="B790" s="229"/>
      <c r="C790" s="228"/>
      <c r="D790" s="230"/>
      <c r="E790" s="231" t="s">
        <v>1332</v>
      </c>
      <c r="F790" s="232"/>
      <c r="G790" s="233"/>
      <c r="H790" s="267"/>
      <c r="I790" s="234">
        <f>I791</f>
        <v>0</v>
      </c>
    </row>
    <row r="791" spans="1:9">
      <c r="A791" s="48"/>
      <c r="B791" s="49"/>
      <c r="C791" s="48"/>
      <c r="D791" s="50" t="s">
        <v>1220</v>
      </c>
      <c r="E791" s="250" t="s">
        <v>2315</v>
      </c>
      <c r="F791" s="52" t="s">
        <v>29</v>
      </c>
      <c r="G791" s="53">
        <v>21</v>
      </c>
      <c r="H791" s="324">
        <v>0</v>
      </c>
      <c r="I791" s="54">
        <f t="shared" ref="I791" si="43">IF(ISNUMBER(G791),ROUND(G791*H791,2),"")</f>
        <v>0</v>
      </c>
    </row>
    <row r="792" spans="1:9">
      <c r="A792" s="228">
        <v>3</v>
      </c>
      <c r="B792" s="229"/>
      <c r="C792" s="228"/>
      <c r="D792" s="230"/>
      <c r="E792" s="231" t="s">
        <v>1477</v>
      </c>
      <c r="F792" s="232"/>
      <c r="G792" s="233"/>
      <c r="H792" s="267"/>
      <c r="I792" s="234">
        <f>SUM(I793:I797)</f>
        <v>0</v>
      </c>
    </row>
    <row r="793" spans="1:9" ht="20.399999999999999">
      <c r="A793" s="48"/>
      <c r="B793" s="49"/>
      <c r="C793" s="48"/>
      <c r="D793" s="50" t="s">
        <v>1220</v>
      </c>
      <c r="E793" s="250" t="s">
        <v>2317</v>
      </c>
      <c r="F793" s="52" t="s">
        <v>31</v>
      </c>
      <c r="G793" s="53">
        <v>55.2</v>
      </c>
      <c r="H793" s="324">
        <v>0</v>
      </c>
      <c r="I793" s="54">
        <f t="shared" ref="I793:I810" si="44">IF(ISNUMBER(G793),ROUND(G793*H793,2),"")</f>
        <v>0</v>
      </c>
    </row>
    <row r="794" spans="1:9">
      <c r="A794" s="48"/>
      <c r="B794" s="49"/>
      <c r="C794" s="48"/>
      <c r="D794" s="50" t="s">
        <v>1222</v>
      </c>
      <c r="E794" s="250" t="s">
        <v>2319</v>
      </c>
      <c r="F794" s="52" t="s">
        <v>59</v>
      </c>
      <c r="G794" s="53">
        <v>72.5</v>
      </c>
      <c r="H794" s="324">
        <v>0</v>
      </c>
      <c r="I794" s="54">
        <f t="shared" si="44"/>
        <v>0</v>
      </c>
    </row>
    <row r="795" spans="1:9" ht="20.399999999999999">
      <c r="A795" s="48"/>
      <c r="B795" s="49"/>
      <c r="C795" s="48"/>
      <c r="D795" s="50" t="s">
        <v>1223</v>
      </c>
      <c r="E795" s="250" t="s">
        <v>2320</v>
      </c>
      <c r="F795" s="52" t="s">
        <v>31</v>
      </c>
      <c r="G795" s="53">
        <v>43.6</v>
      </c>
      <c r="H795" s="324">
        <v>0</v>
      </c>
      <c r="I795" s="54">
        <f t="shared" si="44"/>
        <v>0</v>
      </c>
    </row>
    <row r="796" spans="1:9">
      <c r="A796" s="48"/>
      <c r="B796" s="49"/>
      <c r="C796" s="48"/>
      <c r="D796" s="50" t="s">
        <v>1224</v>
      </c>
      <c r="E796" s="250" t="s">
        <v>2321</v>
      </c>
      <c r="F796" s="52" t="s">
        <v>31</v>
      </c>
      <c r="G796" s="53">
        <v>25.4</v>
      </c>
      <c r="H796" s="324">
        <v>0</v>
      </c>
      <c r="I796" s="54">
        <f t="shared" si="44"/>
        <v>0</v>
      </c>
    </row>
    <row r="797" spans="1:9" ht="105.75" customHeight="1">
      <c r="A797" s="48"/>
      <c r="B797" s="49"/>
      <c r="C797" s="48"/>
      <c r="D797" s="50" t="s">
        <v>1226</v>
      </c>
      <c r="E797" s="250" t="s">
        <v>2322</v>
      </c>
      <c r="F797" s="52" t="s">
        <v>29</v>
      </c>
      <c r="G797" s="53">
        <v>21</v>
      </c>
      <c r="H797" s="324">
        <v>0</v>
      </c>
      <c r="I797" s="54">
        <f t="shared" si="44"/>
        <v>0</v>
      </c>
    </row>
    <row r="798" spans="1:9">
      <c r="A798" s="228">
        <v>3</v>
      </c>
      <c r="B798" s="229"/>
      <c r="C798" s="228"/>
      <c r="D798" s="230"/>
      <c r="E798" s="231" t="s">
        <v>2323</v>
      </c>
      <c r="F798" s="232"/>
      <c r="G798" s="233"/>
      <c r="H798" s="267"/>
      <c r="I798" s="234">
        <f>SUM(I799:I804)</f>
        <v>0</v>
      </c>
    </row>
    <row r="799" spans="1:9" ht="55.8" customHeight="1">
      <c r="A799" s="48"/>
      <c r="B799" s="49"/>
      <c r="C799" s="48"/>
      <c r="D799" s="50" t="s">
        <v>1220</v>
      </c>
      <c r="E799" s="300" t="s">
        <v>3579</v>
      </c>
      <c r="F799" s="52" t="s">
        <v>68</v>
      </c>
      <c r="G799" s="53">
        <v>45.05</v>
      </c>
      <c r="H799" s="324">
        <v>0</v>
      </c>
      <c r="I799" s="54">
        <f t="shared" si="44"/>
        <v>0</v>
      </c>
    </row>
    <row r="800" spans="1:9" ht="56.4" customHeight="1">
      <c r="A800" s="48"/>
      <c r="B800" s="49"/>
      <c r="C800" s="48"/>
      <c r="D800" s="50" t="s">
        <v>1221</v>
      </c>
      <c r="E800" s="300" t="s">
        <v>3583</v>
      </c>
      <c r="F800" s="52" t="s">
        <v>68</v>
      </c>
      <c r="G800" s="53">
        <v>10.6</v>
      </c>
      <c r="H800" s="324">
        <v>0</v>
      </c>
      <c r="I800" s="54">
        <f t="shared" si="44"/>
        <v>0</v>
      </c>
    </row>
    <row r="801" spans="1:9" ht="56.4" customHeight="1">
      <c r="A801" s="48"/>
      <c r="B801" s="49"/>
      <c r="C801" s="48"/>
      <c r="D801" s="50" t="s">
        <v>1224</v>
      </c>
      <c r="E801" s="250" t="s">
        <v>2326</v>
      </c>
      <c r="F801" s="52" t="s">
        <v>59</v>
      </c>
      <c r="G801" s="53">
        <v>71.69</v>
      </c>
      <c r="H801" s="324">
        <v>0</v>
      </c>
      <c r="I801" s="54">
        <f t="shared" si="44"/>
        <v>0</v>
      </c>
    </row>
    <row r="802" spans="1:9" ht="67.8" customHeight="1">
      <c r="A802" s="48"/>
      <c r="B802" s="49"/>
      <c r="C802" s="48"/>
      <c r="D802" s="50" t="s">
        <v>1227</v>
      </c>
      <c r="E802" s="250" t="s">
        <v>2348</v>
      </c>
      <c r="F802" s="52" t="s">
        <v>59</v>
      </c>
      <c r="G802" s="53">
        <v>74.7</v>
      </c>
      <c r="H802" s="324">
        <v>0</v>
      </c>
      <c r="I802" s="54">
        <f t="shared" si="44"/>
        <v>0</v>
      </c>
    </row>
    <row r="803" spans="1:9" ht="44.4" customHeight="1">
      <c r="A803" s="48"/>
      <c r="B803" s="49"/>
      <c r="C803" s="48"/>
      <c r="D803" s="50" t="s">
        <v>1274</v>
      </c>
      <c r="E803" s="250" t="s">
        <v>2331</v>
      </c>
      <c r="F803" s="52" t="s">
        <v>68</v>
      </c>
      <c r="G803" s="53">
        <v>72.5</v>
      </c>
      <c r="H803" s="324">
        <v>0</v>
      </c>
      <c r="I803" s="54">
        <f t="shared" si="44"/>
        <v>0</v>
      </c>
    </row>
    <row r="804" spans="1:9">
      <c r="A804" s="48"/>
      <c r="B804" s="49"/>
      <c r="C804" s="48"/>
      <c r="D804" s="50" t="s">
        <v>1276</v>
      </c>
      <c r="E804" s="250" t="s">
        <v>2332</v>
      </c>
      <c r="F804" s="52" t="s">
        <v>17</v>
      </c>
      <c r="G804" s="53">
        <v>1</v>
      </c>
      <c r="H804" s="324">
        <v>0</v>
      </c>
      <c r="I804" s="54">
        <f t="shared" si="44"/>
        <v>0</v>
      </c>
    </row>
    <row r="805" spans="1:9">
      <c r="A805" s="228">
        <v>3</v>
      </c>
      <c r="B805" s="229"/>
      <c r="C805" s="228"/>
      <c r="D805" s="230"/>
      <c r="E805" s="231" t="s">
        <v>1351</v>
      </c>
      <c r="F805" s="232"/>
      <c r="G805" s="233"/>
      <c r="H805" s="267"/>
      <c r="I805" s="234">
        <f>SUM(I806:I810)</f>
        <v>0</v>
      </c>
    </row>
    <row r="806" spans="1:9" ht="59.25" customHeight="1">
      <c r="A806" s="48"/>
      <c r="B806" s="49"/>
      <c r="C806" s="48"/>
      <c r="D806" s="50" t="s">
        <v>1220</v>
      </c>
      <c r="E806" s="250" t="s">
        <v>2333</v>
      </c>
      <c r="F806" s="52" t="s">
        <v>29</v>
      </c>
      <c r="G806" s="53">
        <v>1</v>
      </c>
      <c r="H806" s="324">
        <v>0</v>
      </c>
      <c r="I806" s="54">
        <f t="shared" si="44"/>
        <v>0</v>
      </c>
    </row>
    <row r="807" spans="1:9" ht="59.25" customHeight="1">
      <c r="A807" s="48"/>
      <c r="B807" s="49"/>
      <c r="C807" s="48"/>
      <c r="D807" s="50" t="s">
        <v>1221</v>
      </c>
      <c r="E807" s="250" t="s">
        <v>2334</v>
      </c>
      <c r="F807" s="52" t="s">
        <v>29</v>
      </c>
      <c r="G807" s="53">
        <v>1</v>
      </c>
      <c r="H807" s="324">
        <v>0</v>
      </c>
      <c r="I807" s="54">
        <f t="shared" si="44"/>
        <v>0</v>
      </c>
    </row>
    <row r="808" spans="1:9" ht="20.399999999999999">
      <c r="A808" s="48"/>
      <c r="B808" s="49"/>
      <c r="C808" s="48"/>
      <c r="D808" s="50" t="s">
        <v>1222</v>
      </c>
      <c r="E808" s="250" t="s">
        <v>2335</v>
      </c>
      <c r="F808" s="52" t="s">
        <v>29</v>
      </c>
      <c r="G808" s="53">
        <v>1</v>
      </c>
      <c r="H808" s="324">
        <v>0</v>
      </c>
      <c r="I808" s="54">
        <f t="shared" si="44"/>
        <v>0</v>
      </c>
    </row>
    <row r="809" spans="1:9" ht="20.399999999999999">
      <c r="A809" s="48"/>
      <c r="B809" s="49"/>
      <c r="C809" s="48"/>
      <c r="D809" s="50" t="s">
        <v>1223</v>
      </c>
      <c r="E809" s="250" t="s">
        <v>2336</v>
      </c>
      <c r="F809" s="52" t="s">
        <v>29</v>
      </c>
      <c r="G809" s="53">
        <v>1</v>
      </c>
      <c r="H809" s="324">
        <v>0</v>
      </c>
      <c r="I809" s="54">
        <f t="shared" si="44"/>
        <v>0</v>
      </c>
    </row>
    <row r="810" spans="1:9" ht="51">
      <c r="A810" s="48"/>
      <c r="B810" s="49"/>
      <c r="C810" s="48"/>
      <c r="D810" s="50" t="s">
        <v>1227</v>
      </c>
      <c r="E810" s="250" t="s">
        <v>2337</v>
      </c>
      <c r="F810" s="52" t="s">
        <v>29</v>
      </c>
      <c r="G810" s="53">
        <v>1</v>
      </c>
      <c r="H810" s="324">
        <v>0</v>
      </c>
      <c r="I810" s="54">
        <f t="shared" si="44"/>
        <v>0</v>
      </c>
    </row>
    <row r="811" spans="1:9">
      <c r="A811" s="147">
        <v>2</v>
      </c>
      <c r="B811" s="148" t="str">
        <f>IF(TRIM(H811)&lt;&gt;"",COUNTA($H$8:H811),"")</f>
        <v/>
      </c>
      <c r="C811" s="147"/>
      <c r="D811" s="149"/>
      <c r="E811" s="132" t="s">
        <v>2350</v>
      </c>
      <c r="F811" s="150"/>
      <c r="G811" s="151"/>
      <c r="H811" s="268"/>
      <c r="I811" s="161">
        <f>I812+I815+I821+I828</f>
        <v>0</v>
      </c>
    </row>
    <row r="812" spans="1:9">
      <c r="A812" s="228">
        <v>3</v>
      </c>
      <c r="B812" s="229"/>
      <c r="C812" s="228"/>
      <c r="D812" s="230"/>
      <c r="E812" s="231" t="s">
        <v>1332</v>
      </c>
      <c r="F812" s="232"/>
      <c r="G812" s="233"/>
      <c r="H812" s="267"/>
      <c r="I812" s="234">
        <f>SUM(I813:I814)</f>
        <v>0</v>
      </c>
    </row>
    <row r="813" spans="1:9">
      <c r="A813" s="48"/>
      <c r="B813" s="49"/>
      <c r="C813" s="48"/>
      <c r="D813" s="50" t="s">
        <v>1220</v>
      </c>
      <c r="E813" s="250" t="s">
        <v>2315</v>
      </c>
      <c r="F813" s="52" t="s">
        <v>29</v>
      </c>
      <c r="G813" s="53">
        <v>25</v>
      </c>
      <c r="H813" s="324">
        <v>0</v>
      </c>
      <c r="I813" s="54">
        <f t="shared" ref="I813:I833" si="45">IF(ISNUMBER(G813),ROUND(G813*H813,2),"")</f>
        <v>0</v>
      </c>
    </row>
    <row r="814" spans="1:9" ht="20.399999999999999">
      <c r="A814" s="48"/>
      <c r="B814" s="49"/>
      <c r="C814" s="48"/>
      <c r="D814" s="50" t="s">
        <v>1221</v>
      </c>
      <c r="E814" s="250" t="s">
        <v>2316</v>
      </c>
      <c r="F814" s="52" t="s">
        <v>29</v>
      </c>
      <c r="G814" s="53">
        <v>2</v>
      </c>
      <c r="H814" s="324">
        <v>0</v>
      </c>
      <c r="I814" s="54">
        <f t="shared" si="45"/>
        <v>0</v>
      </c>
    </row>
    <row r="815" spans="1:9">
      <c r="A815" s="228">
        <v>3</v>
      </c>
      <c r="B815" s="229"/>
      <c r="C815" s="228"/>
      <c r="D815" s="230"/>
      <c r="E815" s="231" t="s">
        <v>1477</v>
      </c>
      <c r="F815" s="232"/>
      <c r="G815" s="233"/>
      <c r="H815" s="267"/>
      <c r="I815" s="234">
        <f>SUM(I816:I820)</f>
        <v>0</v>
      </c>
    </row>
    <row r="816" spans="1:9" ht="20.399999999999999">
      <c r="A816" s="48"/>
      <c r="B816" s="49"/>
      <c r="C816" s="48"/>
      <c r="D816" s="50" t="s">
        <v>1220</v>
      </c>
      <c r="E816" s="250" t="s">
        <v>2317</v>
      </c>
      <c r="F816" s="52" t="s">
        <v>31</v>
      </c>
      <c r="G816" s="53">
        <v>38.9</v>
      </c>
      <c r="H816" s="324">
        <v>0</v>
      </c>
      <c r="I816" s="54">
        <f t="shared" si="45"/>
        <v>0</v>
      </c>
    </row>
    <row r="817" spans="1:9" ht="20.399999999999999">
      <c r="A817" s="48"/>
      <c r="B817" s="49"/>
      <c r="C817" s="48"/>
      <c r="D817" s="50" t="s">
        <v>1221</v>
      </c>
      <c r="E817" s="250" t="s">
        <v>2318</v>
      </c>
      <c r="F817" s="52" t="s">
        <v>31</v>
      </c>
      <c r="G817" s="53">
        <v>1</v>
      </c>
      <c r="H817" s="324">
        <v>0</v>
      </c>
      <c r="I817" s="54">
        <f t="shared" si="45"/>
        <v>0</v>
      </c>
    </row>
    <row r="818" spans="1:9">
      <c r="A818" s="48"/>
      <c r="B818" s="49"/>
      <c r="C818" s="48"/>
      <c r="D818" s="50" t="s">
        <v>1222</v>
      </c>
      <c r="E818" s="250" t="s">
        <v>2319</v>
      </c>
      <c r="F818" s="52" t="s">
        <v>59</v>
      </c>
      <c r="G818" s="53">
        <v>96</v>
      </c>
      <c r="H818" s="324">
        <v>0</v>
      </c>
      <c r="I818" s="54">
        <f t="shared" si="45"/>
        <v>0</v>
      </c>
    </row>
    <row r="819" spans="1:9" ht="20.399999999999999">
      <c r="A819" s="48"/>
      <c r="B819" s="49"/>
      <c r="C819" s="48"/>
      <c r="D819" s="50" t="s">
        <v>1223</v>
      </c>
      <c r="E819" s="250" t="s">
        <v>2320</v>
      </c>
      <c r="F819" s="52" t="s">
        <v>31</v>
      </c>
      <c r="G819" s="53">
        <v>48</v>
      </c>
      <c r="H819" s="324">
        <v>0</v>
      </c>
      <c r="I819" s="54">
        <f t="shared" si="45"/>
        <v>0</v>
      </c>
    </row>
    <row r="820" spans="1:9" ht="105.75" customHeight="1">
      <c r="A820" s="48"/>
      <c r="B820" s="49"/>
      <c r="C820" s="48"/>
      <c r="D820" s="50" t="s">
        <v>1225</v>
      </c>
      <c r="E820" s="250" t="s">
        <v>2322</v>
      </c>
      <c r="F820" s="52" t="s">
        <v>29</v>
      </c>
      <c r="G820" s="53">
        <v>25</v>
      </c>
      <c r="H820" s="324">
        <v>0</v>
      </c>
      <c r="I820" s="54">
        <f t="shared" si="45"/>
        <v>0</v>
      </c>
    </row>
    <row r="821" spans="1:9">
      <c r="A821" s="228">
        <v>3</v>
      </c>
      <c r="B821" s="229"/>
      <c r="C821" s="228"/>
      <c r="D821" s="230"/>
      <c r="E821" s="231" t="s">
        <v>2323</v>
      </c>
      <c r="F821" s="232"/>
      <c r="G821" s="233"/>
      <c r="H821" s="267"/>
      <c r="I821" s="234">
        <f>SUM(I822:I827)</f>
        <v>0</v>
      </c>
    </row>
    <row r="822" spans="1:9" ht="57.6" customHeight="1">
      <c r="A822" s="48"/>
      <c r="B822" s="49"/>
      <c r="C822" s="48"/>
      <c r="D822" s="50" t="s">
        <v>1220</v>
      </c>
      <c r="E822" s="301" t="s">
        <v>3579</v>
      </c>
      <c r="F822" s="52" t="s">
        <v>68</v>
      </c>
      <c r="G822" s="53">
        <v>103.75</v>
      </c>
      <c r="H822" s="324">
        <v>0</v>
      </c>
      <c r="I822" s="54">
        <f t="shared" si="45"/>
        <v>0</v>
      </c>
    </row>
    <row r="823" spans="1:9" ht="40.799999999999997">
      <c r="A823" s="48"/>
      <c r="B823" s="49"/>
      <c r="C823" s="48"/>
      <c r="D823" s="50" t="s">
        <v>1224</v>
      </c>
      <c r="E823" s="250" t="s">
        <v>2326</v>
      </c>
      <c r="F823" s="52" t="s">
        <v>59</v>
      </c>
      <c r="G823" s="53">
        <v>95.04</v>
      </c>
      <c r="H823" s="324">
        <v>0</v>
      </c>
      <c r="I823" s="54">
        <f t="shared" si="45"/>
        <v>0</v>
      </c>
    </row>
    <row r="824" spans="1:9" ht="40.799999999999997">
      <c r="A824" s="48"/>
      <c r="B824" s="49"/>
      <c r="C824" s="48"/>
      <c r="D824" s="50" t="s">
        <v>1225</v>
      </c>
      <c r="E824" s="250" t="s">
        <v>2347</v>
      </c>
      <c r="F824" s="52" t="s">
        <v>59</v>
      </c>
      <c r="G824" s="53">
        <v>95.04</v>
      </c>
      <c r="H824" s="324">
        <v>0</v>
      </c>
      <c r="I824" s="54">
        <f t="shared" si="45"/>
        <v>0</v>
      </c>
    </row>
    <row r="825" spans="1:9" ht="40.799999999999997">
      <c r="A825" s="48"/>
      <c r="B825" s="49"/>
      <c r="C825" s="48"/>
      <c r="D825" s="50" t="s">
        <v>1227</v>
      </c>
      <c r="E825" s="250" t="s">
        <v>2348</v>
      </c>
      <c r="F825" s="52" t="s">
        <v>59</v>
      </c>
      <c r="G825" s="53">
        <v>142.56</v>
      </c>
      <c r="H825" s="324">
        <v>0</v>
      </c>
      <c r="I825" s="54">
        <f t="shared" si="45"/>
        <v>0</v>
      </c>
    </row>
    <row r="826" spans="1:9" ht="30.6">
      <c r="A826" s="48"/>
      <c r="B826" s="49"/>
      <c r="C826" s="48"/>
      <c r="D826" s="50" t="s">
        <v>1274</v>
      </c>
      <c r="E826" s="250" t="s">
        <v>2331</v>
      </c>
      <c r="F826" s="52" t="s">
        <v>68</v>
      </c>
      <c r="G826" s="53">
        <v>96</v>
      </c>
      <c r="H826" s="324">
        <v>0</v>
      </c>
      <c r="I826" s="54">
        <f t="shared" si="45"/>
        <v>0</v>
      </c>
    </row>
    <row r="827" spans="1:9">
      <c r="A827" s="48"/>
      <c r="B827" s="49"/>
      <c r="C827" s="48"/>
      <c r="D827" s="50" t="s">
        <v>1276</v>
      </c>
      <c r="E827" s="250" t="s">
        <v>2332</v>
      </c>
      <c r="F827" s="52" t="s">
        <v>17</v>
      </c>
      <c r="G827" s="53">
        <v>1</v>
      </c>
      <c r="H827" s="324">
        <v>0</v>
      </c>
      <c r="I827" s="54">
        <f t="shared" si="45"/>
        <v>0</v>
      </c>
    </row>
    <row r="828" spans="1:9">
      <c r="A828" s="228">
        <v>3</v>
      </c>
      <c r="B828" s="229"/>
      <c r="C828" s="228"/>
      <c r="D828" s="230"/>
      <c r="E828" s="231" t="s">
        <v>1351</v>
      </c>
      <c r="F828" s="232"/>
      <c r="G828" s="233"/>
      <c r="H828" s="267"/>
      <c r="I828" s="234">
        <f>SUM(I829:I833)</f>
        <v>0</v>
      </c>
    </row>
    <row r="829" spans="1:9" ht="58.5" customHeight="1">
      <c r="A829" s="48"/>
      <c r="B829" s="49"/>
      <c r="C829" s="48"/>
      <c r="D829" s="50" t="s">
        <v>1220</v>
      </c>
      <c r="E829" s="250" t="s">
        <v>2333</v>
      </c>
      <c r="F829" s="52" t="s">
        <v>29</v>
      </c>
      <c r="G829" s="53">
        <v>1</v>
      </c>
      <c r="H829" s="324">
        <v>0</v>
      </c>
      <c r="I829" s="54">
        <f t="shared" si="45"/>
        <v>0</v>
      </c>
    </row>
    <row r="830" spans="1:9" ht="59.25" customHeight="1">
      <c r="A830" s="48"/>
      <c r="B830" s="49"/>
      <c r="C830" s="48"/>
      <c r="D830" s="50" t="s">
        <v>1221</v>
      </c>
      <c r="E830" s="250" t="s">
        <v>2334</v>
      </c>
      <c r="F830" s="52" t="s">
        <v>29</v>
      </c>
      <c r="G830" s="53">
        <v>1</v>
      </c>
      <c r="H830" s="324">
        <v>0</v>
      </c>
      <c r="I830" s="54">
        <f t="shared" si="45"/>
        <v>0</v>
      </c>
    </row>
    <row r="831" spans="1:9" ht="20.399999999999999">
      <c r="A831" s="48"/>
      <c r="B831" s="49"/>
      <c r="C831" s="48"/>
      <c r="D831" s="50" t="s">
        <v>1222</v>
      </c>
      <c r="E831" s="250" t="s">
        <v>2335</v>
      </c>
      <c r="F831" s="52" t="s">
        <v>29</v>
      </c>
      <c r="G831" s="53">
        <v>1</v>
      </c>
      <c r="H831" s="324">
        <v>0</v>
      </c>
      <c r="I831" s="54">
        <f t="shared" si="45"/>
        <v>0</v>
      </c>
    </row>
    <row r="832" spans="1:9" ht="20.399999999999999">
      <c r="A832" s="48"/>
      <c r="B832" s="49"/>
      <c r="C832" s="48"/>
      <c r="D832" s="50" t="s">
        <v>1223</v>
      </c>
      <c r="E832" s="250" t="s">
        <v>2336</v>
      </c>
      <c r="F832" s="52" t="s">
        <v>29</v>
      </c>
      <c r="G832" s="53">
        <v>1</v>
      </c>
      <c r="H832" s="324">
        <v>0</v>
      </c>
      <c r="I832" s="54">
        <f t="shared" si="45"/>
        <v>0</v>
      </c>
    </row>
    <row r="833" spans="1:9" ht="51">
      <c r="A833" s="48"/>
      <c r="B833" s="49"/>
      <c r="C833" s="48"/>
      <c r="D833" s="50" t="s">
        <v>1227</v>
      </c>
      <c r="E833" s="250" t="s">
        <v>2337</v>
      </c>
      <c r="F833" s="52" t="s">
        <v>29</v>
      </c>
      <c r="G833" s="53">
        <v>1</v>
      </c>
      <c r="H833" s="324">
        <v>0</v>
      </c>
      <c r="I833" s="54">
        <f t="shared" si="45"/>
        <v>0</v>
      </c>
    </row>
    <row r="834" spans="1:9">
      <c r="A834" s="147">
        <v>2</v>
      </c>
      <c r="B834" s="148" t="str">
        <f>IF(TRIM(H834)&lt;&gt;"",COUNTA($H$8:H834),"")</f>
        <v/>
      </c>
      <c r="C834" s="147"/>
      <c r="D834" s="149"/>
      <c r="E834" s="132" t="s">
        <v>2351</v>
      </c>
      <c r="F834" s="150"/>
      <c r="G834" s="151"/>
      <c r="H834" s="268"/>
      <c r="I834" s="161">
        <f>I835+I838+I844+I856</f>
        <v>0</v>
      </c>
    </row>
    <row r="835" spans="1:9">
      <c r="A835" s="228">
        <v>3</v>
      </c>
      <c r="B835" s="229"/>
      <c r="C835" s="228"/>
      <c r="D835" s="230"/>
      <c r="E835" s="231" t="s">
        <v>1332</v>
      </c>
      <c r="F835" s="232"/>
      <c r="G835" s="233"/>
      <c r="H835" s="267"/>
      <c r="I835" s="234">
        <f>SUM(I836:I837)</f>
        <v>0</v>
      </c>
    </row>
    <row r="836" spans="1:9">
      <c r="A836" s="48"/>
      <c r="B836" s="49"/>
      <c r="C836" s="48"/>
      <c r="D836" s="50" t="s">
        <v>1220</v>
      </c>
      <c r="E836" s="250" t="s">
        <v>2315</v>
      </c>
      <c r="F836" s="52" t="s">
        <v>29</v>
      </c>
      <c r="G836" s="53">
        <v>89</v>
      </c>
      <c r="H836" s="324">
        <v>0</v>
      </c>
      <c r="I836" s="54">
        <f t="shared" ref="I836:I861" si="46">IF(ISNUMBER(G836),ROUND(G836*H836,2),"")</f>
        <v>0</v>
      </c>
    </row>
    <row r="837" spans="1:9" ht="20.399999999999999">
      <c r="A837" s="48"/>
      <c r="B837" s="49"/>
      <c r="C837" s="48"/>
      <c r="D837" s="50" t="s">
        <v>1221</v>
      </c>
      <c r="E837" s="250" t="s">
        <v>2316</v>
      </c>
      <c r="F837" s="52" t="s">
        <v>29</v>
      </c>
      <c r="G837" s="53">
        <v>2</v>
      </c>
      <c r="H837" s="324">
        <v>0</v>
      </c>
      <c r="I837" s="54">
        <f t="shared" si="46"/>
        <v>0</v>
      </c>
    </row>
    <row r="838" spans="1:9">
      <c r="A838" s="228">
        <v>3</v>
      </c>
      <c r="B838" s="229"/>
      <c r="C838" s="228"/>
      <c r="D838" s="230"/>
      <c r="E838" s="231" t="s">
        <v>1477</v>
      </c>
      <c r="F838" s="232"/>
      <c r="G838" s="233"/>
      <c r="H838" s="267"/>
      <c r="I838" s="234">
        <f>SUM(I839:I843)</f>
        <v>0</v>
      </c>
    </row>
    <row r="839" spans="1:9" ht="20.399999999999999">
      <c r="A839" s="48"/>
      <c r="B839" s="49"/>
      <c r="C839" s="48"/>
      <c r="D839" s="50" t="s">
        <v>1220</v>
      </c>
      <c r="E839" s="250" t="s">
        <v>2317</v>
      </c>
      <c r="F839" s="52" t="s">
        <v>31</v>
      </c>
      <c r="G839" s="53">
        <v>125.7</v>
      </c>
      <c r="H839" s="324">
        <v>0</v>
      </c>
      <c r="I839" s="54">
        <f t="shared" si="46"/>
        <v>0</v>
      </c>
    </row>
    <row r="840" spans="1:9" ht="20.399999999999999">
      <c r="A840" s="48"/>
      <c r="B840" s="49"/>
      <c r="C840" s="48"/>
      <c r="D840" s="50" t="s">
        <v>1221</v>
      </c>
      <c r="E840" s="250" t="s">
        <v>2318</v>
      </c>
      <c r="F840" s="52" t="s">
        <v>31</v>
      </c>
      <c r="G840" s="53">
        <v>1</v>
      </c>
      <c r="H840" s="324">
        <v>0</v>
      </c>
      <c r="I840" s="54">
        <f t="shared" si="46"/>
        <v>0</v>
      </c>
    </row>
    <row r="841" spans="1:9">
      <c r="A841" s="48"/>
      <c r="B841" s="49"/>
      <c r="C841" s="48"/>
      <c r="D841" s="50" t="s">
        <v>1222</v>
      </c>
      <c r="E841" s="250" t="s">
        <v>2319</v>
      </c>
      <c r="F841" s="52" t="s">
        <v>59</v>
      </c>
      <c r="G841" s="53">
        <v>316</v>
      </c>
      <c r="H841" s="324">
        <v>0</v>
      </c>
      <c r="I841" s="54">
        <f t="shared" si="46"/>
        <v>0</v>
      </c>
    </row>
    <row r="842" spans="1:9" ht="20.399999999999999">
      <c r="A842" s="48"/>
      <c r="B842" s="49"/>
      <c r="C842" s="48"/>
      <c r="D842" s="50" t="s">
        <v>1223</v>
      </c>
      <c r="E842" s="250" t="s">
        <v>2320</v>
      </c>
      <c r="F842" s="52" t="s">
        <v>31</v>
      </c>
      <c r="G842" s="53">
        <v>189.6</v>
      </c>
      <c r="H842" s="324">
        <v>0</v>
      </c>
      <c r="I842" s="54">
        <f t="shared" si="46"/>
        <v>0</v>
      </c>
    </row>
    <row r="843" spans="1:9" ht="105" customHeight="1">
      <c r="A843" s="48"/>
      <c r="B843" s="49"/>
      <c r="C843" s="48"/>
      <c r="D843" s="50" t="s">
        <v>1225</v>
      </c>
      <c r="E843" s="250" t="s">
        <v>2322</v>
      </c>
      <c r="F843" s="52" t="s">
        <v>29</v>
      </c>
      <c r="G843" s="53">
        <v>72</v>
      </c>
      <c r="H843" s="324">
        <v>0</v>
      </c>
      <c r="I843" s="54">
        <f t="shared" si="46"/>
        <v>0</v>
      </c>
    </row>
    <row r="844" spans="1:9">
      <c r="A844" s="228">
        <v>3</v>
      </c>
      <c r="B844" s="229"/>
      <c r="C844" s="228"/>
      <c r="D844" s="230"/>
      <c r="E844" s="231" t="s">
        <v>2323</v>
      </c>
      <c r="F844" s="232"/>
      <c r="G844" s="233"/>
      <c r="H844" s="267"/>
      <c r="I844" s="234">
        <f>SUM(I845:I855)</f>
        <v>0</v>
      </c>
    </row>
    <row r="845" spans="1:9" ht="57.6" customHeight="1">
      <c r="A845" s="48"/>
      <c r="B845" s="49"/>
      <c r="C845" s="48"/>
      <c r="D845" s="50" t="s">
        <v>1220</v>
      </c>
      <c r="E845" s="302" t="s">
        <v>3579</v>
      </c>
      <c r="F845" s="52" t="s">
        <v>68</v>
      </c>
      <c r="G845" s="53">
        <v>319.94</v>
      </c>
      <c r="H845" s="324">
        <v>0</v>
      </c>
      <c r="I845" s="54">
        <f t="shared" si="46"/>
        <v>0</v>
      </c>
    </row>
    <row r="846" spans="1:9" ht="55.2" customHeight="1">
      <c r="A846" s="48"/>
      <c r="B846" s="49"/>
      <c r="C846" s="48"/>
      <c r="D846" s="50" t="s">
        <v>1221</v>
      </c>
      <c r="E846" s="302" t="s">
        <v>3581</v>
      </c>
      <c r="F846" s="52" t="s">
        <v>68</v>
      </c>
      <c r="G846" s="53">
        <v>16.600000000000001</v>
      </c>
      <c r="H846" s="324">
        <v>0</v>
      </c>
      <c r="I846" s="54">
        <f t="shared" si="46"/>
        <v>0</v>
      </c>
    </row>
    <row r="847" spans="1:9" ht="30.6">
      <c r="A847" s="48"/>
      <c r="B847" s="49"/>
      <c r="C847" s="48"/>
      <c r="D847" s="50" t="s">
        <v>1222</v>
      </c>
      <c r="E847" s="250" t="s">
        <v>2339</v>
      </c>
      <c r="F847" s="52" t="s">
        <v>29</v>
      </c>
      <c r="G847" s="53">
        <v>17</v>
      </c>
      <c r="H847" s="324">
        <v>0</v>
      </c>
      <c r="I847" s="54">
        <f t="shared" si="46"/>
        <v>0</v>
      </c>
    </row>
    <row r="848" spans="1:9" ht="20.399999999999999">
      <c r="A848" s="48"/>
      <c r="B848" s="49"/>
      <c r="C848" s="48"/>
      <c r="D848" s="50" t="s">
        <v>1223</v>
      </c>
      <c r="E848" s="250" t="s">
        <v>2325</v>
      </c>
      <c r="F848" s="52" t="s">
        <v>29</v>
      </c>
      <c r="G848" s="53">
        <v>2</v>
      </c>
      <c r="H848" s="324">
        <v>0</v>
      </c>
      <c r="I848" s="54">
        <f t="shared" si="46"/>
        <v>0</v>
      </c>
    </row>
    <row r="849" spans="1:9" ht="40.799999999999997">
      <c r="A849" s="48"/>
      <c r="B849" s="49"/>
      <c r="C849" s="48"/>
      <c r="D849" s="50" t="s">
        <v>1224</v>
      </c>
      <c r="E849" s="250" t="s">
        <v>2326</v>
      </c>
      <c r="F849" s="52" t="s">
        <v>59</v>
      </c>
      <c r="G849" s="53">
        <v>279.92</v>
      </c>
      <c r="H849" s="324">
        <v>0</v>
      </c>
      <c r="I849" s="54">
        <f t="shared" si="46"/>
        <v>0</v>
      </c>
    </row>
    <row r="850" spans="1:9" ht="40.799999999999997">
      <c r="A850" s="48"/>
      <c r="B850" s="49"/>
      <c r="C850" s="48"/>
      <c r="D850" s="50" t="s">
        <v>1225</v>
      </c>
      <c r="E850" s="250" t="s">
        <v>2327</v>
      </c>
      <c r="F850" s="52" t="s">
        <v>59</v>
      </c>
      <c r="G850" s="53">
        <v>312.14999999999998</v>
      </c>
      <c r="H850" s="324">
        <v>0</v>
      </c>
      <c r="I850" s="54">
        <f t="shared" si="46"/>
        <v>0</v>
      </c>
    </row>
    <row r="851" spans="1:9" ht="40.799999999999997">
      <c r="A851" s="48"/>
      <c r="B851" s="49"/>
      <c r="C851" s="48"/>
      <c r="D851" s="50" t="s">
        <v>1227</v>
      </c>
      <c r="E851" s="250" t="s">
        <v>2328</v>
      </c>
      <c r="F851" s="52" t="s">
        <v>59</v>
      </c>
      <c r="G851" s="53">
        <v>450.21</v>
      </c>
      <c r="H851" s="324">
        <v>0</v>
      </c>
      <c r="I851" s="54">
        <f t="shared" si="46"/>
        <v>0</v>
      </c>
    </row>
    <row r="852" spans="1:9">
      <c r="A852" s="48"/>
      <c r="B852" s="49"/>
      <c r="C852" s="48"/>
      <c r="D852" s="50" t="s">
        <v>2035</v>
      </c>
      <c r="E852" s="250" t="s">
        <v>2329</v>
      </c>
      <c r="F852" s="52" t="s">
        <v>29</v>
      </c>
      <c r="G852" s="53">
        <v>1</v>
      </c>
      <c r="H852" s="324">
        <v>0</v>
      </c>
      <c r="I852" s="54">
        <f t="shared" si="46"/>
        <v>0</v>
      </c>
    </row>
    <row r="853" spans="1:9">
      <c r="A853" s="48"/>
      <c r="B853" s="49"/>
      <c r="C853" s="48"/>
      <c r="D853" s="50" t="s">
        <v>2038</v>
      </c>
      <c r="E853" s="250" t="s">
        <v>2330</v>
      </c>
      <c r="F853" s="52" t="s">
        <v>29</v>
      </c>
      <c r="G853" s="53">
        <v>1</v>
      </c>
      <c r="H853" s="324">
        <v>0</v>
      </c>
      <c r="I853" s="54">
        <f t="shared" si="46"/>
        <v>0</v>
      </c>
    </row>
    <row r="854" spans="1:9" ht="30.6">
      <c r="A854" s="48"/>
      <c r="B854" s="49"/>
      <c r="C854" s="48"/>
      <c r="D854" s="50" t="s">
        <v>1274</v>
      </c>
      <c r="E854" s="250" t="s">
        <v>2331</v>
      </c>
      <c r="F854" s="52" t="s">
        <v>68</v>
      </c>
      <c r="G854" s="53">
        <v>316</v>
      </c>
      <c r="H854" s="324">
        <v>0</v>
      </c>
      <c r="I854" s="54">
        <f t="shared" si="46"/>
        <v>0</v>
      </c>
    </row>
    <row r="855" spans="1:9">
      <c r="A855" s="48"/>
      <c r="B855" s="49"/>
      <c r="C855" s="48"/>
      <c r="D855" s="50" t="s">
        <v>1276</v>
      </c>
      <c r="E855" s="250" t="s">
        <v>2332</v>
      </c>
      <c r="F855" s="52" t="s">
        <v>17</v>
      </c>
      <c r="G855" s="53">
        <v>1</v>
      </c>
      <c r="H855" s="324">
        <v>0</v>
      </c>
      <c r="I855" s="54">
        <f t="shared" si="46"/>
        <v>0</v>
      </c>
    </row>
    <row r="856" spans="1:9">
      <c r="A856" s="228">
        <v>3</v>
      </c>
      <c r="B856" s="229"/>
      <c r="C856" s="228"/>
      <c r="D856" s="230"/>
      <c r="E856" s="231" t="s">
        <v>1351</v>
      </c>
      <c r="F856" s="232"/>
      <c r="G856" s="233"/>
      <c r="H856" s="267"/>
      <c r="I856" s="234">
        <f>SUM(I857:I861)</f>
        <v>0</v>
      </c>
    </row>
    <row r="857" spans="1:9" ht="58.5" customHeight="1">
      <c r="A857" s="48"/>
      <c r="B857" s="49"/>
      <c r="C857" s="48"/>
      <c r="D857" s="50" t="s">
        <v>1220</v>
      </c>
      <c r="E857" s="250" t="s">
        <v>2333</v>
      </c>
      <c r="F857" s="52" t="s">
        <v>29</v>
      </c>
      <c r="G857" s="53">
        <v>2</v>
      </c>
      <c r="H857" s="324">
        <v>0</v>
      </c>
      <c r="I857" s="54">
        <f t="shared" si="46"/>
        <v>0</v>
      </c>
    </row>
    <row r="858" spans="1:9" ht="59.25" customHeight="1">
      <c r="A858" s="48"/>
      <c r="B858" s="49"/>
      <c r="C858" s="48"/>
      <c r="D858" s="50" t="s">
        <v>1221</v>
      </c>
      <c r="E858" s="250" t="s">
        <v>2334</v>
      </c>
      <c r="F858" s="52" t="s">
        <v>29</v>
      </c>
      <c r="G858" s="53">
        <v>2</v>
      </c>
      <c r="H858" s="324">
        <v>0</v>
      </c>
      <c r="I858" s="54">
        <f t="shared" si="46"/>
        <v>0</v>
      </c>
    </row>
    <row r="859" spans="1:9" ht="20.399999999999999">
      <c r="A859" s="48"/>
      <c r="B859" s="49"/>
      <c r="C859" s="48"/>
      <c r="D859" s="50" t="s">
        <v>1222</v>
      </c>
      <c r="E859" s="250" t="s">
        <v>2335</v>
      </c>
      <c r="F859" s="52" t="s">
        <v>29</v>
      </c>
      <c r="G859" s="53">
        <v>1</v>
      </c>
      <c r="H859" s="324">
        <v>0</v>
      </c>
      <c r="I859" s="54">
        <f t="shared" si="46"/>
        <v>0</v>
      </c>
    </row>
    <row r="860" spans="1:9" ht="20.399999999999999">
      <c r="A860" s="48"/>
      <c r="B860" s="49"/>
      <c r="C860" s="48"/>
      <c r="D860" s="50" t="s">
        <v>1223</v>
      </c>
      <c r="E860" s="250" t="s">
        <v>2336</v>
      </c>
      <c r="F860" s="52" t="s">
        <v>29</v>
      </c>
      <c r="G860" s="53">
        <v>1</v>
      </c>
      <c r="H860" s="324">
        <v>0</v>
      </c>
      <c r="I860" s="54">
        <f t="shared" si="46"/>
        <v>0</v>
      </c>
    </row>
    <row r="861" spans="1:9" ht="66.599999999999994" customHeight="1">
      <c r="A861" s="48"/>
      <c r="B861" s="49"/>
      <c r="C861" s="48"/>
      <c r="D861" s="50" t="s">
        <v>1227</v>
      </c>
      <c r="E861" s="250" t="s">
        <v>2337</v>
      </c>
      <c r="F861" s="52" t="s">
        <v>29</v>
      </c>
      <c r="G861" s="53">
        <v>1</v>
      </c>
      <c r="H861" s="324">
        <v>0</v>
      </c>
      <c r="I861" s="54">
        <f t="shared" si="46"/>
        <v>0</v>
      </c>
    </row>
    <row r="862" spans="1:9">
      <c r="A862" s="141">
        <v>1</v>
      </c>
      <c r="B862" s="142" t="str">
        <f>IF(TRIM(H862)&lt;&gt;"",COUNTA($H$8:H862),"")</f>
        <v/>
      </c>
      <c r="C862" s="143"/>
      <c r="D862" s="144"/>
      <c r="E862" s="131" t="s">
        <v>2352</v>
      </c>
      <c r="F862" s="145"/>
      <c r="G862" s="146"/>
      <c r="H862" s="266"/>
      <c r="I862" s="160">
        <f>I863</f>
        <v>0</v>
      </c>
    </row>
    <row r="863" spans="1:9">
      <c r="A863" s="147">
        <v>2</v>
      </c>
      <c r="B863" s="148" t="str">
        <f>IF(TRIM(H863)&lt;&gt;"",COUNTA($H$8:H863),"")</f>
        <v/>
      </c>
      <c r="C863" s="147"/>
      <c r="D863" s="149"/>
      <c r="E863" s="132" t="s">
        <v>2372</v>
      </c>
      <c r="F863" s="150"/>
      <c r="G863" s="151"/>
      <c r="H863" s="268"/>
      <c r="I863" s="161">
        <f>I864+I868+I918+I963+I977</f>
        <v>0</v>
      </c>
    </row>
    <row r="864" spans="1:9">
      <c r="A864" s="228">
        <v>3</v>
      </c>
      <c r="B864" s="229"/>
      <c r="C864" s="228"/>
      <c r="D864" s="230"/>
      <c r="E864" s="231" t="s">
        <v>2028</v>
      </c>
      <c r="F864" s="232"/>
      <c r="G864" s="233"/>
      <c r="H864" s="267"/>
      <c r="I864" s="234">
        <f>SUM(I865:I867)</f>
        <v>0</v>
      </c>
    </row>
    <row r="865" spans="1:9">
      <c r="A865" s="48"/>
      <c r="B865" s="49"/>
      <c r="C865" s="48"/>
      <c r="D865" s="50" t="s">
        <v>1222</v>
      </c>
      <c r="E865" s="250" t="s">
        <v>2373</v>
      </c>
      <c r="F865" s="52" t="s">
        <v>19</v>
      </c>
      <c r="G865" s="53">
        <v>172</v>
      </c>
      <c r="H865" s="324">
        <v>0</v>
      </c>
      <c r="I865" s="54">
        <f t="shared" ref="I865:I904" si="47">IF(ISNUMBER(G865),ROUND(G865*H865,2),"")</f>
        <v>0</v>
      </c>
    </row>
    <row r="866" spans="1:9" ht="72" customHeight="1">
      <c r="A866" s="55"/>
      <c r="B866" s="56"/>
      <c r="C866" s="55"/>
      <c r="D866" s="57" t="s">
        <v>1223</v>
      </c>
      <c r="E866" s="58" t="s">
        <v>2948</v>
      </c>
      <c r="F866" s="52" t="s">
        <v>29</v>
      </c>
      <c r="G866" s="53">
        <v>1</v>
      </c>
      <c r="H866" s="324">
        <v>0</v>
      </c>
      <c r="I866" s="54">
        <f t="shared" si="47"/>
        <v>0</v>
      </c>
    </row>
    <row r="867" spans="1:9" ht="20.399999999999999">
      <c r="A867" s="48"/>
      <c r="B867" s="49"/>
      <c r="C867" s="48"/>
      <c r="D867" s="50" t="s">
        <v>1224</v>
      </c>
      <c r="E867" s="250" t="s">
        <v>2374</v>
      </c>
      <c r="F867" s="52" t="s">
        <v>17</v>
      </c>
      <c r="G867" s="53">
        <v>1</v>
      </c>
      <c r="H867" s="324">
        <v>0</v>
      </c>
      <c r="I867" s="54">
        <f t="shared" si="47"/>
        <v>0</v>
      </c>
    </row>
    <row r="868" spans="1:9">
      <c r="A868" s="228">
        <v>3</v>
      </c>
      <c r="B868" s="229"/>
      <c r="C868" s="228"/>
      <c r="D868" s="230"/>
      <c r="E868" s="231" t="s">
        <v>2353</v>
      </c>
      <c r="F868" s="232"/>
      <c r="G868" s="233"/>
      <c r="H868" s="267"/>
      <c r="I868" s="234">
        <f>SUM(I869:I917)</f>
        <v>0</v>
      </c>
    </row>
    <row r="869" spans="1:9" ht="20.399999999999999">
      <c r="A869" s="48"/>
      <c r="B869" s="49"/>
      <c r="C869" s="48"/>
      <c r="D869" s="50" t="s">
        <v>1220</v>
      </c>
      <c r="E869" s="250" t="s">
        <v>2354</v>
      </c>
      <c r="F869" s="52" t="s">
        <v>59</v>
      </c>
      <c r="G869" s="53">
        <v>510</v>
      </c>
      <c r="H869" s="324">
        <v>0</v>
      </c>
      <c r="I869" s="54">
        <f t="shared" si="47"/>
        <v>0</v>
      </c>
    </row>
    <row r="870" spans="1:9" ht="30.6">
      <c r="A870" s="48"/>
      <c r="B870" s="49"/>
      <c r="C870" s="48"/>
      <c r="D870" s="50" t="s">
        <v>746</v>
      </c>
      <c r="E870" s="250" t="s">
        <v>2949</v>
      </c>
      <c r="F870" s="52" t="s">
        <v>59</v>
      </c>
      <c r="G870" s="53">
        <v>306</v>
      </c>
      <c r="H870" s="324">
        <v>0</v>
      </c>
      <c r="I870" s="54">
        <f t="shared" si="47"/>
        <v>0</v>
      </c>
    </row>
    <row r="871" spans="1:9" ht="30.6">
      <c r="A871" s="48"/>
      <c r="B871" s="49"/>
      <c r="C871" s="48"/>
      <c r="D871" s="50" t="s">
        <v>1237</v>
      </c>
      <c r="E871" s="250" t="s">
        <v>2950</v>
      </c>
      <c r="F871" s="52" t="s">
        <v>19</v>
      </c>
      <c r="G871" s="53">
        <v>97</v>
      </c>
      <c r="H871" s="324">
        <v>0</v>
      </c>
      <c r="I871" s="54">
        <f t="shared" si="47"/>
        <v>0</v>
      </c>
    </row>
    <row r="872" spans="1:9" ht="30.6">
      <c r="A872" s="61"/>
      <c r="B872" s="62"/>
      <c r="C872" s="61"/>
      <c r="D872" s="63" t="s">
        <v>1239</v>
      </c>
      <c r="E872" s="64" t="s">
        <v>2951</v>
      </c>
      <c r="F872" s="52" t="s">
        <v>19</v>
      </c>
      <c r="G872" s="53">
        <v>117</v>
      </c>
      <c r="H872" s="324">
        <v>0</v>
      </c>
      <c r="I872" s="54">
        <f t="shared" si="47"/>
        <v>0</v>
      </c>
    </row>
    <row r="873" spans="1:9" ht="20.399999999999999">
      <c r="A873" s="48"/>
      <c r="B873" s="49"/>
      <c r="C873" s="48"/>
      <c r="D873" s="50" t="s">
        <v>1222</v>
      </c>
      <c r="E873" s="250" t="s">
        <v>2375</v>
      </c>
      <c r="F873" s="52" t="s">
        <v>19</v>
      </c>
      <c r="G873" s="53">
        <v>23</v>
      </c>
      <c r="H873" s="324">
        <v>0</v>
      </c>
      <c r="I873" s="54">
        <f t="shared" si="47"/>
        <v>0</v>
      </c>
    </row>
    <row r="874" spans="1:9" ht="51">
      <c r="A874" s="55"/>
      <c r="B874" s="56"/>
      <c r="C874" s="55"/>
      <c r="D874" s="57" t="s">
        <v>1223</v>
      </c>
      <c r="E874" s="58" t="s">
        <v>2952</v>
      </c>
      <c r="F874" s="52" t="s">
        <v>31</v>
      </c>
      <c r="G874" s="53">
        <v>52</v>
      </c>
      <c r="H874" s="324">
        <v>0</v>
      </c>
      <c r="I874" s="54">
        <f t="shared" si="47"/>
        <v>0</v>
      </c>
    </row>
    <row r="875" spans="1:9" ht="20.399999999999999">
      <c r="A875" s="48"/>
      <c r="B875" s="49"/>
      <c r="C875" s="48"/>
      <c r="D875" s="50" t="s">
        <v>1224</v>
      </c>
      <c r="E875" s="250" t="s">
        <v>2364</v>
      </c>
      <c r="F875" s="52" t="s">
        <v>59</v>
      </c>
      <c r="G875" s="53">
        <v>541</v>
      </c>
      <c r="H875" s="324">
        <v>0</v>
      </c>
      <c r="I875" s="54">
        <f t="shared" si="47"/>
        <v>0</v>
      </c>
    </row>
    <row r="876" spans="1:9" ht="30.6">
      <c r="A876" s="48"/>
      <c r="B876" s="49"/>
      <c r="C876" s="48"/>
      <c r="D876" s="50" t="s">
        <v>1225</v>
      </c>
      <c r="E876" s="250" t="s">
        <v>2069</v>
      </c>
      <c r="F876" s="52" t="s">
        <v>31</v>
      </c>
      <c r="G876" s="53">
        <v>402</v>
      </c>
      <c r="H876" s="324">
        <v>0</v>
      </c>
      <c r="I876" s="54">
        <f t="shared" si="47"/>
        <v>0</v>
      </c>
    </row>
    <row r="877" spans="1:9" ht="40.799999999999997">
      <c r="A877" s="48"/>
      <c r="B877" s="49"/>
      <c r="C877" s="48"/>
      <c r="D877" s="50" t="s">
        <v>1226</v>
      </c>
      <c r="E877" s="250" t="s">
        <v>2355</v>
      </c>
      <c r="F877" s="52" t="s">
        <v>31</v>
      </c>
      <c r="G877" s="53">
        <v>102</v>
      </c>
      <c r="H877" s="324">
        <v>0</v>
      </c>
      <c r="I877" s="54">
        <f t="shared" si="47"/>
        <v>0</v>
      </c>
    </row>
    <row r="878" spans="1:9" ht="20.399999999999999">
      <c r="A878" s="48"/>
      <c r="B878" s="49"/>
      <c r="C878" s="48"/>
      <c r="D878" s="50" t="s">
        <v>1227</v>
      </c>
      <c r="E878" s="250" t="s">
        <v>102</v>
      </c>
      <c r="F878" s="52" t="s">
        <v>59</v>
      </c>
      <c r="G878" s="53">
        <v>507</v>
      </c>
      <c r="H878" s="324">
        <v>0</v>
      </c>
      <c r="I878" s="54">
        <f t="shared" si="47"/>
        <v>0</v>
      </c>
    </row>
    <row r="879" spans="1:9" ht="20.399999999999999">
      <c r="A879" s="48"/>
      <c r="B879" s="49"/>
      <c r="C879" s="48"/>
      <c r="D879" s="50" t="s">
        <v>1256</v>
      </c>
      <c r="E879" s="250" t="s">
        <v>2953</v>
      </c>
      <c r="F879" s="52" t="s">
        <v>31</v>
      </c>
      <c r="G879" s="53">
        <v>56.2</v>
      </c>
      <c r="H879" s="324">
        <v>0</v>
      </c>
      <c r="I879" s="54">
        <f t="shared" si="47"/>
        <v>0</v>
      </c>
    </row>
    <row r="880" spans="1:9" ht="20.399999999999999">
      <c r="A880" s="61"/>
      <c r="B880" s="62"/>
      <c r="C880" s="61"/>
      <c r="D880" s="63" t="s">
        <v>1258</v>
      </c>
      <c r="E880" s="64" t="s">
        <v>2954</v>
      </c>
      <c r="F880" s="52" t="s">
        <v>59</v>
      </c>
      <c r="G880" s="53">
        <v>182</v>
      </c>
      <c r="H880" s="324">
        <v>0</v>
      </c>
      <c r="I880" s="54">
        <f t="shared" si="47"/>
        <v>0</v>
      </c>
    </row>
    <row r="881" spans="1:9" ht="30.6">
      <c r="A881" s="48"/>
      <c r="B881" s="49"/>
      <c r="C881" s="48"/>
      <c r="D881" s="50" t="s">
        <v>2038</v>
      </c>
      <c r="E881" s="250" t="s">
        <v>2376</v>
      </c>
      <c r="F881" s="52" t="s">
        <v>29</v>
      </c>
      <c r="G881" s="53">
        <v>160</v>
      </c>
      <c r="H881" s="324">
        <v>0</v>
      </c>
      <c r="I881" s="54">
        <f t="shared" si="47"/>
        <v>0</v>
      </c>
    </row>
    <row r="882" spans="1:9" ht="20.399999999999999">
      <c r="A882" s="48"/>
      <c r="B882" s="49"/>
      <c r="C882" s="48"/>
      <c r="D882" s="50" t="s">
        <v>2799</v>
      </c>
      <c r="E882" s="250" t="s">
        <v>2956</v>
      </c>
      <c r="F882" s="52" t="s">
        <v>59</v>
      </c>
      <c r="G882" s="53">
        <v>9.1</v>
      </c>
      <c r="H882" s="324">
        <v>0</v>
      </c>
      <c r="I882" s="54">
        <f t="shared" si="47"/>
        <v>0</v>
      </c>
    </row>
    <row r="883" spans="1:9" ht="20.399999999999999">
      <c r="A883" s="61"/>
      <c r="B883" s="62"/>
      <c r="C883" s="61"/>
      <c r="D883" s="63" t="s">
        <v>2800</v>
      </c>
      <c r="E883" s="64" t="s">
        <v>2955</v>
      </c>
      <c r="F883" s="52" t="s">
        <v>59</v>
      </c>
      <c r="G883" s="53">
        <v>2.9</v>
      </c>
      <c r="H883" s="324">
        <v>0</v>
      </c>
      <c r="I883" s="54">
        <f t="shared" si="47"/>
        <v>0</v>
      </c>
    </row>
    <row r="884" spans="1:9">
      <c r="A884" s="48"/>
      <c r="B884" s="49"/>
      <c r="C884" s="48"/>
      <c r="D884" s="50" t="s">
        <v>1276</v>
      </c>
      <c r="E884" s="250" t="s">
        <v>2357</v>
      </c>
      <c r="F884" s="52" t="s">
        <v>19</v>
      </c>
      <c r="G884" s="53">
        <v>22</v>
      </c>
      <c r="H884" s="324">
        <v>0</v>
      </c>
      <c r="I884" s="54">
        <f t="shared" si="47"/>
        <v>0</v>
      </c>
    </row>
    <row r="885" spans="1:9" ht="128.25" customHeight="1">
      <c r="A885" s="48"/>
      <c r="B885" s="49"/>
      <c r="C885" s="48"/>
      <c r="D885" s="50" t="s">
        <v>1278</v>
      </c>
      <c r="E885" s="250" t="s">
        <v>2377</v>
      </c>
      <c r="F885" s="52" t="s">
        <v>19</v>
      </c>
      <c r="G885" s="53">
        <v>163</v>
      </c>
      <c r="H885" s="324">
        <v>0</v>
      </c>
      <c r="I885" s="54">
        <f t="shared" si="47"/>
        <v>0</v>
      </c>
    </row>
    <row r="886" spans="1:9" ht="30.6">
      <c r="A886" s="48"/>
      <c r="B886" s="49"/>
      <c r="C886" s="48"/>
      <c r="D886" s="50" t="s">
        <v>2957</v>
      </c>
      <c r="E886" s="250" t="s">
        <v>2958</v>
      </c>
      <c r="F886" s="52" t="s">
        <v>31</v>
      </c>
      <c r="G886" s="53">
        <v>0.7</v>
      </c>
      <c r="H886" s="324">
        <v>0</v>
      </c>
      <c r="I886" s="54">
        <f t="shared" si="47"/>
        <v>0</v>
      </c>
    </row>
    <row r="887" spans="1:9" ht="40.799999999999997">
      <c r="A887" s="48"/>
      <c r="B887" s="49"/>
      <c r="C887" s="48"/>
      <c r="D887" s="50" t="s">
        <v>2965</v>
      </c>
      <c r="E887" s="250" t="s">
        <v>2959</v>
      </c>
      <c r="F887" s="52" t="s">
        <v>31</v>
      </c>
      <c r="G887" s="53">
        <v>2.1</v>
      </c>
      <c r="H887" s="324">
        <v>0</v>
      </c>
      <c r="I887" s="54">
        <f t="shared" si="47"/>
        <v>0</v>
      </c>
    </row>
    <row r="888" spans="1:9" ht="61.2">
      <c r="A888" s="48"/>
      <c r="B888" s="49"/>
      <c r="C888" s="48"/>
      <c r="D888" s="50" t="s">
        <v>2966</v>
      </c>
      <c r="E888" s="250" t="s">
        <v>2968</v>
      </c>
      <c r="F888" s="52" t="s">
        <v>113</v>
      </c>
      <c r="G888" s="53">
        <v>492</v>
      </c>
      <c r="H888" s="324">
        <v>0</v>
      </c>
      <c r="I888" s="54">
        <f t="shared" si="47"/>
        <v>0</v>
      </c>
    </row>
    <row r="889" spans="1:9" ht="61.2">
      <c r="A889" s="48"/>
      <c r="B889" s="49"/>
      <c r="C889" s="48"/>
      <c r="D889" s="50" t="s">
        <v>2969</v>
      </c>
      <c r="E889" s="250" t="s">
        <v>2967</v>
      </c>
      <c r="F889" s="52" t="s">
        <v>113</v>
      </c>
      <c r="G889" s="53">
        <v>11</v>
      </c>
      <c r="H889" s="324">
        <v>0</v>
      </c>
      <c r="I889" s="54">
        <f t="shared" si="47"/>
        <v>0</v>
      </c>
    </row>
    <row r="890" spans="1:9" ht="30.6">
      <c r="A890" s="48"/>
      <c r="B890" s="49"/>
      <c r="C890" s="48"/>
      <c r="D890" s="50" t="s">
        <v>2970</v>
      </c>
      <c r="E890" s="250" t="s">
        <v>2960</v>
      </c>
      <c r="F890" s="52" t="s">
        <v>59</v>
      </c>
      <c r="G890" s="53">
        <v>5.7</v>
      </c>
      <c r="H890" s="324">
        <v>0</v>
      </c>
      <c r="I890" s="54">
        <f t="shared" si="47"/>
        <v>0</v>
      </c>
    </row>
    <row r="891" spans="1:9" ht="40.799999999999997">
      <c r="A891" s="48"/>
      <c r="B891" s="49"/>
      <c r="C891" s="48"/>
      <c r="D891" s="50" t="s">
        <v>2971</v>
      </c>
      <c r="E891" s="250" t="s">
        <v>2961</v>
      </c>
      <c r="F891" s="52" t="s">
        <v>59</v>
      </c>
      <c r="G891" s="53">
        <v>5.9</v>
      </c>
      <c r="H891" s="324">
        <v>0</v>
      </c>
      <c r="I891" s="54">
        <f t="shared" si="47"/>
        <v>0</v>
      </c>
    </row>
    <row r="892" spans="1:9" ht="40.799999999999997">
      <c r="A892" s="48"/>
      <c r="B892" s="49"/>
      <c r="C892" s="48"/>
      <c r="D892" s="50" t="s">
        <v>2972</v>
      </c>
      <c r="E892" s="250" t="s">
        <v>2962</v>
      </c>
      <c r="F892" s="52" t="s">
        <v>19</v>
      </c>
      <c r="G892" s="53">
        <v>8.52</v>
      </c>
      <c r="H892" s="324">
        <v>0</v>
      </c>
      <c r="I892" s="54">
        <f t="shared" si="47"/>
        <v>0</v>
      </c>
    </row>
    <row r="893" spans="1:9" ht="30.6">
      <c r="A893" s="48"/>
      <c r="B893" s="49"/>
      <c r="C893" s="48"/>
      <c r="D893" s="50" t="s">
        <v>2973</v>
      </c>
      <c r="E893" s="250" t="s">
        <v>2963</v>
      </c>
      <c r="F893" s="52" t="s">
        <v>59</v>
      </c>
      <c r="G893" s="53">
        <v>0.38</v>
      </c>
      <c r="H893" s="324">
        <v>0</v>
      </c>
      <c r="I893" s="54">
        <f t="shared" si="47"/>
        <v>0</v>
      </c>
    </row>
    <row r="894" spans="1:9" ht="30.6">
      <c r="A894" s="48"/>
      <c r="B894" s="49"/>
      <c r="C894" s="48"/>
      <c r="D894" s="50" t="s">
        <v>2974</v>
      </c>
      <c r="E894" s="250" t="s">
        <v>2964</v>
      </c>
      <c r="F894" s="52" t="s">
        <v>19</v>
      </c>
      <c r="G894" s="53">
        <v>1.38</v>
      </c>
      <c r="H894" s="324">
        <v>0</v>
      </c>
      <c r="I894" s="54">
        <f t="shared" si="47"/>
        <v>0</v>
      </c>
    </row>
    <row r="895" spans="1:9" ht="40.799999999999997">
      <c r="A895" s="55"/>
      <c r="B895" s="68"/>
      <c r="C895" s="55"/>
      <c r="D895" s="57" t="s">
        <v>1282</v>
      </c>
      <c r="E895" s="58" t="s">
        <v>2975</v>
      </c>
      <c r="F895" s="52" t="s">
        <v>19</v>
      </c>
      <c r="G895" s="53">
        <v>190</v>
      </c>
      <c r="H895" s="324">
        <v>0</v>
      </c>
      <c r="I895" s="54">
        <f t="shared" si="47"/>
        <v>0</v>
      </c>
    </row>
    <row r="896" spans="1:9" ht="61.2">
      <c r="A896" s="48"/>
      <c r="B896" s="49"/>
      <c r="C896" s="48"/>
      <c r="D896" s="50" t="s">
        <v>2977</v>
      </c>
      <c r="E896" s="250" t="s">
        <v>2976</v>
      </c>
      <c r="F896" s="52" t="s">
        <v>59</v>
      </c>
      <c r="G896" s="53">
        <v>397</v>
      </c>
      <c r="H896" s="324">
        <v>0</v>
      </c>
      <c r="I896" s="54">
        <f t="shared" si="47"/>
        <v>0</v>
      </c>
    </row>
    <row r="897" spans="1:9" ht="81.599999999999994">
      <c r="A897" s="48"/>
      <c r="B897" s="49"/>
      <c r="C897" s="48"/>
      <c r="D897" s="50" t="s">
        <v>2978</v>
      </c>
      <c r="E897" s="250" t="s">
        <v>2980</v>
      </c>
      <c r="F897" s="52" t="s">
        <v>59</v>
      </c>
      <c r="G897" s="53">
        <v>96.3</v>
      </c>
      <c r="H897" s="324">
        <v>0</v>
      </c>
      <c r="I897" s="54">
        <f t="shared" si="47"/>
        <v>0</v>
      </c>
    </row>
    <row r="898" spans="1:9" ht="81.599999999999994">
      <c r="A898" s="48"/>
      <c r="B898" s="49"/>
      <c r="C898" s="48"/>
      <c r="D898" s="50" t="s">
        <v>2981</v>
      </c>
      <c r="E898" s="250" t="s">
        <v>2979</v>
      </c>
      <c r="F898" s="52" t="s">
        <v>59</v>
      </c>
      <c r="G898" s="53">
        <v>13.7</v>
      </c>
      <c r="H898" s="324">
        <v>0</v>
      </c>
      <c r="I898" s="54">
        <f t="shared" si="47"/>
        <v>0</v>
      </c>
    </row>
    <row r="899" spans="1:9" ht="30.6">
      <c r="A899" s="48"/>
      <c r="B899" s="49"/>
      <c r="C899" s="48"/>
      <c r="D899" s="50" t="s">
        <v>2984</v>
      </c>
      <c r="E899" s="250" t="s">
        <v>2982</v>
      </c>
      <c r="F899" s="52" t="s">
        <v>19</v>
      </c>
      <c r="G899" s="53">
        <v>169.6</v>
      </c>
      <c r="H899" s="324">
        <v>0</v>
      </c>
      <c r="I899" s="54">
        <f t="shared" si="47"/>
        <v>0</v>
      </c>
    </row>
    <row r="900" spans="1:9" ht="30.6">
      <c r="A900" s="61"/>
      <c r="B900" s="62"/>
      <c r="C900" s="61"/>
      <c r="D900" s="63" t="s">
        <v>2985</v>
      </c>
      <c r="E900" s="64" t="s">
        <v>2983</v>
      </c>
      <c r="F900" s="52" t="s">
        <v>59</v>
      </c>
      <c r="G900" s="53">
        <v>8.6999999999999993</v>
      </c>
      <c r="H900" s="324">
        <v>0</v>
      </c>
      <c r="I900" s="54">
        <f t="shared" si="47"/>
        <v>0</v>
      </c>
    </row>
    <row r="901" spans="1:9" ht="71.400000000000006">
      <c r="A901" s="61"/>
      <c r="B901" s="62"/>
      <c r="C901" s="61"/>
      <c r="D901" s="63" t="s">
        <v>1288</v>
      </c>
      <c r="E901" s="64" t="s">
        <v>2986</v>
      </c>
      <c r="F901" s="52" t="s">
        <v>19</v>
      </c>
      <c r="G901" s="53">
        <v>21.9</v>
      </c>
      <c r="H901" s="324">
        <v>0</v>
      </c>
      <c r="I901" s="54">
        <f t="shared" si="47"/>
        <v>0</v>
      </c>
    </row>
    <row r="902" spans="1:9" ht="61.2">
      <c r="A902" s="61"/>
      <c r="B902" s="62"/>
      <c r="C902" s="61"/>
      <c r="D902" s="63" t="s">
        <v>1290</v>
      </c>
      <c r="E902" s="64" t="s">
        <v>2987</v>
      </c>
      <c r="F902" s="52" t="s">
        <v>19</v>
      </c>
      <c r="G902" s="53">
        <v>8.1</v>
      </c>
      <c r="H902" s="324">
        <v>0</v>
      </c>
      <c r="I902" s="54">
        <f t="shared" si="47"/>
        <v>0</v>
      </c>
    </row>
    <row r="903" spans="1:9">
      <c r="A903" s="48"/>
      <c r="B903" s="49"/>
      <c r="C903" s="48"/>
      <c r="D903" s="50" t="s">
        <v>2042</v>
      </c>
      <c r="E903" s="250" t="s">
        <v>147</v>
      </c>
      <c r="F903" s="52" t="s">
        <v>29</v>
      </c>
      <c r="G903" s="53">
        <v>2</v>
      </c>
      <c r="H903" s="324">
        <v>0</v>
      </c>
      <c r="I903" s="54">
        <f t="shared" si="47"/>
        <v>0</v>
      </c>
    </row>
    <row r="904" spans="1:9" ht="20.399999999999999">
      <c r="A904" s="48"/>
      <c r="B904" s="49"/>
      <c r="C904" s="48"/>
      <c r="D904" s="50" t="s">
        <v>1292</v>
      </c>
      <c r="E904" s="250" t="s">
        <v>2358</v>
      </c>
      <c r="F904" s="52" t="s">
        <v>29</v>
      </c>
      <c r="G904" s="53">
        <v>2</v>
      </c>
      <c r="H904" s="324">
        <v>0</v>
      </c>
      <c r="I904" s="54">
        <f t="shared" si="47"/>
        <v>0</v>
      </c>
    </row>
    <row r="905" spans="1:9" ht="20.399999999999999">
      <c r="A905" s="48"/>
      <c r="B905" s="49"/>
      <c r="C905" s="48"/>
      <c r="D905" s="50" t="s">
        <v>2044</v>
      </c>
      <c r="E905" s="250" t="s">
        <v>2359</v>
      </c>
      <c r="F905" s="52" t="s">
        <v>59</v>
      </c>
      <c r="G905" s="53">
        <v>220</v>
      </c>
      <c r="H905" s="324">
        <v>0</v>
      </c>
      <c r="I905" s="54">
        <f t="shared" ref="I905:I951" si="48">IF(ISNUMBER(G905),ROUND(G905*H905,2),"")</f>
        <v>0</v>
      </c>
    </row>
    <row r="906" spans="1:9">
      <c r="A906" s="48"/>
      <c r="B906" s="49"/>
      <c r="C906" s="48"/>
      <c r="D906" s="50" t="s">
        <v>2046</v>
      </c>
      <c r="E906" s="250" t="s">
        <v>146</v>
      </c>
      <c r="F906" s="52" t="s">
        <v>59</v>
      </c>
      <c r="G906" s="53">
        <v>507</v>
      </c>
      <c r="H906" s="324">
        <v>0</v>
      </c>
      <c r="I906" s="54">
        <f t="shared" si="48"/>
        <v>0</v>
      </c>
    </row>
    <row r="907" spans="1:9" ht="20.399999999999999">
      <c r="A907" s="48"/>
      <c r="B907" s="49"/>
      <c r="C907" s="48"/>
      <c r="D907" s="50" t="s">
        <v>2047</v>
      </c>
      <c r="E907" s="250" t="s">
        <v>2360</v>
      </c>
      <c r="F907" s="52" t="s">
        <v>31</v>
      </c>
      <c r="G907" s="53">
        <v>125</v>
      </c>
      <c r="H907" s="324">
        <v>0</v>
      </c>
      <c r="I907" s="54">
        <f t="shared" si="48"/>
        <v>0</v>
      </c>
    </row>
    <row r="908" spans="1:9" ht="20.399999999999999">
      <c r="A908" s="48"/>
      <c r="B908" s="49"/>
      <c r="C908" s="48"/>
      <c r="D908" s="50" t="s">
        <v>2048</v>
      </c>
      <c r="E908" s="250" t="s">
        <v>2057</v>
      </c>
      <c r="F908" s="52" t="s">
        <v>31</v>
      </c>
      <c r="G908" s="53">
        <v>49</v>
      </c>
      <c r="H908" s="324">
        <v>0</v>
      </c>
      <c r="I908" s="54">
        <f t="shared" si="48"/>
        <v>0</v>
      </c>
    </row>
    <row r="909" spans="1:9" ht="20.399999999999999">
      <c r="A909" s="48"/>
      <c r="B909" s="49"/>
      <c r="C909" s="48"/>
      <c r="D909" s="50" t="s">
        <v>2361</v>
      </c>
      <c r="E909" s="250" t="s">
        <v>2380</v>
      </c>
      <c r="F909" s="52" t="s">
        <v>31</v>
      </c>
      <c r="G909" s="53">
        <v>65</v>
      </c>
      <c r="H909" s="324">
        <v>0</v>
      </c>
      <c r="I909" s="54">
        <f t="shared" si="48"/>
        <v>0</v>
      </c>
    </row>
    <row r="910" spans="1:9" ht="20.399999999999999">
      <c r="A910" s="48"/>
      <c r="B910" s="49"/>
      <c r="C910" s="48"/>
      <c r="D910" s="50" t="s">
        <v>2362</v>
      </c>
      <c r="E910" s="250" t="s">
        <v>2381</v>
      </c>
      <c r="F910" s="52" t="s">
        <v>59</v>
      </c>
      <c r="G910" s="53">
        <v>560</v>
      </c>
      <c r="H910" s="324">
        <v>0</v>
      </c>
      <c r="I910" s="54">
        <f t="shared" si="48"/>
        <v>0</v>
      </c>
    </row>
    <row r="911" spans="1:9" ht="40.799999999999997">
      <c r="A911" s="61"/>
      <c r="B911" s="62"/>
      <c r="C911" s="61"/>
      <c r="D911" s="63" t="s">
        <v>2366</v>
      </c>
      <c r="E911" s="64" t="s">
        <v>2897</v>
      </c>
      <c r="F911" s="52" t="s">
        <v>19</v>
      </c>
      <c r="G911" s="53">
        <v>175</v>
      </c>
      <c r="H911" s="324">
        <v>0</v>
      </c>
      <c r="I911" s="54">
        <f t="shared" si="48"/>
        <v>0</v>
      </c>
    </row>
    <row r="912" spans="1:9" ht="30.6">
      <c r="A912" s="61"/>
      <c r="B912" s="62"/>
      <c r="C912" s="61"/>
      <c r="D912" s="63" t="s">
        <v>2367</v>
      </c>
      <c r="E912" s="64" t="s">
        <v>2988</v>
      </c>
      <c r="F912" s="52" t="s">
        <v>19</v>
      </c>
      <c r="G912" s="53">
        <v>1</v>
      </c>
      <c r="H912" s="324">
        <v>0</v>
      </c>
      <c r="I912" s="54">
        <f t="shared" si="48"/>
        <v>0</v>
      </c>
    </row>
    <row r="913" spans="1:9" ht="51">
      <c r="A913" s="48"/>
      <c r="B913" s="49"/>
      <c r="C913" s="48"/>
      <c r="D913" s="50" t="s">
        <v>2990</v>
      </c>
      <c r="E913" s="250" t="s">
        <v>2989</v>
      </c>
      <c r="F913" s="52" t="s">
        <v>29</v>
      </c>
      <c r="G913" s="53">
        <v>1</v>
      </c>
      <c r="H913" s="324">
        <v>0</v>
      </c>
      <c r="I913" s="54">
        <f t="shared" si="48"/>
        <v>0</v>
      </c>
    </row>
    <row r="914" spans="1:9" ht="51">
      <c r="A914" s="48"/>
      <c r="B914" s="49"/>
      <c r="C914" s="48"/>
      <c r="D914" s="50" t="s">
        <v>2993</v>
      </c>
      <c r="E914" s="250" t="s">
        <v>2991</v>
      </c>
      <c r="F914" s="52" t="s">
        <v>29</v>
      </c>
      <c r="G914" s="53">
        <v>2</v>
      </c>
      <c r="H914" s="324">
        <v>0</v>
      </c>
      <c r="I914" s="54">
        <f t="shared" si="48"/>
        <v>0</v>
      </c>
    </row>
    <row r="915" spans="1:9" ht="51">
      <c r="A915" s="48"/>
      <c r="B915" s="49"/>
      <c r="C915" s="48"/>
      <c r="D915" s="50" t="s">
        <v>2994</v>
      </c>
      <c r="E915" s="250" t="s">
        <v>2992</v>
      </c>
      <c r="F915" s="52" t="s">
        <v>29</v>
      </c>
      <c r="G915" s="53">
        <v>3</v>
      </c>
      <c r="H915" s="324">
        <v>0</v>
      </c>
      <c r="I915" s="54">
        <f t="shared" si="48"/>
        <v>0</v>
      </c>
    </row>
    <row r="916" spans="1:9" ht="30.6">
      <c r="A916" s="48"/>
      <c r="B916" s="49"/>
      <c r="C916" s="48"/>
      <c r="D916" s="50" t="s">
        <v>2368</v>
      </c>
      <c r="E916" s="250" t="s">
        <v>2382</v>
      </c>
      <c r="F916" s="52" t="s">
        <v>29</v>
      </c>
      <c r="G916" s="53">
        <v>1</v>
      </c>
      <c r="H916" s="324">
        <v>0</v>
      </c>
      <c r="I916" s="54">
        <f t="shared" si="48"/>
        <v>0</v>
      </c>
    </row>
    <row r="917" spans="1:9" ht="51">
      <c r="A917" s="61"/>
      <c r="B917" s="62"/>
      <c r="C917" s="61"/>
      <c r="D917" s="63" t="s">
        <v>2369</v>
      </c>
      <c r="E917" s="64" t="s">
        <v>2995</v>
      </c>
      <c r="F917" s="52" t="s">
        <v>19</v>
      </c>
      <c r="G917" s="53">
        <v>23</v>
      </c>
      <c r="H917" s="324">
        <v>0</v>
      </c>
      <c r="I917" s="54">
        <f t="shared" si="48"/>
        <v>0</v>
      </c>
    </row>
    <row r="918" spans="1:9">
      <c r="A918" s="228">
        <v>3</v>
      </c>
      <c r="B918" s="229"/>
      <c r="C918" s="228"/>
      <c r="D918" s="230"/>
      <c r="E918" s="231" t="s">
        <v>2363</v>
      </c>
      <c r="F918" s="232"/>
      <c r="G918" s="233"/>
      <c r="H918" s="267"/>
      <c r="I918" s="234">
        <f>SUM(I919:I962)</f>
        <v>0</v>
      </c>
    </row>
    <row r="919" spans="1:9" ht="20.399999999999999">
      <c r="A919" s="48"/>
      <c r="B919" s="49"/>
      <c r="C919" s="48"/>
      <c r="D919" s="50" t="s">
        <v>1220</v>
      </c>
      <c r="E919" s="250" t="s">
        <v>2354</v>
      </c>
      <c r="F919" s="52" t="s">
        <v>59</v>
      </c>
      <c r="G919" s="53">
        <v>545</v>
      </c>
      <c r="H919" s="324">
        <v>0</v>
      </c>
      <c r="I919" s="54">
        <f t="shared" si="48"/>
        <v>0</v>
      </c>
    </row>
    <row r="920" spans="1:9" ht="20.399999999999999">
      <c r="A920" s="48"/>
      <c r="B920" s="49"/>
      <c r="C920" s="48"/>
      <c r="D920" s="50" t="s">
        <v>1221</v>
      </c>
      <c r="E920" s="250" t="s">
        <v>2383</v>
      </c>
      <c r="F920" s="52" t="s">
        <v>19</v>
      </c>
      <c r="G920" s="53">
        <v>32.5</v>
      </c>
      <c r="H920" s="324">
        <v>0</v>
      </c>
      <c r="I920" s="54">
        <f t="shared" si="48"/>
        <v>0</v>
      </c>
    </row>
    <row r="921" spans="1:9" ht="20.399999999999999">
      <c r="A921" s="48"/>
      <c r="B921" s="49"/>
      <c r="C921" s="48"/>
      <c r="D921" s="50" t="s">
        <v>1222</v>
      </c>
      <c r="E921" s="250" t="s">
        <v>2384</v>
      </c>
      <c r="F921" s="52" t="s">
        <v>29</v>
      </c>
      <c r="G921" s="53">
        <v>67</v>
      </c>
      <c r="H921" s="324">
        <v>0</v>
      </c>
      <c r="I921" s="54">
        <f t="shared" si="48"/>
        <v>0</v>
      </c>
    </row>
    <row r="922" spans="1:9" ht="30.6">
      <c r="A922" s="61"/>
      <c r="B922" s="62"/>
      <c r="C922" s="61"/>
      <c r="D922" s="63" t="s">
        <v>1223</v>
      </c>
      <c r="E922" s="64" t="s">
        <v>2996</v>
      </c>
      <c r="F922" s="52" t="s">
        <v>31</v>
      </c>
      <c r="G922" s="53">
        <v>52.6</v>
      </c>
      <c r="H922" s="324">
        <v>0</v>
      </c>
      <c r="I922" s="54">
        <f t="shared" si="48"/>
        <v>0</v>
      </c>
    </row>
    <row r="923" spans="1:9" ht="51">
      <c r="A923" s="55"/>
      <c r="B923" s="56"/>
      <c r="C923" s="55"/>
      <c r="D923" s="57" t="s">
        <v>1224</v>
      </c>
      <c r="E923" s="58" t="s">
        <v>2952</v>
      </c>
      <c r="F923" s="52" t="s">
        <v>31</v>
      </c>
      <c r="G923" s="53">
        <v>53</v>
      </c>
      <c r="H923" s="324">
        <v>0</v>
      </c>
      <c r="I923" s="54">
        <f t="shared" si="48"/>
        <v>0</v>
      </c>
    </row>
    <row r="924" spans="1:9" ht="20.399999999999999">
      <c r="A924" s="48"/>
      <c r="B924" s="49"/>
      <c r="C924" s="48"/>
      <c r="D924" s="50" t="s">
        <v>1225</v>
      </c>
      <c r="E924" s="250" t="s">
        <v>2364</v>
      </c>
      <c r="F924" s="52" t="s">
        <v>59</v>
      </c>
      <c r="G924" s="53">
        <v>554</v>
      </c>
      <c r="H924" s="324">
        <v>0</v>
      </c>
      <c r="I924" s="54">
        <f t="shared" si="48"/>
        <v>0</v>
      </c>
    </row>
    <row r="925" spans="1:9" ht="30.6">
      <c r="A925" s="48"/>
      <c r="B925" s="49"/>
      <c r="C925" s="48"/>
      <c r="D925" s="50" t="s">
        <v>1226</v>
      </c>
      <c r="E925" s="250" t="s">
        <v>2069</v>
      </c>
      <c r="F925" s="52" t="s">
        <v>31</v>
      </c>
      <c r="G925" s="53">
        <v>640</v>
      </c>
      <c r="H925" s="324">
        <v>0</v>
      </c>
      <c r="I925" s="54">
        <f t="shared" si="48"/>
        <v>0</v>
      </c>
    </row>
    <row r="926" spans="1:9" ht="30.6">
      <c r="A926" s="48"/>
      <c r="B926" s="49"/>
      <c r="C926" s="48"/>
      <c r="D926" s="50" t="s">
        <v>1227</v>
      </c>
      <c r="E926" s="250" t="s">
        <v>2365</v>
      </c>
      <c r="F926" s="52" t="s">
        <v>31</v>
      </c>
      <c r="G926" s="53">
        <v>109</v>
      </c>
      <c r="H926" s="324">
        <v>0</v>
      </c>
      <c r="I926" s="54">
        <f t="shared" si="48"/>
        <v>0</v>
      </c>
    </row>
    <row r="927" spans="1:9" ht="20.399999999999999">
      <c r="A927" s="48"/>
      <c r="B927" s="49"/>
      <c r="C927" s="48"/>
      <c r="D927" s="50" t="s">
        <v>2035</v>
      </c>
      <c r="E927" s="250" t="s">
        <v>102</v>
      </c>
      <c r="F927" s="52" t="s">
        <v>59</v>
      </c>
      <c r="G927" s="53">
        <v>545</v>
      </c>
      <c r="H927" s="324">
        <v>0</v>
      </c>
      <c r="I927" s="54">
        <f t="shared" si="48"/>
        <v>0</v>
      </c>
    </row>
    <row r="928" spans="1:9" ht="30.6">
      <c r="A928" s="48"/>
      <c r="B928" s="49"/>
      <c r="C928" s="48"/>
      <c r="D928" s="50" t="s">
        <v>1270</v>
      </c>
      <c r="E928" s="250" t="s">
        <v>2997</v>
      </c>
      <c r="F928" s="52" t="s">
        <v>31</v>
      </c>
      <c r="G928" s="53">
        <v>61</v>
      </c>
      <c r="H928" s="324">
        <v>0</v>
      </c>
      <c r="I928" s="54">
        <f t="shared" si="48"/>
        <v>0</v>
      </c>
    </row>
    <row r="929" spans="1:9" ht="30.6">
      <c r="A929" s="48"/>
      <c r="B929" s="49"/>
      <c r="C929" s="48"/>
      <c r="D929" s="50" t="s">
        <v>1272</v>
      </c>
      <c r="E929" s="250" t="s">
        <v>2998</v>
      </c>
      <c r="F929" s="52" t="s">
        <v>59</v>
      </c>
      <c r="G929" s="53">
        <v>194.5</v>
      </c>
      <c r="H929" s="324">
        <v>0</v>
      </c>
      <c r="I929" s="54">
        <f t="shared" si="48"/>
        <v>0</v>
      </c>
    </row>
    <row r="930" spans="1:9" ht="30.6">
      <c r="A930" s="48"/>
      <c r="B930" s="49"/>
      <c r="C930" s="48"/>
      <c r="D930" s="50" t="s">
        <v>1274</v>
      </c>
      <c r="E930" s="250" t="s">
        <v>2356</v>
      </c>
      <c r="F930" s="52" t="s">
        <v>29</v>
      </c>
      <c r="G930" s="53">
        <v>172</v>
      </c>
      <c r="H930" s="324">
        <v>0</v>
      </c>
      <c r="I930" s="54">
        <f t="shared" si="48"/>
        <v>0</v>
      </c>
    </row>
    <row r="931" spans="1:9" ht="20.399999999999999">
      <c r="A931" s="48"/>
      <c r="B931" s="49"/>
      <c r="C931" s="48"/>
      <c r="D931" s="50" t="s">
        <v>2999</v>
      </c>
      <c r="E931" s="250" t="s">
        <v>2956</v>
      </c>
      <c r="F931" s="52" t="s">
        <v>59</v>
      </c>
      <c r="G931" s="53">
        <v>9.1</v>
      </c>
      <c r="H931" s="324">
        <v>0</v>
      </c>
      <c r="I931" s="54">
        <f t="shared" si="48"/>
        <v>0</v>
      </c>
    </row>
    <row r="932" spans="1:9" ht="20.399999999999999">
      <c r="A932" s="48"/>
      <c r="B932" s="49"/>
      <c r="C932" s="48"/>
      <c r="D932" s="50" t="s">
        <v>3000</v>
      </c>
      <c r="E932" s="250" t="s">
        <v>2955</v>
      </c>
      <c r="F932" s="52" t="s">
        <v>59</v>
      </c>
      <c r="G932" s="53">
        <v>2.9</v>
      </c>
      <c r="H932" s="324">
        <v>0</v>
      </c>
      <c r="I932" s="54">
        <f t="shared" si="48"/>
        <v>0</v>
      </c>
    </row>
    <row r="933" spans="1:9">
      <c r="A933" s="48"/>
      <c r="B933" s="49"/>
      <c r="C933" s="48"/>
      <c r="D933" s="50" t="s">
        <v>1278</v>
      </c>
      <c r="E933" s="250" t="s">
        <v>2357</v>
      </c>
      <c r="F933" s="52" t="s">
        <v>19</v>
      </c>
      <c r="G933" s="53">
        <v>22</v>
      </c>
      <c r="H933" s="324">
        <v>0</v>
      </c>
      <c r="I933" s="54">
        <f t="shared" si="48"/>
        <v>0</v>
      </c>
    </row>
    <row r="934" spans="1:9" ht="125.25" customHeight="1">
      <c r="A934" s="48"/>
      <c r="B934" s="49"/>
      <c r="C934" s="48"/>
      <c r="D934" s="50" t="s">
        <v>1280</v>
      </c>
      <c r="E934" s="250" t="s">
        <v>2377</v>
      </c>
      <c r="F934" s="52" t="s">
        <v>19</v>
      </c>
      <c r="G934" s="53">
        <v>163</v>
      </c>
      <c r="H934" s="324">
        <v>0</v>
      </c>
      <c r="I934" s="54">
        <f t="shared" si="48"/>
        <v>0</v>
      </c>
    </row>
    <row r="935" spans="1:9" ht="40.799999999999997">
      <c r="A935" s="48"/>
      <c r="B935" s="49"/>
      <c r="C935" s="48"/>
      <c r="D935" s="50" t="s">
        <v>3009</v>
      </c>
      <c r="E935" s="250" t="s">
        <v>3001</v>
      </c>
      <c r="F935" s="52" t="s">
        <v>31</v>
      </c>
      <c r="G935" s="53">
        <v>1.9</v>
      </c>
      <c r="H935" s="324">
        <v>0</v>
      </c>
      <c r="I935" s="54">
        <f t="shared" si="48"/>
        <v>0</v>
      </c>
    </row>
    <row r="936" spans="1:9" ht="61.2">
      <c r="A936" s="48"/>
      <c r="B936" s="49"/>
      <c r="C936" s="48"/>
      <c r="D936" s="50" t="s">
        <v>3010</v>
      </c>
      <c r="E936" s="250" t="s">
        <v>3007</v>
      </c>
      <c r="F936" s="52" t="s">
        <v>113</v>
      </c>
      <c r="G936" s="53">
        <v>229</v>
      </c>
      <c r="H936" s="324">
        <v>0</v>
      </c>
      <c r="I936" s="54">
        <f t="shared" si="48"/>
        <v>0</v>
      </c>
    </row>
    <row r="937" spans="1:9" ht="61.2">
      <c r="A937" s="48"/>
      <c r="B937" s="49"/>
      <c r="C937" s="48"/>
      <c r="D937" s="50" t="s">
        <v>3011</v>
      </c>
      <c r="E937" s="250" t="s">
        <v>3008</v>
      </c>
      <c r="F937" s="52" t="s">
        <v>113</v>
      </c>
      <c r="G937" s="53">
        <v>17</v>
      </c>
      <c r="H937" s="324">
        <v>0</v>
      </c>
      <c r="I937" s="54">
        <f t="shared" si="48"/>
        <v>0</v>
      </c>
    </row>
    <row r="938" spans="1:9" ht="30.6">
      <c r="A938" s="48"/>
      <c r="B938" s="49"/>
      <c r="C938" s="48"/>
      <c r="D938" s="50" t="s">
        <v>3012</v>
      </c>
      <c r="E938" s="250" t="s">
        <v>3002</v>
      </c>
      <c r="F938" s="52" t="s">
        <v>59</v>
      </c>
      <c r="G938" s="53">
        <v>6.5</v>
      </c>
      <c r="H938" s="324">
        <v>0</v>
      </c>
      <c r="I938" s="54">
        <f t="shared" si="48"/>
        <v>0</v>
      </c>
    </row>
    <row r="939" spans="1:9" ht="40.799999999999997">
      <c r="A939" s="48"/>
      <c r="B939" s="49"/>
      <c r="C939" s="48"/>
      <c r="D939" s="50" t="s">
        <v>3013</v>
      </c>
      <c r="E939" s="250" t="s">
        <v>3003</v>
      </c>
      <c r="F939" s="52" t="s">
        <v>59</v>
      </c>
      <c r="G939" s="53">
        <v>7.5</v>
      </c>
      <c r="H939" s="324">
        <v>0</v>
      </c>
      <c r="I939" s="54">
        <f t="shared" si="48"/>
        <v>0</v>
      </c>
    </row>
    <row r="940" spans="1:9" ht="40.799999999999997">
      <c r="A940" s="48"/>
      <c r="B940" s="49"/>
      <c r="C940" s="48"/>
      <c r="D940" s="50" t="s">
        <v>3014</v>
      </c>
      <c r="E940" s="250" t="s">
        <v>3004</v>
      </c>
      <c r="F940" s="52" t="s">
        <v>19</v>
      </c>
      <c r="G940" s="53">
        <v>12</v>
      </c>
      <c r="H940" s="324">
        <v>0</v>
      </c>
      <c r="I940" s="54">
        <f t="shared" si="48"/>
        <v>0</v>
      </c>
    </row>
    <row r="941" spans="1:9" ht="30.6">
      <c r="A941" s="48"/>
      <c r="B941" s="49"/>
      <c r="C941" s="48"/>
      <c r="D941" s="50" t="s">
        <v>3015</v>
      </c>
      <c r="E941" s="250" t="s">
        <v>3005</v>
      </c>
      <c r="F941" s="52" t="s">
        <v>59</v>
      </c>
      <c r="G941" s="53">
        <v>0.35</v>
      </c>
      <c r="H941" s="324">
        <v>0</v>
      </c>
      <c r="I941" s="54">
        <f t="shared" si="48"/>
        <v>0</v>
      </c>
    </row>
    <row r="942" spans="1:9" ht="30.6">
      <c r="A942" s="48"/>
      <c r="B942" s="49"/>
      <c r="C942" s="48"/>
      <c r="D942" s="50" t="s">
        <v>3016</v>
      </c>
      <c r="E942" s="250" t="s">
        <v>3006</v>
      </c>
      <c r="F942" s="52" t="s">
        <v>19</v>
      </c>
      <c r="G942" s="53">
        <v>0.9</v>
      </c>
      <c r="H942" s="324">
        <v>0</v>
      </c>
      <c r="I942" s="54">
        <f t="shared" si="48"/>
        <v>0</v>
      </c>
    </row>
    <row r="943" spans="1:9" ht="40.799999999999997">
      <c r="A943" s="61"/>
      <c r="B943" s="62"/>
      <c r="C943" s="61"/>
      <c r="D943" s="63" t="s">
        <v>1284</v>
      </c>
      <c r="E943" s="64" t="s">
        <v>2975</v>
      </c>
      <c r="F943" s="52" t="s">
        <v>19</v>
      </c>
      <c r="G943" s="53">
        <v>197</v>
      </c>
      <c r="H943" s="324">
        <v>0</v>
      </c>
      <c r="I943" s="54">
        <f t="shared" si="48"/>
        <v>0</v>
      </c>
    </row>
    <row r="944" spans="1:9" ht="61.2">
      <c r="A944" s="48"/>
      <c r="B944" s="49"/>
      <c r="C944" s="48"/>
      <c r="D944" s="50" t="s">
        <v>2984</v>
      </c>
      <c r="E944" s="250" t="s">
        <v>3017</v>
      </c>
      <c r="F944" s="52" t="s">
        <v>59</v>
      </c>
      <c r="G944" s="53">
        <v>442</v>
      </c>
      <c r="H944" s="324">
        <v>0</v>
      </c>
      <c r="I944" s="54">
        <f t="shared" si="48"/>
        <v>0</v>
      </c>
    </row>
    <row r="945" spans="1:9" ht="81.599999999999994">
      <c r="A945" s="48"/>
      <c r="B945" s="49"/>
      <c r="C945" s="48"/>
      <c r="D945" s="50" t="s">
        <v>3020</v>
      </c>
      <c r="E945" s="250" t="s">
        <v>3018</v>
      </c>
      <c r="F945" s="52" t="s">
        <v>59</v>
      </c>
      <c r="G945" s="53">
        <v>98</v>
      </c>
      <c r="H945" s="324">
        <v>0</v>
      </c>
      <c r="I945" s="54">
        <f t="shared" si="48"/>
        <v>0</v>
      </c>
    </row>
    <row r="946" spans="1:9" ht="81.599999999999994">
      <c r="A946" s="48"/>
      <c r="B946" s="49"/>
      <c r="C946" s="48"/>
      <c r="D946" s="50" t="s">
        <v>3021</v>
      </c>
      <c r="E946" s="250" t="s">
        <v>3019</v>
      </c>
      <c r="F946" s="52" t="s">
        <v>59</v>
      </c>
      <c r="G946" s="53">
        <v>6</v>
      </c>
      <c r="H946" s="324">
        <v>0</v>
      </c>
      <c r="I946" s="54">
        <f t="shared" si="48"/>
        <v>0</v>
      </c>
    </row>
    <row r="947" spans="1:9" ht="30.6">
      <c r="A947" s="48"/>
      <c r="B947" s="49"/>
      <c r="C947" s="48"/>
      <c r="D947" s="50" t="s">
        <v>3022</v>
      </c>
      <c r="E947" s="250" t="s">
        <v>2982</v>
      </c>
      <c r="F947" s="52" t="s">
        <v>19</v>
      </c>
      <c r="G947" s="53">
        <v>173.5</v>
      </c>
      <c r="H947" s="324">
        <v>0</v>
      </c>
      <c r="I947" s="54">
        <f t="shared" si="48"/>
        <v>0</v>
      </c>
    </row>
    <row r="948" spans="1:9" ht="30.6">
      <c r="A948" s="48"/>
      <c r="B948" s="49"/>
      <c r="C948" s="48"/>
      <c r="D948" s="50" t="s">
        <v>3023</v>
      </c>
      <c r="E948" s="250" t="s">
        <v>2983</v>
      </c>
      <c r="F948" s="52" t="s">
        <v>59</v>
      </c>
      <c r="G948" s="53">
        <v>1.2</v>
      </c>
      <c r="H948" s="324">
        <v>0</v>
      </c>
      <c r="I948" s="54">
        <f t="shared" si="48"/>
        <v>0</v>
      </c>
    </row>
    <row r="949" spans="1:9" ht="30.6">
      <c r="A949" s="48"/>
      <c r="B949" s="49"/>
      <c r="C949" s="48"/>
      <c r="D949" s="50" t="s">
        <v>1290</v>
      </c>
      <c r="E949" s="250" t="s">
        <v>2370</v>
      </c>
      <c r="F949" s="52" t="s">
        <v>29</v>
      </c>
      <c r="G949" s="53">
        <v>1</v>
      </c>
      <c r="H949" s="324">
        <v>0</v>
      </c>
      <c r="I949" s="54">
        <f t="shared" si="48"/>
        <v>0</v>
      </c>
    </row>
    <row r="950" spans="1:9" ht="30.6">
      <c r="A950" s="48"/>
      <c r="B950" s="49"/>
      <c r="C950" s="48"/>
      <c r="D950" s="50" t="s">
        <v>2042</v>
      </c>
      <c r="E950" s="250" t="s">
        <v>2385</v>
      </c>
      <c r="F950" s="52" t="s">
        <v>29</v>
      </c>
      <c r="G950" s="53">
        <v>1</v>
      </c>
      <c r="H950" s="324">
        <v>0</v>
      </c>
      <c r="I950" s="54">
        <f t="shared" si="48"/>
        <v>0</v>
      </c>
    </row>
    <row r="951" spans="1:9">
      <c r="A951" s="48"/>
      <c r="B951" s="49"/>
      <c r="C951" s="48"/>
      <c r="D951" s="50" t="s">
        <v>1292</v>
      </c>
      <c r="E951" s="250" t="s">
        <v>147</v>
      </c>
      <c r="F951" s="52" t="s">
        <v>29</v>
      </c>
      <c r="G951" s="53">
        <v>2</v>
      </c>
      <c r="H951" s="324">
        <v>0</v>
      </c>
      <c r="I951" s="54">
        <f t="shared" si="48"/>
        <v>0</v>
      </c>
    </row>
    <row r="952" spans="1:9" ht="20.399999999999999">
      <c r="A952" s="48"/>
      <c r="B952" s="49"/>
      <c r="C952" s="48"/>
      <c r="D952" s="50" t="s">
        <v>2044</v>
      </c>
      <c r="E952" s="250" t="s">
        <v>2358</v>
      </c>
      <c r="F952" s="52" t="s">
        <v>29</v>
      </c>
      <c r="G952" s="53">
        <v>2</v>
      </c>
      <c r="H952" s="324">
        <v>0</v>
      </c>
      <c r="I952" s="54">
        <f t="shared" ref="I952:I981" si="49">IF(ISNUMBER(G952),ROUND(G952*H952,2),"")</f>
        <v>0</v>
      </c>
    </row>
    <row r="953" spans="1:9" ht="20.399999999999999">
      <c r="A953" s="48"/>
      <c r="B953" s="49"/>
      <c r="C953" s="48"/>
      <c r="D953" s="50" t="s">
        <v>2046</v>
      </c>
      <c r="E953" s="250" t="s">
        <v>2359</v>
      </c>
      <c r="F953" s="52" t="s">
        <v>59</v>
      </c>
      <c r="G953" s="53">
        <v>72</v>
      </c>
      <c r="H953" s="324">
        <v>0</v>
      </c>
      <c r="I953" s="54">
        <f t="shared" si="49"/>
        <v>0</v>
      </c>
    </row>
    <row r="954" spans="1:9">
      <c r="A954" s="48"/>
      <c r="B954" s="49"/>
      <c r="C954" s="48"/>
      <c r="D954" s="50" t="s">
        <v>2047</v>
      </c>
      <c r="E954" s="250" t="s">
        <v>146</v>
      </c>
      <c r="F954" s="52" t="s">
        <v>59</v>
      </c>
      <c r="G954" s="53">
        <v>545</v>
      </c>
      <c r="H954" s="324">
        <v>0</v>
      </c>
      <c r="I954" s="54">
        <f t="shared" si="49"/>
        <v>0</v>
      </c>
    </row>
    <row r="955" spans="1:9" ht="20.399999999999999">
      <c r="A955" s="48"/>
      <c r="B955" s="49"/>
      <c r="C955" s="48"/>
      <c r="D955" s="50" t="s">
        <v>2048</v>
      </c>
      <c r="E955" s="250" t="s">
        <v>2360</v>
      </c>
      <c r="F955" s="52" t="s">
        <v>31</v>
      </c>
      <c r="G955" s="53">
        <v>125</v>
      </c>
      <c r="H955" s="324">
        <v>0</v>
      </c>
      <c r="I955" s="54">
        <f t="shared" si="49"/>
        <v>0</v>
      </c>
    </row>
    <row r="956" spans="1:9" ht="20.399999999999999">
      <c r="A956" s="48"/>
      <c r="B956" s="49"/>
      <c r="C956" s="48"/>
      <c r="D956" s="50" t="s">
        <v>2361</v>
      </c>
      <c r="E956" s="250" t="s">
        <v>2057</v>
      </c>
      <c r="F956" s="52" t="s">
        <v>31</v>
      </c>
      <c r="G956" s="53">
        <v>46</v>
      </c>
      <c r="H956" s="324">
        <v>0</v>
      </c>
      <c r="I956" s="54">
        <f t="shared" si="49"/>
        <v>0</v>
      </c>
    </row>
    <row r="957" spans="1:9" ht="20.399999999999999">
      <c r="A957" s="48"/>
      <c r="B957" s="49"/>
      <c r="C957" s="48"/>
      <c r="D957" s="50" t="s">
        <v>2362</v>
      </c>
      <c r="E957" s="250" t="s">
        <v>2380</v>
      </c>
      <c r="F957" s="52" t="s">
        <v>31</v>
      </c>
      <c r="G957" s="53">
        <v>68</v>
      </c>
      <c r="H957" s="324">
        <v>0</v>
      </c>
      <c r="I957" s="54">
        <f t="shared" si="49"/>
        <v>0</v>
      </c>
    </row>
    <row r="958" spans="1:9" ht="20.399999999999999">
      <c r="A958" s="48"/>
      <c r="B958" s="49"/>
      <c r="C958" s="48"/>
      <c r="D958" s="50" t="s">
        <v>2366</v>
      </c>
      <c r="E958" s="250" t="s">
        <v>2381</v>
      </c>
      <c r="F958" s="52" t="s">
        <v>59</v>
      </c>
      <c r="G958" s="53">
        <v>590</v>
      </c>
      <c r="H958" s="324">
        <v>0</v>
      </c>
      <c r="I958" s="54">
        <f t="shared" si="49"/>
        <v>0</v>
      </c>
    </row>
    <row r="959" spans="1:9" ht="40.799999999999997">
      <c r="A959" s="61"/>
      <c r="B959" s="62"/>
      <c r="C959" s="61"/>
      <c r="D959" s="63" t="s">
        <v>2367</v>
      </c>
      <c r="E959" s="64" t="s">
        <v>2897</v>
      </c>
      <c r="F959" s="52" t="s">
        <v>19</v>
      </c>
      <c r="G959" s="53">
        <v>184</v>
      </c>
      <c r="H959" s="324">
        <v>0</v>
      </c>
      <c r="I959" s="54">
        <f t="shared" si="49"/>
        <v>0</v>
      </c>
    </row>
    <row r="960" spans="1:9" ht="51">
      <c r="A960" s="48"/>
      <c r="B960" s="49"/>
      <c r="C960" s="48"/>
      <c r="D960" s="50" t="s">
        <v>2990</v>
      </c>
      <c r="E960" s="250" t="s">
        <v>2989</v>
      </c>
      <c r="F960" s="52" t="s">
        <v>29</v>
      </c>
      <c r="G960" s="53">
        <v>1</v>
      </c>
      <c r="H960" s="324">
        <v>0</v>
      </c>
      <c r="I960" s="54">
        <f t="shared" si="49"/>
        <v>0</v>
      </c>
    </row>
    <row r="961" spans="1:9" ht="51">
      <c r="A961" s="48"/>
      <c r="B961" s="49"/>
      <c r="C961" s="48"/>
      <c r="D961" s="50" t="s">
        <v>2993</v>
      </c>
      <c r="E961" s="250" t="s">
        <v>2991</v>
      </c>
      <c r="F961" s="52" t="s">
        <v>29</v>
      </c>
      <c r="G961" s="53">
        <v>2</v>
      </c>
      <c r="H961" s="324">
        <v>0</v>
      </c>
      <c r="I961" s="54">
        <f t="shared" si="49"/>
        <v>0</v>
      </c>
    </row>
    <row r="962" spans="1:9" ht="51">
      <c r="A962" s="48"/>
      <c r="B962" s="49"/>
      <c r="C962" s="48"/>
      <c r="D962" s="50" t="s">
        <v>2994</v>
      </c>
      <c r="E962" s="250" t="s">
        <v>2992</v>
      </c>
      <c r="F962" s="52" t="s">
        <v>29</v>
      </c>
      <c r="G962" s="53">
        <v>3</v>
      </c>
      <c r="H962" s="324">
        <v>0</v>
      </c>
      <c r="I962" s="54">
        <f t="shared" si="49"/>
        <v>0</v>
      </c>
    </row>
    <row r="963" spans="1:9">
      <c r="A963" s="228">
        <v>3</v>
      </c>
      <c r="B963" s="229"/>
      <c r="C963" s="228"/>
      <c r="D963" s="230"/>
      <c r="E963" s="231" t="s">
        <v>2386</v>
      </c>
      <c r="F963" s="232"/>
      <c r="G963" s="233"/>
      <c r="H963" s="267"/>
      <c r="I963" s="234">
        <f>SUM(I964:I976)</f>
        <v>0</v>
      </c>
    </row>
    <row r="964" spans="1:9" ht="20.399999999999999">
      <c r="A964" s="48"/>
      <c r="B964" s="49"/>
      <c r="C964" s="48"/>
      <c r="D964" s="50"/>
      <c r="E964" s="250" t="s">
        <v>2062</v>
      </c>
      <c r="F964" s="52"/>
      <c r="G964" s="53"/>
      <c r="H964" s="324"/>
      <c r="I964" s="54" t="str">
        <f t="shared" si="49"/>
        <v/>
      </c>
    </row>
    <row r="965" spans="1:9">
      <c r="A965" s="48"/>
      <c r="B965" s="49"/>
      <c r="C965" s="48"/>
      <c r="D965" s="50" t="s">
        <v>1220</v>
      </c>
      <c r="E965" s="250" t="s">
        <v>2063</v>
      </c>
      <c r="F965" s="52" t="s">
        <v>29</v>
      </c>
      <c r="G965" s="53">
        <v>1</v>
      </c>
      <c r="H965" s="324">
        <v>0</v>
      </c>
      <c r="I965" s="54">
        <f t="shared" si="49"/>
        <v>0</v>
      </c>
    </row>
    <row r="966" spans="1:9" ht="20.399999999999999">
      <c r="A966" s="48"/>
      <c r="B966" s="49"/>
      <c r="C966" s="48"/>
      <c r="D966" s="50" t="s">
        <v>1221</v>
      </c>
      <c r="E966" s="250" t="s">
        <v>2387</v>
      </c>
      <c r="F966" s="52" t="s">
        <v>19</v>
      </c>
      <c r="G966" s="53">
        <v>7.2</v>
      </c>
      <c r="H966" s="324">
        <v>0</v>
      </c>
      <c r="I966" s="54">
        <f t="shared" si="49"/>
        <v>0</v>
      </c>
    </row>
    <row r="967" spans="1:9">
      <c r="A967" s="48"/>
      <c r="B967" s="49"/>
      <c r="C967" s="48"/>
      <c r="D967" s="50" t="s">
        <v>1222</v>
      </c>
      <c r="E967" s="250" t="s">
        <v>2066</v>
      </c>
      <c r="F967" s="52" t="s">
        <v>19</v>
      </c>
      <c r="G967" s="53">
        <v>8.6999999999999993</v>
      </c>
      <c r="H967" s="324">
        <v>0</v>
      </c>
      <c r="I967" s="54">
        <f t="shared" si="49"/>
        <v>0</v>
      </c>
    </row>
    <row r="968" spans="1:9">
      <c r="A968" s="48"/>
      <c r="B968" s="49"/>
      <c r="C968" s="48"/>
      <c r="D968" s="50" t="s">
        <v>1223</v>
      </c>
      <c r="E968" s="250" t="s">
        <v>2067</v>
      </c>
      <c r="F968" s="52" t="s">
        <v>59</v>
      </c>
      <c r="G968" s="53">
        <v>70</v>
      </c>
      <c r="H968" s="324">
        <v>0</v>
      </c>
      <c r="I968" s="54">
        <f t="shared" si="49"/>
        <v>0</v>
      </c>
    </row>
    <row r="969" spans="1:9" ht="20.399999999999999">
      <c r="A969" s="48"/>
      <c r="B969" s="49"/>
      <c r="C969" s="48"/>
      <c r="D969" s="50" t="s">
        <v>1224</v>
      </c>
      <c r="E969" s="250" t="s">
        <v>2068</v>
      </c>
      <c r="F969" s="52" t="s">
        <v>59</v>
      </c>
      <c r="G969" s="53">
        <v>2.2000000000000002</v>
      </c>
      <c r="H969" s="324">
        <v>0</v>
      </c>
      <c r="I969" s="54">
        <f t="shared" si="49"/>
        <v>0</v>
      </c>
    </row>
    <row r="970" spans="1:9" ht="20.399999999999999">
      <c r="A970" s="48"/>
      <c r="B970" s="49"/>
      <c r="C970" s="48"/>
      <c r="D970" s="50" t="s">
        <v>1225</v>
      </c>
      <c r="E970" s="250" t="s">
        <v>63</v>
      </c>
      <c r="F970" s="52" t="s">
        <v>31</v>
      </c>
      <c r="G970" s="53">
        <v>6</v>
      </c>
      <c r="H970" s="324">
        <v>0</v>
      </c>
      <c r="I970" s="54">
        <f t="shared" si="49"/>
        <v>0</v>
      </c>
    </row>
    <row r="971" spans="1:9" ht="30.6">
      <c r="A971" s="48"/>
      <c r="B971" s="49"/>
      <c r="C971" s="48"/>
      <c r="D971" s="50" t="s">
        <v>1226</v>
      </c>
      <c r="E971" s="250" t="s">
        <v>2069</v>
      </c>
      <c r="F971" s="52" t="s">
        <v>31</v>
      </c>
      <c r="G971" s="53">
        <v>36</v>
      </c>
      <c r="H971" s="324">
        <v>0</v>
      </c>
      <c r="I971" s="54">
        <f t="shared" si="49"/>
        <v>0</v>
      </c>
    </row>
    <row r="972" spans="1:9" ht="20.399999999999999">
      <c r="A972" s="48"/>
      <c r="B972" s="49"/>
      <c r="C972" s="48"/>
      <c r="D972" s="50" t="s">
        <v>1227</v>
      </c>
      <c r="E972" s="250" t="s">
        <v>2070</v>
      </c>
      <c r="F972" s="52" t="s">
        <v>31</v>
      </c>
      <c r="G972" s="53">
        <v>1.75</v>
      </c>
      <c r="H972" s="324">
        <v>0</v>
      </c>
      <c r="I972" s="54">
        <f t="shared" si="49"/>
        <v>0</v>
      </c>
    </row>
    <row r="973" spans="1:9" ht="51">
      <c r="A973" s="61"/>
      <c r="B973" s="62"/>
      <c r="C973" s="61"/>
      <c r="D973" s="63" t="s">
        <v>2035</v>
      </c>
      <c r="E973" s="64" t="s">
        <v>3024</v>
      </c>
      <c r="F973" s="52" t="s">
        <v>17</v>
      </c>
      <c r="G973" s="53">
        <v>1</v>
      </c>
      <c r="H973" s="324">
        <v>0</v>
      </c>
      <c r="I973" s="54">
        <f t="shared" si="49"/>
        <v>0</v>
      </c>
    </row>
    <row r="974" spans="1:9" ht="30.6">
      <c r="A974" s="48"/>
      <c r="B974" s="49"/>
      <c r="C974" s="48"/>
      <c r="D974" s="50" t="s">
        <v>2038</v>
      </c>
      <c r="E974" s="250" t="s">
        <v>2071</v>
      </c>
      <c r="F974" s="52" t="s">
        <v>31</v>
      </c>
      <c r="G974" s="53">
        <v>15</v>
      </c>
      <c r="H974" s="324">
        <v>0</v>
      </c>
      <c r="I974" s="54">
        <f t="shared" si="49"/>
        <v>0</v>
      </c>
    </row>
    <row r="975" spans="1:9" ht="20.399999999999999">
      <c r="A975" s="48"/>
      <c r="B975" s="49"/>
      <c r="C975" s="48"/>
      <c r="D975" s="50" t="s">
        <v>1274</v>
      </c>
      <c r="E975" s="250" t="s">
        <v>2072</v>
      </c>
      <c r="F975" s="52" t="s">
        <v>59</v>
      </c>
      <c r="G975" s="53">
        <v>36.200000000000003</v>
      </c>
      <c r="H975" s="324">
        <v>0</v>
      </c>
      <c r="I975" s="54">
        <f t="shared" si="49"/>
        <v>0</v>
      </c>
    </row>
    <row r="976" spans="1:9" ht="20.399999999999999">
      <c r="A976" s="48"/>
      <c r="B976" s="49"/>
      <c r="C976" s="48"/>
      <c r="D976" s="50" t="s">
        <v>1276</v>
      </c>
      <c r="E976" s="250" t="s">
        <v>2073</v>
      </c>
      <c r="F976" s="52" t="s">
        <v>59</v>
      </c>
      <c r="G976" s="53">
        <v>33.799999999999997</v>
      </c>
      <c r="H976" s="324">
        <v>0</v>
      </c>
      <c r="I976" s="54">
        <f t="shared" si="49"/>
        <v>0</v>
      </c>
    </row>
    <row r="977" spans="1:9">
      <c r="A977" s="228">
        <v>3</v>
      </c>
      <c r="B977" s="229"/>
      <c r="C977" s="228"/>
      <c r="D977" s="230"/>
      <c r="E977" s="231" t="s">
        <v>2371</v>
      </c>
      <c r="F977" s="232"/>
      <c r="G977" s="233"/>
      <c r="H977" s="267"/>
      <c r="I977" s="234">
        <f>SUM(I978:I982)</f>
        <v>0</v>
      </c>
    </row>
    <row r="978" spans="1:9" ht="126.75" customHeight="1">
      <c r="A978" s="61"/>
      <c r="B978" s="62"/>
      <c r="C978" s="61"/>
      <c r="D978" s="63" t="s">
        <v>1220</v>
      </c>
      <c r="E978" s="64" t="s">
        <v>3025</v>
      </c>
      <c r="F978" s="52" t="s">
        <v>19</v>
      </c>
      <c r="G978" s="53">
        <v>197</v>
      </c>
      <c r="H978" s="324">
        <v>0</v>
      </c>
      <c r="I978" s="54">
        <f t="shared" si="49"/>
        <v>0</v>
      </c>
    </row>
    <row r="979" spans="1:9" ht="40.799999999999997">
      <c r="A979" s="48"/>
      <c r="B979" s="49"/>
      <c r="C979" s="48"/>
      <c r="D979" s="50" t="s">
        <v>746</v>
      </c>
      <c r="E979" s="250" t="s">
        <v>3026</v>
      </c>
      <c r="F979" s="52" t="s">
        <v>29</v>
      </c>
      <c r="G979" s="53">
        <v>1</v>
      </c>
      <c r="H979" s="324">
        <v>0</v>
      </c>
      <c r="I979" s="54">
        <f t="shared" si="49"/>
        <v>0</v>
      </c>
    </row>
    <row r="980" spans="1:9" ht="30.6">
      <c r="A980" s="48"/>
      <c r="B980" s="49"/>
      <c r="C980" s="48"/>
      <c r="D980" s="50" t="s">
        <v>1237</v>
      </c>
      <c r="E980" s="250" t="s">
        <v>3027</v>
      </c>
      <c r="F980" s="52" t="s">
        <v>59</v>
      </c>
      <c r="G980" s="53">
        <v>13</v>
      </c>
      <c r="H980" s="324">
        <v>0</v>
      </c>
      <c r="I980" s="54">
        <f t="shared" si="49"/>
        <v>0</v>
      </c>
    </row>
    <row r="981" spans="1:9" ht="93.75" customHeight="1">
      <c r="A981" s="48"/>
      <c r="B981" s="49"/>
      <c r="C981" s="48"/>
      <c r="D981" s="50" t="s">
        <v>1239</v>
      </c>
      <c r="E981" s="250" t="s">
        <v>3028</v>
      </c>
      <c r="F981" s="52" t="s">
        <v>29</v>
      </c>
      <c r="G981" s="53">
        <v>1</v>
      </c>
      <c r="H981" s="324">
        <v>0</v>
      </c>
      <c r="I981" s="54">
        <f t="shared" si="49"/>
        <v>0</v>
      </c>
    </row>
    <row r="982" spans="1:9" s="323" customFormat="1" ht="153" customHeight="1">
      <c r="A982" s="178"/>
      <c r="B982" s="179"/>
      <c r="C982" s="178"/>
      <c r="D982" s="253" t="s">
        <v>1241</v>
      </c>
      <c r="E982" s="318" t="s">
        <v>3307</v>
      </c>
      <c r="F982" s="321" t="s">
        <v>17</v>
      </c>
      <c r="G982" s="320">
        <v>2</v>
      </c>
      <c r="H982" s="270">
        <v>0</v>
      </c>
      <c r="I982" s="322">
        <f t="shared" ref="I982" si="50">IF(ISNUMBER(G982),ROUND(G982*H982,2),"")</f>
        <v>0</v>
      </c>
    </row>
    <row r="983" spans="1:9">
      <c r="A983" s="141">
        <v>1</v>
      </c>
      <c r="B983" s="142" t="str">
        <f>IF(TRIM(H983)&lt;&gt;"",COUNTA($H$8:H983),"")</f>
        <v/>
      </c>
      <c r="C983" s="143"/>
      <c r="D983" s="144"/>
      <c r="E983" s="131" t="s">
        <v>2447</v>
      </c>
      <c r="F983" s="145"/>
      <c r="G983" s="146"/>
      <c r="H983" s="266"/>
      <c r="I983" s="160">
        <f>I984+I1110+I1177+I1190+I1202</f>
        <v>0</v>
      </c>
    </row>
    <row r="984" spans="1:9" ht="20.399999999999999">
      <c r="A984" s="147">
        <v>2</v>
      </c>
      <c r="B984" s="148" t="str">
        <f>IF(TRIM(H984)&lt;&gt;"",COUNTA($H$8:H984),"")</f>
        <v/>
      </c>
      <c r="C984" s="147"/>
      <c r="D984" s="149"/>
      <c r="E984" s="132" t="s">
        <v>2416</v>
      </c>
      <c r="F984" s="150"/>
      <c r="G984" s="151"/>
      <c r="H984" s="268"/>
      <c r="I984" s="161">
        <f>I1012+I1074+I1103+I985</f>
        <v>0</v>
      </c>
    </row>
    <row r="985" spans="1:9">
      <c r="A985" s="228">
        <v>3</v>
      </c>
      <c r="B985" s="229"/>
      <c r="C985" s="228"/>
      <c r="D985" s="230"/>
      <c r="E985" s="231" t="s">
        <v>401</v>
      </c>
      <c r="F985" s="232"/>
      <c r="G985" s="233"/>
      <c r="H985" s="267"/>
      <c r="I985" s="234">
        <f>I986+I988+I1002+I1004+I1006</f>
        <v>0</v>
      </c>
    </row>
    <row r="986" spans="1:9">
      <c r="A986" s="152">
        <v>4</v>
      </c>
      <c r="B986" s="153"/>
      <c r="C986" s="152"/>
      <c r="D986" s="154"/>
      <c r="E986" s="155" t="s">
        <v>402</v>
      </c>
      <c r="F986" s="156"/>
      <c r="G986" s="157"/>
      <c r="H986" s="269"/>
      <c r="I986" s="162">
        <f>SUM(I987:I987)</f>
        <v>0</v>
      </c>
    </row>
    <row r="987" spans="1:9" ht="20.399999999999999">
      <c r="A987" s="48"/>
      <c r="B987" s="49"/>
      <c r="C987" s="48"/>
      <c r="D987" s="50" t="s">
        <v>282</v>
      </c>
      <c r="E987" s="250" t="s">
        <v>283</v>
      </c>
      <c r="F987" s="52" t="s">
        <v>2026</v>
      </c>
      <c r="G987" s="53">
        <v>1</v>
      </c>
      <c r="H987" s="324">
        <v>0</v>
      </c>
      <c r="I987" s="54">
        <f t="shared" ref="I987:I1011" si="51">IF(ISNUMBER(G987),ROUND(G987*H987,2),"")</f>
        <v>0</v>
      </c>
    </row>
    <row r="988" spans="1:9">
      <c r="A988" s="152">
        <v>4</v>
      </c>
      <c r="B988" s="153"/>
      <c r="C988" s="152"/>
      <c r="D988" s="154"/>
      <c r="E988" s="155" t="s">
        <v>406</v>
      </c>
      <c r="F988" s="156"/>
      <c r="G988" s="157"/>
      <c r="H988" s="269"/>
      <c r="I988" s="162">
        <f>SUM(I989:I1001)</f>
        <v>0</v>
      </c>
    </row>
    <row r="989" spans="1:9" s="256" customFormat="1" ht="195.75" customHeight="1">
      <c r="A989" s="235"/>
      <c r="B989" s="236"/>
      <c r="C989" s="235"/>
      <c r="D989" s="167" t="s">
        <v>746</v>
      </c>
      <c r="E989" s="64" t="s">
        <v>3029</v>
      </c>
      <c r="F989" s="252" t="s">
        <v>29</v>
      </c>
      <c r="G989" s="251">
        <v>3</v>
      </c>
      <c r="H989" s="270">
        <v>0</v>
      </c>
      <c r="I989" s="175">
        <f t="shared" si="51"/>
        <v>0</v>
      </c>
    </row>
    <row r="990" spans="1:9" ht="51">
      <c r="A990" s="61"/>
      <c r="B990" s="62"/>
      <c r="C990" s="61"/>
      <c r="D990" s="63" t="s">
        <v>288</v>
      </c>
      <c r="E990" s="64" t="s">
        <v>3030</v>
      </c>
      <c r="F990" s="52" t="s">
        <v>29</v>
      </c>
      <c r="G990" s="53">
        <v>25</v>
      </c>
      <c r="H990" s="270">
        <v>0</v>
      </c>
      <c r="I990" s="54">
        <f t="shared" si="51"/>
        <v>0</v>
      </c>
    </row>
    <row r="991" spans="1:9" ht="30.6">
      <c r="A991" s="61"/>
      <c r="B991" s="62"/>
      <c r="C991" s="61"/>
      <c r="D991" s="63" t="s">
        <v>1239</v>
      </c>
      <c r="E991" s="64" t="s">
        <v>3031</v>
      </c>
      <c r="F991" s="52" t="s">
        <v>29</v>
      </c>
      <c r="G991" s="53">
        <v>4</v>
      </c>
      <c r="H991" s="270">
        <v>0</v>
      </c>
      <c r="I991" s="54">
        <f t="shared" si="51"/>
        <v>0</v>
      </c>
    </row>
    <row r="992" spans="1:9" ht="30.6">
      <c r="A992" s="61"/>
      <c r="B992" s="62"/>
      <c r="C992" s="61"/>
      <c r="D992" s="63" t="s">
        <v>1241</v>
      </c>
      <c r="E992" s="64" t="s">
        <v>3032</v>
      </c>
      <c r="F992" s="52" t="s">
        <v>29</v>
      </c>
      <c r="G992" s="53">
        <v>6</v>
      </c>
      <c r="H992" s="270">
        <v>0</v>
      </c>
      <c r="I992" s="54">
        <f t="shared" si="51"/>
        <v>0</v>
      </c>
    </row>
    <row r="993" spans="1:9" ht="30.6">
      <c r="A993" s="61"/>
      <c r="B993" s="62"/>
      <c r="C993" s="61"/>
      <c r="D993" s="63" t="s">
        <v>2856</v>
      </c>
      <c r="E993" s="64" t="s">
        <v>3033</v>
      </c>
      <c r="F993" s="52" t="s">
        <v>29</v>
      </c>
      <c r="G993" s="53">
        <v>2</v>
      </c>
      <c r="H993" s="270">
        <v>0</v>
      </c>
      <c r="I993" s="54">
        <f t="shared" si="51"/>
        <v>0</v>
      </c>
    </row>
    <row r="994" spans="1:9" ht="30.6">
      <c r="A994" s="61"/>
      <c r="B994" s="62"/>
      <c r="C994" s="61"/>
      <c r="D994" s="63" t="s">
        <v>3035</v>
      </c>
      <c r="E994" s="64" t="s">
        <v>3034</v>
      </c>
      <c r="F994" s="52" t="s">
        <v>29</v>
      </c>
      <c r="G994" s="53">
        <v>1</v>
      </c>
      <c r="H994" s="270">
        <v>0</v>
      </c>
      <c r="I994" s="54">
        <f t="shared" si="51"/>
        <v>0</v>
      </c>
    </row>
    <row r="995" spans="1:9" ht="30.6">
      <c r="A995" s="61"/>
      <c r="B995" s="62"/>
      <c r="C995" s="61"/>
      <c r="D995" s="63" t="s">
        <v>3037</v>
      </c>
      <c r="E995" s="64" t="s">
        <v>3036</v>
      </c>
      <c r="F995" s="52" t="s">
        <v>29</v>
      </c>
      <c r="G995" s="53">
        <v>8</v>
      </c>
      <c r="H995" s="270">
        <v>0</v>
      </c>
      <c r="I995" s="54">
        <f t="shared" si="51"/>
        <v>0</v>
      </c>
    </row>
    <row r="996" spans="1:9" ht="30.6">
      <c r="A996" s="61"/>
      <c r="B996" s="62"/>
      <c r="C996" s="61"/>
      <c r="D996" s="63" t="s">
        <v>3039</v>
      </c>
      <c r="E996" s="64" t="s">
        <v>3038</v>
      </c>
      <c r="F996" s="52" t="s">
        <v>29</v>
      </c>
      <c r="G996" s="53">
        <v>4</v>
      </c>
      <c r="H996" s="270">
        <v>0</v>
      </c>
      <c r="I996" s="54">
        <f t="shared" si="51"/>
        <v>0</v>
      </c>
    </row>
    <row r="997" spans="1:9" ht="30.6">
      <c r="A997" s="61"/>
      <c r="B997" s="62"/>
      <c r="C997" s="61"/>
      <c r="D997" s="63" t="s">
        <v>3041</v>
      </c>
      <c r="E997" s="64" t="s">
        <v>3040</v>
      </c>
      <c r="F997" s="52" t="s">
        <v>29</v>
      </c>
      <c r="G997" s="53">
        <v>2</v>
      </c>
      <c r="H997" s="270">
        <v>0</v>
      </c>
      <c r="I997" s="54">
        <f t="shared" si="51"/>
        <v>0</v>
      </c>
    </row>
    <row r="998" spans="1:9" ht="30.6">
      <c r="A998" s="61"/>
      <c r="B998" s="62"/>
      <c r="C998" s="61"/>
      <c r="D998" s="63" t="s">
        <v>3043</v>
      </c>
      <c r="E998" s="64" t="s">
        <v>3042</v>
      </c>
      <c r="F998" s="52" t="s">
        <v>29</v>
      </c>
      <c r="G998" s="53">
        <v>1</v>
      </c>
      <c r="H998" s="270">
        <v>0</v>
      </c>
      <c r="I998" s="54">
        <f t="shared" si="51"/>
        <v>0</v>
      </c>
    </row>
    <row r="999" spans="1:9" ht="30.6">
      <c r="A999" s="61"/>
      <c r="B999" s="62"/>
      <c r="C999" s="61"/>
      <c r="D999" s="63" t="s">
        <v>3045</v>
      </c>
      <c r="E999" s="64" t="s">
        <v>3044</v>
      </c>
      <c r="F999" s="52" t="s">
        <v>29</v>
      </c>
      <c r="G999" s="53">
        <v>5</v>
      </c>
      <c r="H999" s="270">
        <v>0</v>
      </c>
      <c r="I999" s="54">
        <f t="shared" si="51"/>
        <v>0</v>
      </c>
    </row>
    <row r="1000" spans="1:9" ht="30.6">
      <c r="A1000" s="61"/>
      <c r="B1000" s="62"/>
      <c r="C1000" s="61"/>
      <c r="D1000" s="63" t="s">
        <v>3047</v>
      </c>
      <c r="E1000" s="64" t="s">
        <v>3046</v>
      </c>
      <c r="F1000" s="52" t="s">
        <v>29</v>
      </c>
      <c r="G1000" s="53">
        <v>2</v>
      </c>
      <c r="H1000" s="270">
        <v>0</v>
      </c>
      <c r="I1000" s="54">
        <f t="shared" si="51"/>
        <v>0</v>
      </c>
    </row>
    <row r="1001" spans="1:9" ht="30.6">
      <c r="A1001" s="61"/>
      <c r="B1001" s="62"/>
      <c r="C1001" s="61"/>
      <c r="D1001" s="63" t="s">
        <v>3049</v>
      </c>
      <c r="E1001" s="64" t="s">
        <v>3048</v>
      </c>
      <c r="F1001" s="52" t="s">
        <v>29</v>
      </c>
      <c r="G1001" s="53">
        <v>1</v>
      </c>
      <c r="H1001" s="270">
        <v>0</v>
      </c>
      <c r="I1001" s="54">
        <f t="shared" si="51"/>
        <v>0</v>
      </c>
    </row>
    <row r="1002" spans="1:9">
      <c r="A1002" s="152">
        <v>4</v>
      </c>
      <c r="B1002" s="153"/>
      <c r="C1002" s="152"/>
      <c r="D1002" s="154"/>
      <c r="E1002" s="155" t="s">
        <v>414</v>
      </c>
      <c r="F1002" s="156"/>
      <c r="G1002" s="157"/>
      <c r="H1002" s="269"/>
      <c r="I1002" s="162">
        <f>SUM(I1003:I1003)</f>
        <v>0</v>
      </c>
    </row>
    <row r="1003" spans="1:9" ht="139.5" customHeight="1">
      <c r="A1003" s="61"/>
      <c r="B1003" s="62"/>
      <c r="C1003" s="61"/>
      <c r="D1003" s="63" t="s">
        <v>749</v>
      </c>
      <c r="E1003" s="64" t="s">
        <v>3050</v>
      </c>
      <c r="F1003" s="52" t="s">
        <v>29</v>
      </c>
      <c r="G1003" s="53">
        <v>6</v>
      </c>
      <c r="H1003" s="324">
        <v>0</v>
      </c>
      <c r="I1003" s="54">
        <f t="shared" si="51"/>
        <v>0</v>
      </c>
    </row>
    <row r="1004" spans="1:9">
      <c r="A1004" s="152">
        <v>4</v>
      </c>
      <c r="B1004" s="153"/>
      <c r="C1004" s="152"/>
      <c r="D1004" s="154"/>
      <c r="E1004" s="155" t="s">
        <v>415</v>
      </c>
      <c r="F1004" s="156"/>
      <c r="G1004" s="157"/>
      <c r="H1004" s="269"/>
      <c r="I1004" s="162">
        <f>SUM(I1005:I1005)</f>
        <v>0</v>
      </c>
    </row>
    <row r="1005" spans="1:9" ht="138" customHeight="1">
      <c r="A1005" s="61"/>
      <c r="B1005" s="62"/>
      <c r="C1005" s="61"/>
      <c r="D1005" s="63" t="s">
        <v>649</v>
      </c>
      <c r="E1005" s="165" t="s">
        <v>3051</v>
      </c>
      <c r="F1005" s="52" t="s">
        <v>29</v>
      </c>
      <c r="G1005" s="53">
        <v>2</v>
      </c>
      <c r="H1005" s="324">
        <v>0</v>
      </c>
      <c r="I1005" s="54">
        <f t="shared" si="51"/>
        <v>0</v>
      </c>
    </row>
    <row r="1006" spans="1:9">
      <c r="A1006" s="152">
        <v>4</v>
      </c>
      <c r="B1006" s="153"/>
      <c r="C1006" s="152"/>
      <c r="D1006" s="154"/>
      <c r="E1006" s="155" t="s">
        <v>417</v>
      </c>
      <c r="F1006" s="156"/>
      <c r="G1006" s="157"/>
      <c r="H1006" s="269"/>
      <c r="I1006" s="162">
        <f>SUM(I1007:I1011)</f>
        <v>0</v>
      </c>
    </row>
    <row r="1007" spans="1:9" ht="138" customHeight="1">
      <c r="A1007" s="61"/>
      <c r="B1007" s="62"/>
      <c r="C1007" s="61"/>
      <c r="D1007" s="63" t="s">
        <v>2893</v>
      </c>
      <c r="E1007" s="64" t="s">
        <v>3052</v>
      </c>
      <c r="F1007" s="52" t="s">
        <v>29</v>
      </c>
      <c r="G1007" s="53">
        <v>6</v>
      </c>
      <c r="H1007" s="324">
        <v>0</v>
      </c>
      <c r="I1007" s="54">
        <f t="shared" si="51"/>
        <v>0</v>
      </c>
    </row>
    <row r="1008" spans="1:9" ht="20.399999999999999">
      <c r="A1008" s="48"/>
      <c r="B1008" s="49"/>
      <c r="C1008" s="48"/>
      <c r="D1008" s="50" t="s">
        <v>303</v>
      </c>
      <c r="E1008" s="250" t="s">
        <v>2412</v>
      </c>
      <c r="F1008" s="52" t="s">
        <v>29</v>
      </c>
      <c r="G1008" s="53">
        <v>150</v>
      </c>
      <c r="H1008" s="324">
        <v>0</v>
      </c>
      <c r="I1008" s="54">
        <f t="shared" si="51"/>
        <v>0</v>
      </c>
    </row>
    <row r="1009" spans="1:9" ht="20.399999999999999">
      <c r="A1009" s="48"/>
      <c r="B1009" s="49"/>
      <c r="C1009" s="48"/>
      <c r="D1009" s="50" t="s">
        <v>2023</v>
      </c>
      <c r="E1009" s="250" t="s">
        <v>2413</v>
      </c>
      <c r="F1009" s="52" t="s">
        <v>29</v>
      </c>
      <c r="G1009" s="53">
        <v>3</v>
      </c>
      <c r="H1009" s="324">
        <v>0</v>
      </c>
      <c r="I1009" s="54">
        <f t="shared" si="51"/>
        <v>0</v>
      </c>
    </row>
    <row r="1010" spans="1:9" ht="20.399999999999999">
      <c r="A1010" s="48"/>
      <c r="B1010" s="49"/>
      <c r="C1010" s="48"/>
      <c r="D1010" s="50" t="s">
        <v>2024</v>
      </c>
      <c r="E1010" s="250" t="s">
        <v>2414</v>
      </c>
      <c r="F1010" s="52" t="s">
        <v>29</v>
      </c>
      <c r="G1010" s="53">
        <v>6</v>
      </c>
      <c r="H1010" s="324">
        <v>0</v>
      </c>
      <c r="I1010" s="54">
        <f t="shared" si="51"/>
        <v>0</v>
      </c>
    </row>
    <row r="1011" spans="1:9" ht="20.399999999999999">
      <c r="A1011" s="48"/>
      <c r="B1011" s="49"/>
      <c r="C1011" s="48"/>
      <c r="D1011" s="50" t="s">
        <v>2025</v>
      </c>
      <c r="E1011" s="250" t="s">
        <v>2415</v>
      </c>
      <c r="F1011" s="52" t="s">
        <v>31</v>
      </c>
      <c r="G1011" s="53">
        <v>1.5</v>
      </c>
      <c r="H1011" s="324">
        <v>0</v>
      </c>
      <c r="I1011" s="54">
        <f t="shared" si="51"/>
        <v>0</v>
      </c>
    </row>
    <row r="1012" spans="1:9">
      <c r="A1012" s="228">
        <v>3</v>
      </c>
      <c r="B1012" s="229"/>
      <c r="C1012" s="228"/>
      <c r="D1012" s="230"/>
      <c r="E1012" s="231" t="s">
        <v>422</v>
      </c>
      <c r="F1012" s="232"/>
      <c r="G1012" s="233"/>
      <c r="H1012" s="267"/>
      <c r="I1012" s="234">
        <f>I1013+I1019+I1026+I1034+I1037+I1048+I1051+I1070</f>
        <v>0</v>
      </c>
    </row>
    <row r="1013" spans="1:9">
      <c r="A1013" s="152">
        <v>4</v>
      </c>
      <c r="B1013" s="153"/>
      <c r="C1013" s="152"/>
      <c r="D1013" s="154"/>
      <c r="E1013" s="155" t="s">
        <v>2388</v>
      </c>
      <c r="F1013" s="156"/>
      <c r="G1013" s="157"/>
      <c r="H1013" s="269"/>
      <c r="I1013" s="162">
        <f>SUM(I1014:I1018)</f>
        <v>0</v>
      </c>
    </row>
    <row r="1014" spans="1:9">
      <c r="A1014" s="48"/>
      <c r="B1014" s="49"/>
      <c r="C1014" s="48"/>
      <c r="D1014" s="50" t="s">
        <v>424</v>
      </c>
      <c r="E1014" s="250" t="s">
        <v>2389</v>
      </c>
      <c r="F1014" s="52" t="s">
        <v>29</v>
      </c>
      <c r="G1014" s="53">
        <v>49</v>
      </c>
      <c r="H1014" s="324">
        <v>0</v>
      </c>
      <c r="I1014" s="54">
        <f t="shared" ref="I1014:I1043" si="52">IF(ISNUMBER(G1014),ROUND(G1014*H1014,2),"")</f>
        <v>0</v>
      </c>
    </row>
    <row r="1015" spans="1:9">
      <c r="A1015" s="48"/>
      <c r="B1015" s="49"/>
      <c r="C1015" s="48"/>
      <c r="D1015" s="50" t="s">
        <v>426</v>
      </c>
      <c r="E1015" s="250" t="s">
        <v>2390</v>
      </c>
      <c r="F1015" s="52" t="s">
        <v>29</v>
      </c>
      <c r="G1015" s="53">
        <v>7</v>
      </c>
      <c r="H1015" s="324">
        <v>0</v>
      </c>
      <c r="I1015" s="54">
        <f t="shared" si="52"/>
        <v>0</v>
      </c>
    </row>
    <row r="1016" spans="1:9">
      <c r="A1016" s="48"/>
      <c r="B1016" s="49"/>
      <c r="C1016" s="48"/>
      <c r="D1016" s="50" t="s">
        <v>428</v>
      </c>
      <c r="E1016" s="250" t="s">
        <v>2391</v>
      </c>
      <c r="F1016" s="52" t="s">
        <v>29</v>
      </c>
      <c r="G1016" s="53">
        <v>8</v>
      </c>
      <c r="H1016" s="324">
        <v>0</v>
      </c>
      <c r="I1016" s="54">
        <f t="shared" si="52"/>
        <v>0</v>
      </c>
    </row>
    <row r="1017" spans="1:9">
      <c r="A1017" s="48"/>
      <c r="B1017" s="49"/>
      <c r="C1017" s="48"/>
      <c r="D1017" s="50" t="s">
        <v>1671</v>
      </c>
      <c r="E1017" s="250" t="s">
        <v>2392</v>
      </c>
      <c r="F1017" s="52" t="s">
        <v>29</v>
      </c>
      <c r="G1017" s="53">
        <v>6</v>
      </c>
      <c r="H1017" s="324">
        <v>0</v>
      </c>
      <c r="I1017" s="54">
        <f t="shared" si="52"/>
        <v>0</v>
      </c>
    </row>
    <row r="1018" spans="1:9" ht="20.399999999999999">
      <c r="A1018" s="61"/>
      <c r="B1018" s="62"/>
      <c r="C1018" s="61"/>
      <c r="D1018" s="63" t="s">
        <v>1672</v>
      </c>
      <c r="E1018" s="64" t="s">
        <v>430</v>
      </c>
      <c r="F1018" s="52" t="s">
        <v>29</v>
      </c>
      <c r="G1018" s="53">
        <v>64</v>
      </c>
      <c r="H1018" s="324">
        <v>0</v>
      </c>
      <c r="I1018" s="54">
        <f t="shared" si="52"/>
        <v>0</v>
      </c>
    </row>
    <row r="1019" spans="1:9" ht="20.399999999999999">
      <c r="A1019" s="152">
        <v>4</v>
      </c>
      <c r="B1019" s="153"/>
      <c r="C1019" s="152"/>
      <c r="D1019" s="154"/>
      <c r="E1019" s="155" t="s">
        <v>2393</v>
      </c>
      <c r="F1019" s="156"/>
      <c r="G1019" s="157"/>
      <c r="H1019" s="269"/>
      <c r="I1019" s="162">
        <f>SUM(I1020:I1025)</f>
        <v>0</v>
      </c>
    </row>
    <row r="1020" spans="1:9" ht="20.399999999999999">
      <c r="A1020" s="61"/>
      <c r="B1020" s="62"/>
      <c r="C1020" s="61"/>
      <c r="D1020" s="63" t="s">
        <v>432</v>
      </c>
      <c r="E1020" s="64" t="s">
        <v>433</v>
      </c>
      <c r="F1020" s="52" t="s">
        <v>29</v>
      </c>
      <c r="G1020" s="53">
        <v>77</v>
      </c>
      <c r="H1020" s="324">
        <v>0</v>
      </c>
      <c r="I1020" s="54">
        <f t="shared" si="52"/>
        <v>0</v>
      </c>
    </row>
    <row r="1021" spans="1:9" ht="40.799999999999997">
      <c r="A1021" s="61"/>
      <c r="B1021" s="62"/>
      <c r="C1021" s="61"/>
      <c r="D1021" s="63" t="s">
        <v>434</v>
      </c>
      <c r="E1021" s="64" t="s">
        <v>3053</v>
      </c>
      <c r="F1021" s="52" t="s">
        <v>29</v>
      </c>
      <c r="G1021" s="53">
        <v>2</v>
      </c>
      <c r="H1021" s="324">
        <v>0</v>
      </c>
      <c r="I1021" s="54">
        <f t="shared" si="52"/>
        <v>0</v>
      </c>
    </row>
    <row r="1022" spans="1:9" ht="30.6">
      <c r="A1022" s="61"/>
      <c r="B1022" s="62"/>
      <c r="C1022" s="61"/>
      <c r="D1022" s="63" t="s">
        <v>436</v>
      </c>
      <c r="E1022" s="64" t="s">
        <v>3054</v>
      </c>
      <c r="F1022" s="52" t="s">
        <v>29</v>
      </c>
      <c r="G1022" s="53">
        <v>3</v>
      </c>
      <c r="H1022" s="324">
        <v>0</v>
      </c>
      <c r="I1022" s="54">
        <f t="shared" si="52"/>
        <v>0</v>
      </c>
    </row>
    <row r="1023" spans="1:9" ht="30.6">
      <c r="A1023" s="61"/>
      <c r="B1023" s="62"/>
      <c r="C1023" s="61"/>
      <c r="D1023" s="63" t="s">
        <v>1680</v>
      </c>
      <c r="E1023" s="64" t="s">
        <v>3055</v>
      </c>
      <c r="F1023" s="52" t="s">
        <v>29</v>
      </c>
      <c r="G1023" s="53">
        <v>2</v>
      </c>
      <c r="H1023" s="324">
        <v>0</v>
      </c>
      <c r="I1023" s="54">
        <f t="shared" si="52"/>
        <v>0</v>
      </c>
    </row>
    <row r="1024" spans="1:9" ht="42">
      <c r="A1024" s="178"/>
      <c r="B1024" s="179"/>
      <c r="C1024" s="178"/>
      <c r="D1024" s="253" t="s">
        <v>1681</v>
      </c>
      <c r="E1024" s="257" t="s">
        <v>3056</v>
      </c>
      <c r="F1024" s="252" t="s">
        <v>29</v>
      </c>
      <c r="G1024" s="251">
        <v>1</v>
      </c>
      <c r="H1024" s="324">
        <v>0</v>
      </c>
      <c r="I1024" s="54">
        <f t="shared" si="52"/>
        <v>0</v>
      </c>
    </row>
    <row r="1025" spans="1:9" ht="31.8">
      <c r="A1025" s="178"/>
      <c r="B1025" s="179"/>
      <c r="C1025" s="178"/>
      <c r="D1025" s="253" t="s">
        <v>1683</v>
      </c>
      <c r="E1025" s="258" t="s">
        <v>3057</v>
      </c>
      <c r="F1025" s="252" t="s">
        <v>29</v>
      </c>
      <c r="G1025" s="251">
        <v>1</v>
      </c>
      <c r="H1025" s="324">
        <v>0</v>
      </c>
      <c r="I1025" s="54">
        <f t="shared" si="52"/>
        <v>0</v>
      </c>
    </row>
    <row r="1026" spans="1:9">
      <c r="A1026" s="152">
        <v>4</v>
      </c>
      <c r="B1026" s="153"/>
      <c r="C1026" s="152"/>
      <c r="D1026" s="154"/>
      <c r="E1026" s="155" t="s">
        <v>2394</v>
      </c>
      <c r="F1026" s="156"/>
      <c r="G1026" s="157"/>
      <c r="H1026" s="269"/>
      <c r="I1026" s="162">
        <f>SUM(I1027:I1033)</f>
        <v>0</v>
      </c>
    </row>
    <row r="1027" spans="1:9" ht="30.6">
      <c r="A1027" s="61"/>
      <c r="B1027" s="62"/>
      <c r="C1027" s="61"/>
      <c r="D1027" s="63" t="s">
        <v>439</v>
      </c>
      <c r="E1027" s="64" t="s">
        <v>3058</v>
      </c>
      <c r="F1027" s="52" t="s">
        <v>29</v>
      </c>
      <c r="G1027" s="53">
        <v>6</v>
      </c>
      <c r="H1027" s="324">
        <v>0</v>
      </c>
      <c r="I1027" s="54">
        <f t="shared" si="52"/>
        <v>0</v>
      </c>
    </row>
    <row r="1028" spans="1:9" s="256" customFormat="1">
      <c r="A1028" s="178"/>
      <c r="B1028" s="179"/>
      <c r="C1028" s="178"/>
      <c r="D1028" s="253" t="s">
        <v>440</v>
      </c>
      <c r="E1028" s="250" t="s">
        <v>2869</v>
      </c>
      <c r="F1028" s="252" t="s">
        <v>29</v>
      </c>
      <c r="G1028" s="251">
        <v>0</v>
      </c>
      <c r="H1028" s="324">
        <v>0</v>
      </c>
      <c r="I1028" s="175">
        <f t="shared" si="52"/>
        <v>0</v>
      </c>
    </row>
    <row r="1029" spans="1:9" s="256" customFormat="1" ht="21.6">
      <c r="A1029" s="235"/>
      <c r="B1029" s="236"/>
      <c r="C1029" s="235"/>
      <c r="D1029" s="167" t="s">
        <v>442</v>
      </c>
      <c r="E1029" s="64" t="s">
        <v>3059</v>
      </c>
      <c r="F1029" s="252" t="s">
        <v>29</v>
      </c>
      <c r="G1029" s="251">
        <v>3</v>
      </c>
      <c r="H1029" s="324">
        <v>0</v>
      </c>
      <c r="I1029" s="175">
        <f t="shared" si="52"/>
        <v>0</v>
      </c>
    </row>
    <row r="1030" spans="1:9" s="256" customFormat="1" ht="81.599999999999994">
      <c r="A1030" s="235"/>
      <c r="B1030" s="236"/>
      <c r="C1030" s="235"/>
      <c r="D1030" s="167" t="s">
        <v>444</v>
      </c>
      <c r="E1030" s="64" t="s">
        <v>3060</v>
      </c>
      <c r="F1030" s="252" t="s">
        <v>29</v>
      </c>
      <c r="G1030" s="251">
        <v>0</v>
      </c>
      <c r="H1030" s="324">
        <v>0</v>
      </c>
      <c r="I1030" s="175">
        <f t="shared" si="52"/>
        <v>0</v>
      </c>
    </row>
    <row r="1031" spans="1:9" ht="31.8">
      <c r="A1031" s="178"/>
      <c r="B1031" s="179"/>
      <c r="C1031" s="178"/>
      <c r="D1031" s="253" t="s">
        <v>446</v>
      </c>
      <c r="E1031" s="258" t="s">
        <v>3061</v>
      </c>
      <c r="F1031" s="252" t="s">
        <v>29</v>
      </c>
      <c r="G1031" s="251">
        <v>1</v>
      </c>
      <c r="H1031" s="324">
        <v>0</v>
      </c>
      <c r="I1031" s="54">
        <f t="shared" si="52"/>
        <v>0</v>
      </c>
    </row>
    <row r="1032" spans="1:9" ht="24">
      <c r="A1032" s="178"/>
      <c r="B1032" s="179"/>
      <c r="C1032" s="178"/>
      <c r="D1032" s="253" t="s">
        <v>448</v>
      </c>
      <c r="E1032" s="258" t="s">
        <v>3062</v>
      </c>
      <c r="F1032" s="252" t="s">
        <v>29</v>
      </c>
      <c r="G1032" s="251">
        <v>1</v>
      </c>
      <c r="H1032" s="324">
        <v>0</v>
      </c>
      <c r="I1032" s="54">
        <f t="shared" si="52"/>
        <v>0</v>
      </c>
    </row>
    <row r="1033" spans="1:9" ht="21.6">
      <c r="A1033" s="178"/>
      <c r="B1033" s="179"/>
      <c r="C1033" s="178"/>
      <c r="D1033" s="253" t="s">
        <v>450</v>
      </c>
      <c r="E1033" s="258" t="s">
        <v>3063</v>
      </c>
      <c r="F1033" s="252" t="s">
        <v>29</v>
      </c>
      <c r="G1033" s="251">
        <v>2</v>
      </c>
      <c r="H1033" s="270">
        <v>0</v>
      </c>
      <c r="I1033" s="54">
        <f t="shared" si="52"/>
        <v>0</v>
      </c>
    </row>
    <row r="1034" spans="1:9">
      <c r="A1034" s="152">
        <v>4</v>
      </c>
      <c r="B1034" s="153"/>
      <c r="C1034" s="152"/>
      <c r="D1034" s="154"/>
      <c r="E1034" s="155" t="s">
        <v>453</v>
      </c>
      <c r="F1034" s="156"/>
      <c r="G1034" s="157"/>
      <c r="H1034" s="269"/>
      <c r="I1034" s="162">
        <f>SUM(I1035:I1036)</f>
        <v>0</v>
      </c>
    </row>
    <row r="1035" spans="1:9" ht="20.399999999999999">
      <c r="A1035" s="61"/>
      <c r="B1035" s="62"/>
      <c r="C1035" s="61"/>
      <c r="D1035" s="63" t="s">
        <v>454</v>
      </c>
      <c r="E1035" s="64" t="s">
        <v>455</v>
      </c>
      <c r="F1035" s="52" t="s">
        <v>29</v>
      </c>
      <c r="G1035" s="53">
        <v>10</v>
      </c>
      <c r="H1035" s="324">
        <v>0</v>
      </c>
      <c r="I1035" s="54">
        <f t="shared" si="52"/>
        <v>0</v>
      </c>
    </row>
    <row r="1036" spans="1:9" ht="20.399999999999999">
      <c r="A1036" s="61"/>
      <c r="B1036" s="62"/>
      <c r="C1036" s="61"/>
      <c r="D1036" s="63" t="s">
        <v>456</v>
      </c>
      <c r="E1036" s="64" t="s">
        <v>3064</v>
      </c>
      <c r="F1036" s="52" t="s">
        <v>29</v>
      </c>
      <c r="G1036" s="53">
        <v>8</v>
      </c>
      <c r="H1036" s="324">
        <v>0</v>
      </c>
      <c r="I1036" s="54">
        <f t="shared" si="52"/>
        <v>0</v>
      </c>
    </row>
    <row r="1037" spans="1:9">
      <c r="A1037" s="152">
        <v>4</v>
      </c>
      <c r="B1037" s="153"/>
      <c r="C1037" s="152"/>
      <c r="D1037" s="154"/>
      <c r="E1037" s="155" t="s">
        <v>458</v>
      </c>
      <c r="F1037" s="156"/>
      <c r="G1037" s="157"/>
      <c r="H1037" s="269"/>
      <c r="I1037" s="162">
        <f>SUM(I1038:I1047)</f>
        <v>0</v>
      </c>
    </row>
    <row r="1038" spans="1:9" ht="30.6">
      <c r="A1038" s="61"/>
      <c r="B1038" s="62"/>
      <c r="C1038" s="61"/>
      <c r="D1038" s="63" t="s">
        <v>459</v>
      </c>
      <c r="E1038" s="64" t="s">
        <v>3065</v>
      </c>
      <c r="F1038" s="52" t="s">
        <v>461</v>
      </c>
      <c r="G1038" s="53">
        <v>3.93</v>
      </c>
      <c r="H1038" s="324">
        <v>0</v>
      </c>
      <c r="I1038" s="54">
        <f t="shared" si="52"/>
        <v>0</v>
      </c>
    </row>
    <row r="1039" spans="1:9" ht="31.8">
      <c r="A1039" s="61"/>
      <c r="B1039" s="62"/>
      <c r="C1039" s="61"/>
      <c r="D1039" s="63" t="s">
        <v>462</v>
      </c>
      <c r="E1039" s="64" t="s">
        <v>3066</v>
      </c>
      <c r="F1039" s="52" t="s">
        <v>461</v>
      </c>
      <c r="G1039" s="53">
        <v>0.5</v>
      </c>
      <c r="H1039" s="324">
        <v>0</v>
      </c>
      <c r="I1039" s="54">
        <f t="shared" si="52"/>
        <v>0</v>
      </c>
    </row>
    <row r="1040" spans="1:9" ht="71.400000000000006">
      <c r="A1040" s="61"/>
      <c r="B1040" s="62"/>
      <c r="C1040" s="61"/>
      <c r="D1040" s="63" t="s">
        <v>464</v>
      </c>
      <c r="E1040" s="64" t="s">
        <v>3067</v>
      </c>
      <c r="F1040" s="52" t="s">
        <v>29</v>
      </c>
      <c r="G1040" s="53">
        <v>98</v>
      </c>
      <c r="H1040" s="324">
        <v>0</v>
      </c>
      <c r="I1040" s="54">
        <f t="shared" si="52"/>
        <v>0</v>
      </c>
    </row>
    <row r="1041" spans="1:9" ht="21.6">
      <c r="A1041" s="61"/>
      <c r="B1041" s="62"/>
      <c r="C1041" s="61"/>
      <c r="D1041" s="63" t="s">
        <v>466</v>
      </c>
      <c r="E1041" s="64" t="s">
        <v>3068</v>
      </c>
      <c r="F1041" s="52" t="s">
        <v>2395</v>
      </c>
      <c r="G1041" s="53">
        <v>6</v>
      </c>
      <c r="H1041" s="324">
        <v>0</v>
      </c>
      <c r="I1041" s="54">
        <f t="shared" si="52"/>
        <v>0</v>
      </c>
    </row>
    <row r="1042" spans="1:9" s="256" customFormat="1" ht="31.8">
      <c r="A1042" s="235"/>
      <c r="B1042" s="236"/>
      <c r="C1042" s="235"/>
      <c r="D1042" s="167" t="s">
        <v>468</v>
      </c>
      <c r="E1042" s="64" t="s">
        <v>3069</v>
      </c>
      <c r="F1042" s="252" t="s">
        <v>29</v>
      </c>
      <c r="G1042" s="251">
        <v>0</v>
      </c>
      <c r="H1042" s="324">
        <v>0</v>
      </c>
      <c r="I1042" s="175">
        <f t="shared" si="52"/>
        <v>0</v>
      </c>
    </row>
    <row r="1043" spans="1:9" s="256" customFormat="1" ht="40.799999999999997">
      <c r="A1043" s="235"/>
      <c r="B1043" s="236"/>
      <c r="C1043" s="235"/>
      <c r="D1043" s="167" t="s">
        <v>470</v>
      </c>
      <c r="E1043" s="64" t="s">
        <v>3070</v>
      </c>
      <c r="F1043" s="252" t="s">
        <v>461</v>
      </c>
      <c r="G1043" s="251">
        <v>21.3</v>
      </c>
      <c r="H1043" s="324">
        <v>0</v>
      </c>
      <c r="I1043" s="175">
        <f t="shared" si="52"/>
        <v>0</v>
      </c>
    </row>
    <row r="1044" spans="1:9" ht="61.2">
      <c r="A1044" s="61"/>
      <c r="B1044" s="62"/>
      <c r="C1044" s="61"/>
      <c r="D1044" s="63" t="s">
        <v>472</v>
      </c>
      <c r="E1044" s="64" t="s">
        <v>3071</v>
      </c>
      <c r="F1044" s="52" t="s">
        <v>461</v>
      </c>
      <c r="G1044" s="53">
        <v>7.1</v>
      </c>
      <c r="H1044" s="324">
        <v>0</v>
      </c>
      <c r="I1044" s="54">
        <f t="shared" ref="I1044:I1065" si="53">IF(ISNUMBER(G1044),ROUND(G1044*H1044,2),"")</f>
        <v>0</v>
      </c>
    </row>
    <row r="1045" spans="1:9" ht="34.200000000000003">
      <c r="A1045" s="178"/>
      <c r="B1045" s="179"/>
      <c r="C1045" s="178"/>
      <c r="D1045" s="253" t="s">
        <v>474</v>
      </c>
      <c r="E1045" s="258" t="s">
        <v>3072</v>
      </c>
      <c r="F1045" s="252" t="s">
        <v>461</v>
      </c>
      <c r="G1045" s="251">
        <v>0.37</v>
      </c>
      <c r="H1045" s="324">
        <v>0</v>
      </c>
      <c r="I1045" s="54">
        <f t="shared" si="53"/>
        <v>0</v>
      </c>
    </row>
    <row r="1046" spans="1:9" ht="22.8">
      <c r="A1046" s="178"/>
      <c r="B1046" s="179"/>
      <c r="C1046" s="178"/>
      <c r="D1046" s="253" t="s">
        <v>476</v>
      </c>
      <c r="E1046" s="258" t="s">
        <v>3073</v>
      </c>
      <c r="F1046" s="252" t="s">
        <v>29</v>
      </c>
      <c r="G1046" s="251">
        <v>2</v>
      </c>
      <c r="H1046" s="324">
        <v>0</v>
      </c>
      <c r="I1046" s="54">
        <f t="shared" si="53"/>
        <v>0</v>
      </c>
    </row>
    <row r="1047" spans="1:9">
      <c r="A1047" s="178"/>
      <c r="B1047" s="179"/>
      <c r="C1047" s="178"/>
      <c r="D1047" s="253" t="s">
        <v>478</v>
      </c>
      <c r="E1047" s="259" t="s">
        <v>2759</v>
      </c>
      <c r="F1047" s="252" t="s">
        <v>29</v>
      </c>
      <c r="G1047" s="251">
        <v>1</v>
      </c>
      <c r="H1047" s="324">
        <v>0</v>
      </c>
      <c r="I1047" s="54">
        <f t="shared" si="53"/>
        <v>0</v>
      </c>
    </row>
    <row r="1048" spans="1:9">
      <c r="A1048" s="152">
        <v>4</v>
      </c>
      <c r="B1048" s="153"/>
      <c r="C1048" s="152"/>
      <c r="D1048" s="154"/>
      <c r="E1048" s="155" t="s">
        <v>494</v>
      </c>
      <c r="F1048" s="156"/>
      <c r="G1048" s="157"/>
      <c r="H1048" s="269"/>
      <c r="I1048" s="162">
        <f>SUM(I1049:I1050)</f>
        <v>0</v>
      </c>
    </row>
    <row r="1049" spans="1:9" ht="39">
      <c r="A1049" s="61"/>
      <c r="B1049" s="62"/>
      <c r="C1049" s="61"/>
      <c r="D1049" s="63" t="s">
        <v>495</v>
      </c>
      <c r="E1049" s="64" t="s">
        <v>3074</v>
      </c>
      <c r="F1049" s="52" t="s">
        <v>29</v>
      </c>
      <c r="G1049" s="53">
        <v>24</v>
      </c>
      <c r="H1049" s="324">
        <v>0</v>
      </c>
      <c r="I1049" s="54">
        <f t="shared" si="53"/>
        <v>0</v>
      </c>
    </row>
    <row r="1050" spans="1:9" ht="20.399999999999999">
      <c r="A1050" s="61"/>
      <c r="B1050" s="62"/>
      <c r="C1050" s="61"/>
      <c r="D1050" s="63" t="s">
        <v>497</v>
      </c>
      <c r="E1050" s="64" t="s">
        <v>3075</v>
      </c>
      <c r="F1050" s="52" t="s">
        <v>29</v>
      </c>
      <c r="G1050" s="53">
        <v>150</v>
      </c>
      <c r="H1050" s="324">
        <v>0</v>
      </c>
      <c r="I1050" s="54">
        <f t="shared" si="53"/>
        <v>0</v>
      </c>
    </row>
    <row r="1051" spans="1:9">
      <c r="A1051" s="152">
        <v>4</v>
      </c>
      <c r="B1051" s="153"/>
      <c r="C1051" s="152"/>
      <c r="D1051" s="154"/>
      <c r="E1051" s="155" t="s">
        <v>513</v>
      </c>
      <c r="F1051" s="156"/>
      <c r="G1051" s="157"/>
      <c r="H1051" s="269"/>
      <c r="I1051" s="162">
        <f>SUM(I1052:I1069)</f>
        <v>0</v>
      </c>
    </row>
    <row r="1052" spans="1:9" ht="30.6">
      <c r="A1052" s="61"/>
      <c r="B1052" s="62"/>
      <c r="C1052" s="61"/>
      <c r="D1052" s="63" t="s">
        <v>514</v>
      </c>
      <c r="E1052" s="64" t="s">
        <v>3076</v>
      </c>
      <c r="F1052" s="52" t="s">
        <v>461</v>
      </c>
      <c r="G1052" s="53">
        <v>3.7</v>
      </c>
      <c r="H1052" s="324">
        <v>0</v>
      </c>
      <c r="I1052" s="54">
        <f t="shared" si="53"/>
        <v>0</v>
      </c>
    </row>
    <row r="1053" spans="1:9" ht="30.6">
      <c r="A1053" s="61"/>
      <c r="B1053" s="62"/>
      <c r="C1053" s="61"/>
      <c r="D1053" s="63" t="s">
        <v>516</v>
      </c>
      <c r="E1053" s="64" t="s">
        <v>3077</v>
      </c>
      <c r="F1053" s="52" t="s">
        <v>29</v>
      </c>
      <c r="G1053" s="53">
        <v>10</v>
      </c>
      <c r="H1053" s="324">
        <v>0</v>
      </c>
      <c r="I1053" s="54">
        <f t="shared" si="53"/>
        <v>0</v>
      </c>
    </row>
    <row r="1054" spans="1:9" ht="21.6">
      <c r="A1054" s="61"/>
      <c r="B1054" s="62"/>
      <c r="C1054" s="61"/>
      <c r="D1054" s="63" t="s">
        <v>518</v>
      </c>
      <c r="E1054" s="64" t="s">
        <v>3078</v>
      </c>
      <c r="F1054" s="52" t="s">
        <v>29</v>
      </c>
      <c r="G1054" s="53">
        <v>6</v>
      </c>
      <c r="H1054" s="324">
        <v>0</v>
      </c>
      <c r="I1054" s="54">
        <f t="shared" si="53"/>
        <v>0</v>
      </c>
    </row>
    <row r="1055" spans="1:9" ht="30.6">
      <c r="A1055" s="61"/>
      <c r="B1055" s="62"/>
      <c r="C1055" s="61"/>
      <c r="D1055" s="63" t="s">
        <v>520</v>
      </c>
      <c r="E1055" s="64" t="s">
        <v>3079</v>
      </c>
      <c r="F1055" s="52" t="s">
        <v>29</v>
      </c>
      <c r="G1055" s="53">
        <v>8</v>
      </c>
      <c r="H1055" s="324">
        <v>0</v>
      </c>
      <c r="I1055" s="54">
        <f t="shared" si="53"/>
        <v>0</v>
      </c>
    </row>
    <row r="1056" spans="1:9">
      <c r="A1056" s="48"/>
      <c r="B1056" s="49"/>
      <c r="C1056" s="48"/>
      <c r="D1056" s="50" t="s">
        <v>522</v>
      </c>
      <c r="E1056" s="250" t="s">
        <v>525</v>
      </c>
      <c r="F1056" s="52" t="s">
        <v>29</v>
      </c>
      <c r="G1056" s="53">
        <v>146</v>
      </c>
      <c r="H1056" s="324">
        <v>0</v>
      </c>
      <c r="I1056" s="54">
        <f t="shared" si="53"/>
        <v>0</v>
      </c>
    </row>
    <row r="1057" spans="1:9" ht="40.799999999999997">
      <c r="A1057" s="67"/>
      <c r="B1057" s="73"/>
      <c r="C1057" s="123"/>
      <c r="D1057" s="124" t="s">
        <v>524</v>
      </c>
      <c r="E1057" s="125" t="s">
        <v>3080</v>
      </c>
      <c r="F1057" s="52" t="s">
        <v>29</v>
      </c>
      <c r="G1057" s="53">
        <v>146</v>
      </c>
      <c r="H1057" s="324">
        <v>0</v>
      </c>
      <c r="I1057" s="54">
        <f t="shared" si="53"/>
        <v>0</v>
      </c>
    </row>
    <row r="1058" spans="1:9" ht="61.2">
      <c r="A1058" s="61"/>
      <c r="B1058" s="62"/>
      <c r="C1058" s="61"/>
      <c r="D1058" s="63" t="s">
        <v>526</v>
      </c>
      <c r="E1058" s="64" t="s">
        <v>3081</v>
      </c>
      <c r="F1058" s="52" t="s">
        <v>29</v>
      </c>
      <c r="G1058" s="53">
        <v>8</v>
      </c>
      <c r="H1058" s="324">
        <v>0</v>
      </c>
      <c r="I1058" s="54">
        <f t="shared" si="53"/>
        <v>0</v>
      </c>
    </row>
    <row r="1059" spans="1:9" ht="31.8">
      <c r="A1059" s="61"/>
      <c r="B1059" s="62"/>
      <c r="C1059" s="61"/>
      <c r="D1059" s="63" t="s">
        <v>528</v>
      </c>
      <c r="E1059" s="64" t="s">
        <v>3082</v>
      </c>
      <c r="F1059" s="52" t="s">
        <v>29</v>
      </c>
      <c r="G1059" s="53">
        <v>65</v>
      </c>
      <c r="H1059" s="324">
        <v>0</v>
      </c>
      <c r="I1059" s="54">
        <f t="shared" si="53"/>
        <v>0</v>
      </c>
    </row>
    <row r="1060" spans="1:9" ht="31.8">
      <c r="A1060" s="61"/>
      <c r="B1060" s="62"/>
      <c r="C1060" s="61"/>
      <c r="D1060" s="63" t="s">
        <v>530</v>
      </c>
      <c r="E1060" s="64" t="s">
        <v>3083</v>
      </c>
      <c r="F1060" s="52" t="s">
        <v>29</v>
      </c>
      <c r="G1060" s="53">
        <v>10</v>
      </c>
      <c r="H1060" s="324">
        <v>0</v>
      </c>
      <c r="I1060" s="54">
        <f t="shared" si="53"/>
        <v>0</v>
      </c>
    </row>
    <row r="1061" spans="1:9" ht="31.8">
      <c r="A1061" s="61"/>
      <c r="B1061" s="62"/>
      <c r="C1061" s="61"/>
      <c r="D1061" s="63" t="s">
        <v>532</v>
      </c>
      <c r="E1061" s="64" t="s">
        <v>3084</v>
      </c>
      <c r="F1061" s="52" t="s">
        <v>29</v>
      </c>
      <c r="G1061" s="53">
        <v>10</v>
      </c>
      <c r="H1061" s="324">
        <v>0</v>
      </c>
      <c r="I1061" s="54">
        <f t="shared" si="53"/>
        <v>0</v>
      </c>
    </row>
    <row r="1062" spans="1:9" ht="31.8">
      <c r="A1062" s="61"/>
      <c r="B1062" s="62"/>
      <c r="C1062" s="61"/>
      <c r="D1062" s="63" t="s">
        <v>534</v>
      </c>
      <c r="E1062" s="64" t="s">
        <v>3085</v>
      </c>
      <c r="F1062" s="52" t="s">
        <v>29</v>
      </c>
      <c r="G1062" s="53">
        <v>7</v>
      </c>
      <c r="H1062" s="324">
        <v>0</v>
      </c>
      <c r="I1062" s="54">
        <f t="shared" si="53"/>
        <v>0</v>
      </c>
    </row>
    <row r="1063" spans="1:9" ht="31.8">
      <c r="A1063" s="61"/>
      <c r="B1063" s="62"/>
      <c r="C1063" s="61"/>
      <c r="D1063" s="63" t="s">
        <v>536</v>
      </c>
      <c r="E1063" s="64" t="s">
        <v>3086</v>
      </c>
      <c r="F1063" s="52" t="s">
        <v>29</v>
      </c>
      <c r="G1063" s="53">
        <v>2</v>
      </c>
      <c r="H1063" s="324">
        <v>0</v>
      </c>
      <c r="I1063" s="54">
        <f t="shared" si="53"/>
        <v>0</v>
      </c>
    </row>
    <row r="1064" spans="1:9" ht="81.599999999999994">
      <c r="A1064" s="61"/>
      <c r="B1064" s="62"/>
      <c r="C1064" s="61"/>
      <c r="D1064" s="63" t="s">
        <v>538</v>
      </c>
      <c r="E1064" s="64" t="s">
        <v>3087</v>
      </c>
      <c r="F1064" s="52" t="s">
        <v>29</v>
      </c>
      <c r="G1064" s="53">
        <v>8</v>
      </c>
      <c r="H1064" s="324">
        <v>0</v>
      </c>
      <c r="I1064" s="54">
        <f t="shared" si="53"/>
        <v>0</v>
      </c>
    </row>
    <row r="1065" spans="1:9" ht="51">
      <c r="A1065" s="61"/>
      <c r="B1065" s="62"/>
      <c r="C1065" s="61"/>
      <c r="D1065" s="63" t="s">
        <v>540</v>
      </c>
      <c r="E1065" s="64" t="s">
        <v>3088</v>
      </c>
      <c r="F1065" s="52" t="s">
        <v>29</v>
      </c>
      <c r="G1065" s="53">
        <v>8</v>
      </c>
      <c r="H1065" s="324">
        <v>0</v>
      </c>
      <c r="I1065" s="54">
        <f t="shared" si="53"/>
        <v>0</v>
      </c>
    </row>
    <row r="1066" spans="1:9" ht="31.8">
      <c r="A1066" s="61"/>
      <c r="B1066" s="62"/>
      <c r="C1066" s="61"/>
      <c r="D1066" s="63" t="s">
        <v>542</v>
      </c>
      <c r="E1066" s="64" t="s">
        <v>3089</v>
      </c>
      <c r="F1066" s="52" t="s">
        <v>29</v>
      </c>
      <c r="G1066" s="53">
        <v>146</v>
      </c>
      <c r="H1066" s="324">
        <v>0</v>
      </c>
      <c r="I1066" s="54">
        <f t="shared" ref="I1066:I1073" si="54">IF(ISNUMBER(G1066),ROUND(G1066*H1066,2),"")</f>
        <v>0</v>
      </c>
    </row>
    <row r="1067" spans="1:9" ht="20.399999999999999">
      <c r="A1067" s="61"/>
      <c r="B1067" s="62"/>
      <c r="C1067" s="61"/>
      <c r="D1067" s="63" t="s">
        <v>544</v>
      </c>
      <c r="E1067" s="64" t="s">
        <v>3090</v>
      </c>
      <c r="F1067" s="52" t="s">
        <v>29</v>
      </c>
      <c r="G1067" s="53">
        <v>146</v>
      </c>
      <c r="H1067" s="324">
        <v>0</v>
      </c>
      <c r="I1067" s="54">
        <f t="shared" si="54"/>
        <v>0</v>
      </c>
    </row>
    <row r="1068" spans="1:9" ht="71.400000000000006">
      <c r="A1068" s="61"/>
      <c r="B1068" s="62"/>
      <c r="C1068" s="61"/>
      <c r="D1068" s="63" t="s">
        <v>546</v>
      </c>
      <c r="E1068" s="64" t="s">
        <v>3091</v>
      </c>
      <c r="F1068" s="52" t="s">
        <v>29</v>
      </c>
      <c r="G1068" s="53">
        <v>8</v>
      </c>
      <c r="H1068" s="324">
        <v>0</v>
      </c>
      <c r="I1068" s="54">
        <f t="shared" si="54"/>
        <v>0</v>
      </c>
    </row>
    <row r="1069" spans="1:9" ht="30.6">
      <c r="A1069" s="61"/>
      <c r="B1069" s="62"/>
      <c r="C1069" s="61"/>
      <c r="D1069" s="63" t="s">
        <v>1709</v>
      </c>
      <c r="E1069" s="64" t="s">
        <v>3092</v>
      </c>
      <c r="F1069" s="52" t="s">
        <v>29</v>
      </c>
      <c r="G1069" s="53">
        <v>4</v>
      </c>
      <c r="H1069" s="324">
        <v>0</v>
      </c>
      <c r="I1069" s="54">
        <f t="shared" si="54"/>
        <v>0</v>
      </c>
    </row>
    <row r="1070" spans="1:9">
      <c r="A1070" s="152">
        <v>4</v>
      </c>
      <c r="B1070" s="153"/>
      <c r="C1070" s="152"/>
      <c r="D1070" s="154"/>
      <c r="E1070" s="155" t="s">
        <v>2396</v>
      </c>
      <c r="F1070" s="156"/>
      <c r="G1070" s="157"/>
      <c r="H1070" s="269"/>
      <c r="I1070" s="162">
        <f>SUM(I1071:I1073)</f>
        <v>0</v>
      </c>
    </row>
    <row r="1071" spans="1:9" s="256" customFormat="1" ht="30.6">
      <c r="A1071" s="235"/>
      <c r="B1071" s="236"/>
      <c r="C1071" s="235"/>
      <c r="D1071" s="167" t="s">
        <v>549</v>
      </c>
      <c r="E1071" s="64" t="s">
        <v>3093</v>
      </c>
      <c r="F1071" s="252" t="s">
        <v>2397</v>
      </c>
      <c r="G1071" s="251">
        <v>1</v>
      </c>
      <c r="H1071" s="270">
        <v>0</v>
      </c>
      <c r="I1071" s="175">
        <f t="shared" si="54"/>
        <v>0</v>
      </c>
    </row>
    <row r="1072" spans="1:9" s="256" customFormat="1" ht="20.399999999999999">
      <c r="A1072" s="235"/>
      <c r="B1072" s="236"/>
      <c r="C1072" s="235"/>
      <c r="D1072" s="167" t="s">
        <v>551</v>
      </c>
      <c r="E1072" s="64" t="s">
        <v>3094</v>
      </c>
      <c r="F1072" s="252" t="s">
        <v>2397</v>
      </c>
      <c r="G1072" s="251">
        <v>1</v>
      </c>
      <c r="H1072" s="270">
        <v>0</v>
      </c>
      <c r="I1072" s="175">
        <f t="shared" si="54"/>
        <v>0</v>
      </c>
    </row>
    <row r="1073" spans="1:9" ht="40.799999999999997">
      <c r="A1073" s="61"/>
      <c r="B1073" s="62"/>
      <c r="C1073" s="61"/>
      <c r="D1073" s="63" t="s">
        <v>2398</v>
      </c>
      <c r="E1073" s="64" t="s">
        <v>3095</v>
      </c>
      <c r="F1073" s="52" t="s">
        <v>2397</v>
      </c>
      <c r="G1073" s="53">
        <v>1</v>
      </c>
      <c r="H1073" s="270">
        <v>0</v>
      </c>
      <c r="I1073" s="54">
        <f t="shared" si="54"/>
        <v>0</v>
      </c>
    </row>
    <row r="1074" spans="1:9">
      <c r="A1074" s="228">
        <v>3</v>
      </c>
      <c r="B1074" s="229"/>
      <c r="C1074" s="228"/>
      <c r="D1074" s="230"/>
      <c r="E1074" s="231" t="s">
        <v>558</v>
      </c>
      <c r="F1074" s="232"/>
      <c r="G1074" s="233"/>
      <c r="H1074" s="267"/>
      <c r="I1074" s="234">
        <f>I1075+I1086+I1092+I1094+I1097+I1099</f>
        <v>0</v>
      </c>
    </row>
    <row r="1075" spans="1:9">
      <c r="A1075" s="152">
        <v>4</v>
      </c>
      <c r="B1075" s="153"/>
      <c r="C1075" s="152"/>
      <c r="D1075" s="154"/>
      <c r="E1075" s="155" t="s">
        <v>559</v>
      </c>
      <c r="F1075" s="156"/>
      <c r="G1075" s="157"/>
      <c r="H1075" s="269"/>
      <c r="I1075" s="162">
        <f>SUM(I1076:I1085)</f>
        <v>0</v>
      </c>
    </row>
    <row r="1076" spans="1:9">
      <c r="A1076" s="48"/>
      <c r="B1076" s="49"/>
      <c r="C1076" s="48"/>
      <c r="D1076" s="50" t="s">
        <v>560</v>
      </c>
      <c r="E1076" s="250" t="s">
        <v>2399</v>
      </c>
      <c r="F1076" s="52" t="s">
        <v>29</v>
      </c>
      <c r="G1076" s="53">
        <v>115</v>
      </c>
      <c r="H1076" s="324">
        <v>0</v>
      </c>
      <c r="I1076" s="54">
        <f t="shared" ref="I1076:I1109" si="55">IF(ISNUMBER(G1076),ROUND(G1076*H1076,2),"")</f>
        <v>0</v>
      </c>
    </row>
    <row r="1077" spans="1:9">
      <c r="A1077" s="48"/>
      <c r="B1077" s="49"/>
      <c r="C1077" s="48"/>
      <c r="D1077" s="50" t="s">
        <v>562</v>
      </c>
      <c r="E1077" s="250" t="s">
        <v>2400</v>
      </c>
      <c r="F1077" s="52" t="s">
        <v>29</v>
      </c>
      <c r="G1077" s="53">
        <v>1</v>
      </c>
      <c r="H1077" s="324">
        <v>0</v>
      </c>
      <c r="I1077" s="54">
        <f t="shared" si="55"/>
        <v>0</v>
      </c>
    </row>
    <row r="1078" spans="1:9">
      <c r="A1078" s="48"/>
      <c r="B1078" s="49"/>
      <c r="C1078" s="48"/>
      <c r="D1078" s="50" t="s">
        <v>564</v>
      </c>
      <c r="E1078" s="250" t="s">
        <v>2401</v>
      </c>
      <c r="F1078" s="52" t="s">
        <v>29</v>
      </c>
      <c r="G1078" s="53">
        <v>5</v>
      </c>
      <c r="H1078" s="324">
        <v>0</v>
      </c>
      <c r="I1078" s="54">
        <f t="shared" si="55"/>
        <v>0</v>
      </c>
    </row>
    <row r="1079" spans="1:9">
      <c r="A1079" s="48"/>
      <c r="B1079" s="49"/>
      <c r="C1079" s="48"/>
      <c r="D1079" s="50" t="s">
        <v>566</v>
      </c>
      <c r="E1079" s="250" t="s">
        <v>2402</v>
      </c>
      <c r="F1079" s="52" t="s">
        <v>29</v>
      </c>
      <c r="G1079" s="53">
        <v>2</v>
      </c>
      <c r="H1079" s="324">
        <v>0</v>
      </c>
      <c r="I1079" s="54">
        <f t="shared" si="55"/>
        <v>0</v>
      </c>
    </row>
    <row r="1080" spans="1:9">
      <c r="A1080" s="48"/>
      <c r="B1080" s="49"/>
      <c r="C1080" s="48"/>
      <c r="D1080" s="50" t="s">
        <v>1378</v>
      </c>
      <c r="E1080" s="250" t="s">
        <v>2403</v>
      </c>
      <c r="F1080" s="52" t="s">
        <v>29</v>
      </c>
      <c r="G1080" s="53">
        <v>3</v>
      </c>
      <c r="H1080" s="324">
        <v>0</v>
      </c>
      <c r="I1080" s="54">
        <f t="shared" si="55"/>
        <v>0</v>
      </c>
    </row>
    <row r="1081" spans="1:9">
      <c r="A1081" s="48"/>
      <c r="B1081" s="49"/>
      <c r="C1081" s="48"/>
      <c r="D1081" s="50" t="s">
        <v>1380</v>
      </c>
      <c r="E1081" s="250" t="s">
        <v>2404</v>
      </c>
      <c r="F1081" s="52" t="s">
        <v>29</v>
      </c>
      <c r="G1081" s="53">
        <v>8</v>
      </c>
      <c r="H1081" s="324">
        <v>0</v>
      </c>
      <c r="I1081" s="54">
        <f t="shared" si="55"/>
        <v>0</v>
      </c>
    </row>
    <row r="1082" spans="1:9">
      <c r="A1082" s="48"/>
      <c r="B1082" s="49"/>
      <c r="C1082" s="48"/>
      <c r="D1082" s="50" t="s">
        <v>1553</v>
      </c>
      <c r="E1082" s="250" t="s">
        <v>3304</v>
      </c>
      <c r="F1082" s="52" t="s">
        <v>29</v>
      </c>
      <c r="G1082" s="53">
        <v>6</v>
      </c>
      <c r="H1082" s="324">
        <v>0</v>
      </c>
      <c r="I1082" s="54">
        <f t="shared" si="55"/>
        <v>0</v>
      </c>
    </row>
    <row r="1083" spans="1:9">
      <c r="A1083" s="48"/>
      <c r="B1083" s="49"/>
      <c r="C1083" s="48"/>
      <c r="D1083" s="50" t="s">
        <v>1736</v>
      </c>
      <c r="E1083" s="250" t="s">
        <v>2405</v>
      </c>
      <c r="F1083" s="52" t="s">
        <v>29</v>
      </c>
      <c r="G1083" s="53">
        <v>10</v>
      </c>
      <c r="H1083" s="324">
        <v>0</v>
      </c>
      <c r="I1083" s="54">
        <f t="shared" si="55"/>
        <v>0</v>
      </c>
    </row>
    <row r="1084" spans="1:9">
      <c r="A1084" s="48"/>
      <c r="B1084" s="49"/>
      <c r="C1084" s="48"/>
      <c r="D1084" s="50" t="s">
        <v>2406</v>
      </c>
      <c r="E1084" s="250" t="s">
        <v>2407</v>
      </c>
      <c r="F1084" s="52" t="s">
        <v>29</v>
      </c>
      <c r="G1084" s="53">
        <v>4</v>
      </c>
      <c r="H1084" s="324">
        <v>0</v>
      </c>
      <c r="I1084" s="54">
        <f t="shared" si="55"/>
        <v>0</v>
      </c>
    </row>
    <row r="1085" spans="1:9">
      <c r="A1085" s="48"/>
      <c r="B1085" s="49"/>
      <c r="C1085" s="48"/>
      <c r="D1085" s="50" t="s">
        <v>2408</v>
      </c>
      <c r="E1085" s="250" t="s">
        <v>2409</v>
      </c>
      <c r="F1085" s="52" t="s">
        <v>29</v>
      </c>
      <c r="G1085" s="53">
        <v>2</v>
      </c>
      <c r="H1085" s="324">
        <v>0</v>
      </c>
      <c r="I1085" s="54">
        <f t="shared" si="55"/>
        <v>0</v>
      </c>
    </row>
    <row r="1086" spans="1:9">
      <c r="A1086" s="152">
        <v>4</v>
      </c>
      <c r="B1086" s="153"/>
      <c r="C1086" s="152"/>
      <c r="D1086" s="154"/>
      <c r="E1086" s="155" t="s">
        <v>568</v>
      </c>
      <c r="F1086" s="156"/>
      <c r="G1086" s="157"/>
      <c r="H1086" s="269"/>
      <c r="I1086" s="162">
        <f>SUM(I1087:I1091)</f>
        <v>0</v>
      </c>
    </row>
    <row r="1087" spans="1:9" ht="20.399999999999999">
      <c r="A1087" s="61"/>
      <c r="B1087" s="62"/>
      <c r="C1087" s="61"/>
      <c r="D1087" s="63" t="s">
        <v>569</v>
      </c>
      <c r="E1087" s="64" t="s">
        <v>433</v>
      </c>
      <c r="F1087" s="52" t="s">
        <v>29</v>
      </c>
      <c r="G1087" s="53">
        <v>66</v>
      </c>
      <c r="H1087" s="324">
        <v>0</v>
      </c>
      <c r="I1087" s="54">
        <f t="shared" si="55"/>
        <v>0</v>
      </c>
    </row>
    <row r="1088" spans="1:9" ht="20.399999999999999">
      <c r="A1088" s="61"/>
      <c r="B1088" s="62"/>
      <c r="C1088" s="61"/>
      <c r="D1088" s="63" t="s">
        <v>570</v>
      </c>
      <c r="E1088" s="64" t="s">
        <v>571</v>
      </c>
      <c r="F1088" s="52" t="s">
        <v>29</v>
      </c>
      <c r="G1088" s="53">
        <v>5</v>
      </c>
      <c r="H1088" s="324">
        <v>0</v>
      </c>
      <c r="I1088" s="54">
        <f t="shared" si="55"/>
        <v>0</v>
      </c>
    </row>
    <row r="1089" spans="1:9" ht="20.399999999999999">
      <c r="A1089" s="61"/>
      <c r="B1089" s="62"/>
      <c r="C1089" s="61"/>
      <c r="D1089" s="63" t="s">
        <v>572</v>
      </c>
      <c r="E1089" s="64" t="s">
        <v>3096</v>
      </c>
      <c r="F1089" s="52" t="s">
        <v>29</v>
      </c>
      <c r="G1089" s="53">
        <v>7</v>
      </c>
      <c r="H1089" s="324">
        <v>0</v>
      </c>
      <c r="I1089" s="54">
        <f t="shared" si="55"/>
        <v>0</v>
      </c>
    </row>
    <row r="1090" spans="1:9" ht="28.8">
      <c r="A1090" s="61"/>
      <c r="B1090" s="62"/>
      <c r="C1090" s="61"/>
      <c r="D1090" s="63" t="s">
        <v>574</v>
      </c>
      <c r="E1090" s="64" t="s">
        <v>3097</v>
      </c>
      <c r="F1090" s="52" t="s">
        <v>29</v>
      </c>
      <c r="G1090" s="53">
        <v>8</v>
      </c>
      <c r="H1090" s="324">
        <v>0</v>
      </c>
      <c r="I1090" s="54">
        <f t="shared" si="55"/>
        <v>0</v>
      </c>
    </row>
    <row r="1091" spans="1:9">
      <c r="A1091" s="48"/>
      <c r="B1091" s="49"/>
      <c r="C1091" s="48"/>
      <c r="D1091" s="50" t="s">
        <v>576</v>
      </c>
      <c r="E1091" s="250" t="s">
        <v>2760</v>
      </c>
      <c r="F1091" s="52" t="s">
        <v>29</v>
      </c>
      <c r="G1091" s="53">
        <v>1</v>
      </c>
      <c r="H1091" s="324">
        <v>0</v>
      </c>
      <c r="I1091" s="54">
        <f t="shared" si="55"/>
        <v>0</v>
      </c>
    </row>
    <row r="1092" spans="1:9">
      <c r="A1092" s="152">
        <v>4</v>
      </c>
      <c r="B1092" s="153"/>
      <c r="C1092" s="152"/>
      <c r="D1092" s="154"/>
      <c r="E1092" s="155" t="s">
        <v>592</v>
      </c>
      <c r="F1092" s="156"/>
      <c r="G1092" s="157"/>
      <c r="H1092" s="269"/>
      <c r="I1092" s="162">
        <f>I1093</f>
        <v>0</v>
      </c>
    </row>
    <row r="1093" spans="1:9">
      <c r="A1093" s="48"/>
      <c r="B1093" s="49"/>
      <c r="C1093" s="48"/>
      <c r="D1093" s="50" t="s">
        <v>593</v>
      </c>
      <c r="E1093" s="250" t="s">
        <v>594</v>
      </c>
      <c r="F1093" s="52" t="s">
        <v>29</v>
      </c>
      <c r="G1093" s="53">
        <v>3</v>
      </c>
      <c r="H1093" s="324">
        <v>0</v>
      </c>
      <c r="I1093" s="54">
        <f t="shared" si="55"/>
        <v>0</v>
      </c>
    </row>
    <row r="1094" spans="1:9">
      <c r="A1094" s="152">
        <v>4</v>
      </c>
      <c r="B1094" s="153"/>
      <c r="C1094" s="152"/>
      <c r="D1094" s="154"/>
      <c r="E1094" s="155" t="s">
        <v>597</v>
      </c>
      <c r="F1094" s="156"/>
      <c r="G1094" s="157"/>
      <c r="H1094" s="269"/>
      <c r="I1094" s="162">
        <f>SUM(I1095:I1096)</f>
        <v>0</v>
      </c>
    </row>
    <row r="1095" spans="1:9" ht="28.8">
      <c r="A1095" s="61"/>
      <c r="B1095" s="62"/>
      <c r="C1095" s="61"/>
      <c r="D1095" s="63" t="s">
        <v>598</v>
      </c>
      <c r="E1095" s="64" t="s">
        <v>3098</v>
      </c>
      <c r="F1095" s="52" t="s">
        <v>461</v>
      </c>
      <c r="G1095" s="53">
        <v>3.8</v>
      </c>
      <c r="H1095" s="324">
        <v>0</v>
      </c>
      <c r="I1095" s="54">
        <f t="shared" si="55"/>
        <v>0</v>
      </c>
    </row>
    <row r="1096" spans="1:9" ht="28.8">
      <c r="A1096" s="61"/>
      <c r="B1096" s="62"/>
      <c r="C1096" s="61"/>
      <c r="D1096" s="63" t="s">
        <v>600</v>
      </c>
      <c r="E1096" s="64" t="s">
        <v>3099</v>
      </c>
      <c r="F1096" s="52" t="s">
        <v>2395</v>
      </c>
      <c r="G1096" s="53">
        <v>6</v>
      </c>
      <c r="H1096" s="324">
        <v>0</v>
      </c>
      <c r="I1096" s="54">
        <f t="shared" si="55"/>
        <v>0</v>
      </c>
    </row>
    <row r="1097" spans="1:9">
      <c r="A1097" s="152">
        <v>4</v>
      </c>
      <c r="B1097" s="153"/>
      <c r="C1097" s="152"/>
      <c r="D1097" s="154"/>
      <c r="E1097" s="155" t="s">
        <v>2410</v>
      </c>
      <c r="F1097" s="156"/>
      <c r="G1097" s="157"/>
      <c r="H1097" s="269"/>
      <c r="I1097" s="162">
        <f>SUM(I1098:I1098)</f>
        <v>0</v>
      </c>
    </row>
    <row r="1098" spans="1:9" ht="49.2">
      <c r="A1098" s="61"/>
      <c r="B1098" s="62"/>
      <c r="C1098" s="61"/>
      <c r="D1098" s="63" t="s">
        <v>627</v>
      </c>
      <c r="E1098" s="64" t="s">
        <v>3100</v>
      </c>
      <c r="F1098" s="52" t="s">
        <v>29</v>
      </c>
      <c r="G1098" s="53">
        <v>20</v>
      </c>
      <c r="H1098" s="324">
        <v>0</v>
      </c>
      <c r="I1098" s="54">
        <f t="shared" si="55"/>
        <v>0</v>
      </c>
    </row>
    <row r="1099" spans="1:9">
      <c r="A1099" s="152">
        <v>4</v>
      </c>
      <c r="B1099" s="153"/>
      <c r="C1099" s="152"/>
      <c r="D1099" s="154"/>
      <c r="E1099" s="155" t="s">
        <v>639</v>
      </c>
      <c r="F1099" s="156"/>
      <c r="G1099" s="157"/>
      <c r="H1099" s="269"/>
      <c r="I1099" s="162">
        <f>SUM(I1100:I1102)</f>
        <v>0</v>
      </c>
    </row>
    <row r="1100" spans="1:9" ht="30.6">
      <c r="A1100" s="61"/>
      <c r="B1100" s="62"/>
      <c r="C1100" s="61"/>
      <c r="D1100" s="63" t="s">
        <v>640</v>
      </c>
      <c r="E1100" s="64" t="s">
        <v>3101</v>
      </c>
      <c r="F1100" s="52" t="s">
        <v>29</v>
      </c>
      <c r="G1100" s="53">
        <v>4</v>
      </c>
      <c r="H1100" s="324">
        <v>0</v>
      </c>
      <c r="I1100" s="54">
        <f t="shared" si="55"/>
        <v>0</v>
      </c>
    </row>
    <row r="1101" spans="1:9">
      <c r="A1101" s="48"/>
      <c r="B1101" s="49"/>
      <c r="C1101" s="48"/>
      <c r="D1101" s="50" t="s">
        <v>642</v>
      </c>
      <c r="E1101" s="250" t="s">
        <v>2411</v>
      </c>
      <c r="F1101" s="52" t="s">
        <v>29</v>
      </c>
      <c r="G1101" s="53">
        <v>233</v>
      </c>
      <c r="H1101" s="324">
        <v>0</v>
      </c>
      <c r="I1101" s="54">
        <f t="shared" si="55"/>
        <v>0</v>
      </c>
    </row>
    <row r="1102" spans="1:9" ht="20.399999999999999">
      <c r="A1102" s="61"/>
      <c r="B1102" s="62"/>
      <c r="C1102" s="61"/>
      <c r="D1102" s="63" t="s">
        <v>644</v>
      </c>
      <c r="E1102" s="64" t="s">
        <v>645</v>
      </c>
      <c r="F1102" s="52" t="s">
        <v>29</v>
      </c>
      <c r="G1102" s="53">
        <v>80</v>
      </c>
      <c r="H1102" s="324">
        <v>0</v>
      </c>
      <c r="I1102" s="54">
        <f t="shared" si="55"/>
        <v>0</v>
      </c>
    </row>
    <row r="1103" spans="1:9">
      <c r="A1103" s="228">
        <v>3</v>
      </c>
      <c r="B1103" s="229"/>
      <c r="C1103" s="228"/>
      <c r="D1103" s="230"/>
      <c r="E1103" s="231" t="s">
        <v>648</v>
      </c>
      <c r="F1103" s="232"/>
      <c r="G1103" s="233"/>
      <c r="H1103" s="267"/>
      <c r="I1103" s="234">
        <f>SUM(I1104:I1109)</f>
        <v>0</v>
      </c>
    </row>
    <row r="1104" spans="1:9" ht="20.399999999999999">
      <c r="A1104" s="61"/>
      <c r="B1104" s="62"/>
      <c r="C1104" s="61"/>
      <c r="D1104" s="63" t="s">
        <v>649</v>
      </c>
      <c r="E1104" s="64" t="s">
        <v>650</v>
      </c>
      <c r="F1104" s="52" t="s">
        <v>29</v>
      </c>
      <c r="G1104" s="53">
        <v>89</v>
      </c>
      <c r="H1104" s="324">
        <v>0</v>
      </c>
      <c r="I1104" s="54">
        <f t="shared" si="55"/>
        <v>0</v>
      </c>
    </row>
    <row r="1105" spans="1:9" ht="51">
      <c r="A1105" s="61"/>
      <c r="B1105" s="62"/>
      <c r="C1105" s="61"/>
      <c r="D1105" s="63" t="s">
        <v>651</v>
      </c>
      <c r="E1105" s="64" t="s">
        <v>3102</v>
      </c>
      <c r="F1105" s="52" t="s">
        <v>29</v>
      </c>
      <c r="G1105" s="53">
        <v>146</v>
      </c>
      <c r="H1105" s="324">
        <v>0</v>
      </c>
      <c r="I1105" s="54">
        <f t="shared" si="55"/>
        <v>0</v>
      </c>
    </row>
    <row r="1106" spans="1:9" ht="30.6">
      <c r="A1106" s="61"/>
      <c r="B1106" s="62"/>
      <c r="C1106" s="61"/>
      <c r="D1106" s="63" t="s">
        <v>653</v>
      </c>
      <c r="E1106" s="64" t="s">
        <v>3103</v>
      </c>
      <c r="F1106" s="52" t="s">
        <v>29</v>
      </c>
      <c r="G1106" s="53">
        <v>228</v>
      </c>
      <c r="H1106" s="324">
        <v>0</v>
      </c>
      <c r="I1106" s="54">
        <f t="shared" si="55"/>
        <v>0</v>
      </c>
    </row>
    <row r="1107" spans="1:9" ht="40.799999999999997">
      <c r="A1107" s="48"/>
      <c r="B1107" s="49"/>
      <c r="C1107" s="48"/>
      <c r="D1107" s="50" t="s">
        <v>3107</v>
      </c>
      <c r="E1107" s="250" t="s">
        <v>3104</v>
      </c>
      <c r="F1107" s="52" t="s">
        <v>29</v>
      </c>
      <c r="G1107" s="53">
        <v>6</v>
      </c>
      <c r="H1107" s="324">
        <v>0</v>
      </c>
      <c r="I1107" s="54">
        <f t="shared" si="55"/>
        <v>0</v>
      </c>
    </row>
    <row r="1108" spans="1:9" ht="40.799999999999997">
      <c r="A1108" s="48"/>
      <c r="B1108" s="49"/>
      <c r="C1108" s="48"/>
      <c r="D1108" s="50" t="s">
        <v>3108</v>
      </c>
      <c r="E1108" s="250" t="s">
        <v>3105</v>
      </c>
      <c r="F1108" s="52" t="s">
        <v>29</v>
      </c>
      <c r="G1108" s="53">
        <v>6</v>
      </c>
      <c r="H1108" s="324">
        <v>0</v>
      </c>
      <c r="I1108" s="54">
        <f t="shared" si="55"/>
        <v>0</v>
      </c>
    </row>
    <row r="1109" spans="1:9" ht="40.799999999999997">
      <c r="A1109" s="48"/>
      <c r="B1109" s="49"/>
      <c r="C1109" s="48"/>
      <c r="D1109" s="50" t="s">
        <v>3109</v>
      </c>
      <c r="E1109" s="245" t="s">
        <v>3106</v>
      </c>
      <c r="F1109" s="52" t="s">
        <v>29</v>
      </c>
      <c r="G1109" s="53">
        <v>2</v>
      </c>
      <c r="H1109" s="324">
        <v>0</v>
      </c>
      <c r="I1109" s="54">
        <f t="shared" si="55"/>
        <v>0</v>
      </c>
    </row>
    <row r="1110" spans="1:9">
      <c r="A1110" s="147">
        <v>2</v>
      </c>
      <c r="B1110" s="148" t="str">
        <f>IF(TRIM(H1110)&lt;&gt;"",COUNTA($H$8:H1110),"")</f>
        <v/>
      </c>
      <c r="C1110" s="147"/>
      <c r="D1110" s="149"/>
      <c r="E1110" s="132" t="s">
        <v>2446</v>
      </c>
      <c r="F1110" s="150"/>
      <c r="G1110" s="151"/>
      <c r="H1110" s="268"/>
      <c r="I1110" s="161">
        <f>I1111+I1132+I1135+I1164</f>
        <v>0</v>
      </c>
    </row>
    <row r="1111" spans="1:9">
      <c r="A1111" s="228">
        <v>3</v>
      </c>
      <c r="B1111" s="229"/>
      <c r="C1111" s="228"/>
      <c r="D1111" s="230"/>
      <c r="E1111" s="231" t="s">
        <v>401</v>
      </c>
      <c r="F1111" s="232"/>
      <c r="G1111" s="233"/>
      <c r="H1111" s="267"/>
      <c r="I1111" s="234">
        <f>SUM(I1112:I1131)</f>
        <v>0</v>
      </c>
    </row>
    <row r="1112" spans="1:9" ht="20.399999999999999">
      <c r="A1112" s="48"/>
      <c r="B1112" s="49"/>
      <c r="C1112" s="48"/>
      <c r="D1112" s="50">
        <v>1</v>
      </c>
      <c r="E1112" s="250" t="s">
        <v>2417</v>
      </c>
      <c r="F1112" s="52" t="s">
        <v>68</v>
      </c>
      <c r="G1112" s="53">
        <v>360</v>
      </c>
      <c r="H1112" s="324">
        <v>0</v>
      </c>
      <c r="I1112" s="54">
        <f t="shared" ref="I1112:I1150" si="56">IF(ISNUMBER(G1112),ROUND(G1112*H1112,2),"")</f>
        <v>0</v>
      </c>
    </row>
    <row r="1113" spans="1:9" ht="20.399999999999999">
      <c r="A1113" s="48"/>
      <c r="B1113" s="49"/>
      <c r="C1113" s="48"/>
      <c r="D1113" s="50" t="s">
        <v>746</v>
      </c>
      <c r="E1113" s="250" t="s">
        <v>2449</v>
      </c>
      <c r="F1113" s="52" t="s">
        <v>668</v>
      </c>
      <c r="G1113" s="53">
        <v>144</v>
      </c>
      <c r="H1113" s="324">
        <v>0</v>
      </c>
      <c r="I1113" s="54">
        <f t="shared" si="56"/>
        <v>0</v>
      </c>
    </row>
    <row r="1114" spans="1:9" ht="15.6">
      <c r="A1114" s="48"/>
      <c r="B1114" s="49"/>
      <c r="C1114" s="48"/>
      <c r="D1114" s="50" t="s">
        <v>1237</v>
      </c>
      <c r="E1114" s="250" t="s">
        <v>2450</v>
      </c>
      <c r="F1114" s="52" t="s">
        <v>1367</v>
      </c>
      <c r="G1114" s="53">
        <v>180</v>
      </c>
      <c r="H1114" s="324">
        <v>0</v>
      </c>
      <c r="I1114" s="54">
        <f t="shared" si="56"/>
        <v>0</v>
      </c>
    </row>
    <row r="1115" spans="1:9" ht="20.399999999999999">
      <c r="A1115" s="48"/>
      <c r="B1115" s="49"/>
      <c r="C1115" s="48"/>
      <c r="D1115" s="50" t="s">
        <v>1239</v>
      </c>
      <c r="E1115" s="250" t="s">
        <v>2451</v>
      </c>
      <c r="F1115" s="52" t="s">
        <v>1367</v>
      </c>
      <c r="G1115" s="53">
        <v>180</v>
      </c>
      <c r="H1115" s="324">
        <v>0</v>
      </c>
      <c r="I1115" s="54">
        <f t="shared" si="56"/>
        <v>0</v>
      </c>
    </row>
    <row r="1116" spans="1:9" ht="20.399999999999999">
      <c r="A1116" s="48"/>
      <c r="B1116" s="49"/>
      <c r="C1116" s="48"/>
      <c r="D1116" s="50" t="s">
        <v>1241</v>
      </c>
      <c r="E1116" s="250" t="s">
        <v>2452</v>
      </c>
      <c r="F1116" s="52" t="s">
        <v>668</v>
      </c>
      <c r="G1116" s="53">
        <v>120</v>
      </c>
      <c r="H1116" s="324">
        <v>0</v>
      </c>
      <c r="I1116" s="54">
        <f t="shared" si="56"/>
        <v>0</v>
      </c>
    </row>
    <row r="1117" spans="1:9" ht="20.399999999999999">
      <c r="A1117" s="48"/>
      <c r="B1117" s="49"/>
      <c r="C1117" s="48"/>
      <c r="D1117" s="50" t="s">
        <v>2856</v>
      </c>
      <c r="E1117" s="250" t="s">
        <v>2453</v>
      </c>
      <c r="F1117" s="52" t="s">
        <v>668</v>
      </c>
      <c r="G1117" s="53">
        <v>14</v>
      </c>
      <c r="H1117" s="324">
        <v>0</v>
      </c>
      <c r="I1117" s="54">
        <f t="shared" si="56"/>
        <v>0</v>
      </c>
    </row>
    <row r="1118" spans="1:9" ht="30.6">
      <c r="A1118" s="48"/>
      <c r="B1118" s="49"/>
      <c r="C1118" s="48"/>
      <c r="D1118" s="50" t="s">
        <v>495</v>
      </c>
      <c r="E1118" s="250" t="s">
        <v>3110</v>
      </c>
      <c r="F1118" s="52" t="s">
        <v>68</v>
      </c>
      <c r="G1118" s="53">
        <v>1420</v>
      </c>
      <c r="H1118" s="324">
        <v>0</v>
      </c>
      <c r="I1118" s="54">
        <f t="shared" si="56"/>
        <v>0</v>
      </c>
    </row>
    <row r="1119" spans="1:9" ht="30.6">
      <c r="A1119" s="48"/>
      <c r="B1119" s="49"/>
      <c r="C1119" s="48"/>
      <c r="D1119" s="50" t="s">
        <v>497</v>
      </c>
      <c r="E1119" s="250" t="s">
        <v>3111</v>
      </c>
      <c r="F1119" s="52" t="s">
        <v>68</v>
      </c>
      <c r="G1119" s="53">
        <v>160</v>
      </c>
      <c r="H1119" s="324">
        <v>0</v>
      </c>
      <c r="I1119" s="54">
        <f t="shared" si="56"/>
        <v>0</v>
      </c>
    </row>
    <row r="1120" spans="1:9" ht="42">
      <c r="A1120" s="48"/>
      <c r="B1120" s="49"/>
      <c r="C1120" s="48"/>
      <c r="D1120" s="50" t="s">
        <v>499</v>
      </c>
      <c r="E1120" s="250" t="s">
        <v>3112</v>
      </c>
      <c r="F1120" s="52" t="s">
        <v>668</v>
      </c>
      <c r="G1120" s="53">
        <v>36</v>
      </c>
      <c r="H1120" s="324">
        <v>0</v>
      </c>
      <c r="I1120" s="54">
        <f t="shared" si="56"/>
        <v>0</v>
      </c>
    </row>
    <row r="1121" spans="1:9" ht="30.6">
      <c r="A1121" s="48"/>
      <c r="B1121" s="49"/>
      <c r="C1121" s="48"/>
      <c r="D1121" s="50" t="s">
        <v>2776</v>
      </c>
      <c r="E1121" s="250" t="s">
        <v>2418</v>
      </c>
      <c r="F1121" s="52" t="s">
        <v>29</v>
      </c>
      <c r="G1121" s="53">
        <v>16</v>
      </c>
      <c r="H1121" s="324">
        <v>0</v>
      </c>
      <c r="I1121" s="54">
        <f t="shared" si="56"/>
        <v>0</v>
      </c>
    </row>
    <row r="1122" spans="1:9" ht="20.399999999999999">
      <c r="A1122" s="55"/>
      <c r="B1122" s="56"/>
      <c r="C1122" s="55"/>
      <c r="D1122" s="57" t="s">
        <v>649</v>
      </c>
      <c r="E1122" s="58" t="s">
        <v>2419</v>
      </c>
      <c r="F1122" s="52" t="s">
        <v>29</v>
      </c>
      <c r="G1122" s="53">
        <v>20</v>
      </c>
      <c r="H1122" s="324">
        <v>0</v>
      </c>
      <c r="I1122" s="54">
        <f t="shared" si="56"/>
        <v>0</v>
      </c>
    </row>
    <row r="1123" spans="1:9" ht="20.399999999999999">
      <c r="A1123" s="69"/>
      <c r="B1123" s="68"/>
      <c r="C1123" s="69"/>
      <c r="D1123" s="78" t="s">
        <v>651</v>
      </c>
      <c r="E1123" s="79" t="s">
        <v>2454</v>
      </c>
      <c r="F1123" s="52" t="s">
        <v>29</v>
      </c>
      <c r="G1123" s="53">
        <v>2</v>
      </c>
      <c r="H1123" s="324">
        <v>0</v>
      </c>
      <c r="I1123" s="54">
        <f t="shared" si="56"/>
        <v>0</v>
      </c>
    </row>
    <row r="1124" spans="1:9">
      <c r="A1124" s="61"/>
      <c r="B1124" s="62"/>
      <c r="C1124" s="61"/>
      <c r="D1124" s="63" t="s">
        <v>653</v>
      </c>
      <c r="E1124" s="64" t="s">
        <v>2420</v>
      </c>
      <c r="F1124" s="52" t="s">
        <v>29</v>
      </c>
      <c r="G1124" s="53">
        <v>1</v>
      </c>
      <c r="H1124" s="324">
        <v>0</v>
      </c>
      <c r="I1124" s="54">
        <f t="shared" si="56"/>
        <v>0</v>
      </c>
    </row>
    <row r="1125" spans="1:9" ht="40.799999999999997">
      <c r="A1125" s="55"/>
      <c r="B1125" s="56"/>
      <c r="C1125" s="55"/>
      <c r="D1125" s="57" t="s">
        <v>2893</v>
      </c>
      <c r="E1125" s="58" t="s">
        <v>2455</v>
      </c>
      <c r="F1125" s="52" t="s">
        <v>29</v>
      </c>
      <c r="G1125" s="53">
        <v>20</v>
      </c>
      <c r="H1125" s="324">
        <v>0</v>
      </c>
      <c r="I1125" s="54">
        <f t="shared" si="56"/>
        <v>0</v>
      </c>
    </row>
    <row r="1126" spans="1:9" ht="20.399999999999999">
      <c r="A1126" s="69"/>
      <c r="B1126" s="68"/>
      <c r="C1126" s="69"/>
      <c r="D1126" s="78" t="s">
        <v>2894</v>
      </c>
      <c r="E1126" s="79" t="s">
        <v>2456</v>
      </c>
      <c r="F1126" s="52" t="s">
        <v>29</v>
      </c>
      <c r="G1126" s="53">
        <v>2</v>
      </c>
      <c r="H1126" s="324">
        <v>0</v>
      </c>
      <c r="I1126" s="54">
        <f t="shared" si="56"/>
        <v>0</v>
      </c>
    </row>
    <row r="1127" spans="1:9">
      <c r="A1127" s="61"/>
      <c r="B1127" s="62"/>
      <c r="C1127" s="61"/>
      <c r="D1127" s="63" t="s">
        <v>3113</v>
      </c>
      <c r="E1127" s="64" t="s">
        <v>2421</v>
      </c>
      <c r="F1127" s="52" t="s">
        <v>29</v>
      </c>
      <c r="G1127" s="53">
        <v>1</v>
      </c>
      <c r="H1127" s="324">
        <v>0</v>
      </c>
      <c r="I1127" s="54">
        <f t="shared" si="56"/>
        <v>0</v>
      </c>
    </row>
    <row r="1128" spans="1:9" ht="40.799999999999997">
      <c r="A1128" s="48"/>
      <c r="B1128" s="49"/>
      <c r="C1128" s="48"/>
      <c r="D1128" s="50" t="s">
        <v>2782</v>
      </c>
      <c r="E1128" s="250" t="s">
        <v>2422</v>
      </c>
      <c r="F1128" s="52" t="s">
        <v>29</v>
      </c>
      <c r="G1128" s="53">
        <v>16</v>
      </c>
      <c r="H1128" s="324">
        <v>0</v>
      </c>
      <c r="I1128" s="54">
        <f t="shared" si="56"/>
        <v>0</v>
      </c>
    </row>
    <row r="1129" spans="1:9" ht="61.2">
      <c r="A1129" s="48"/>
      <c r="B1129" s="49"/>
      <c r="C1129" s="48"/>
      <c r="D1129" s="50">
        <f>D1128+1</f>
        <v>7</v>
      </c>
      <c r="E1129" s="250" t="s">
        <v>2423</v>
      </c>
      <c r="F1129" s="52" t="s">
        <v>29</v>
      </c>
      <c r="G1129" s="53">
        <v>16</v>
      </c>
      <c r="H1129" s="324">
        <v>0</v>
      </c>
      <c r="I1129" s="54">
        <f t="shared" si="56"/>
        <v>0</v>
      </c>
    </row>
    <row r="1130" spans="1:9" ht="20.399999999999999">
      <c r="A1130" s="48"/>
      <c r="B1130" s="49"/>
      <c r="C1130" s="48"/>
      <c r="D1130" s="50">
        <f>D1129+1</f>
        <v>8</v>
      </c>
      <c r="E1130" s="250" t="s">
        <v>2457</v>
      </c>
      <c r="F1130" s="52" t="s">
        <v>29</v>
      </c>
      <c r="G1130" s="53">
        <v>7</v>
      </c>
      <c r="H1130" s="324">
        <v>0</v>
      </c>
      <c r="I1130" s="54">
        <f t="shared" si="56"/>
        <v>0</v>
      </c>
    </row>
    <row r="1131" spans="1:9" ht="128.25" customHeight="1">
      <c r="A1131" s="61"/>
      <c r="B1131" s="62"/>
      <c r="C1131" s="61"/>
      <c r="D1131" s="63"/>
      <c r="E1131" s="127" t="s">
        <v>3114</v>
      </c>
      <c r="F1131" s="52"/>
      <c r="G1131" s="53"/>
      <c r="H1131" s="324"/>
      <c r="I1131" s="54" t="str">
        <f t="shared" si="56"/>
        <v/>
      </c>
    </row>
    <row r="1132" spans="1:9">
      <c r="A1132" s="228">
        <v>3</v>
      </c>
      <c r="B1132" s="229"/>
      <c r="C1132" s="228"/>
      <c r="D1132" s="230"/>
      <c r="E1132" s="231" t="s">
        <v>2424</v>
      </c>
      <c r="F1132" s="232"/>
      <c r="G1132" s="233"/>
      <c r="H1132" s="267"/>
      <c r="I1132" s="234">
        <f>SUM(I1133:I1134)</f>
        <v>0</v>
      </c>
    </row>
    <row r="1133" spans="1:9" ht="207.75" customHeight="1">
      <c r="A1133" s="48"/>
      <c r="B1133" s="49"/>
      <c r="C1133" s="48"/>
      <c r="D1133" s="50">
        <v>1</v>
      </c>
      <c r="E1133" s="250" t="s">
        <v>2458</v>
      </c>
      <c r="F1133" s="52" t="s">
        <v>29</v>
      </c>
      <c r="G1133" s="53">
        <v>18</v>
      </c>
      <c r="H1133" s="324">
        <v>0</v>
      </c>
      <c r="I1133" s="54">
        <f t="shared" si="56"/>
        <v>0</v>
      </c>
    </row>
    <row r="1134" spans="1:9" ht="20.399999999999999">
      <c r="A1134" s="48"/>
      <c r="B1134" s="49"/>
      <c r="C1134" s="48"/>
      <c r="D1134" s="50" t="s">
        <v>2858</v>
      </c>
      <c r="E1134" s="250" t="s">
        <v>2459</v>
      </c>
      <c r="F1134" s="52" t="s">
        <v>29</v>
      </c>
      <c r="G1134" s="53">
        <v>18</v>
      </c>
      <c r="H1134" s="324">
        <v>0</v>
      </c>
      <c r="I1134" s="54">
        <f t="shared" si="56"/>
        <v>0</v>
      </c>
    </row>
    <row r="1135" spans="1:9">
      <c r="A1135" s="228">
        <v>3</v>
      </c>
      <c r="B1135" s="229"/>
      <c r="C1135" s="228"/>
      <c r="D1135" s="230"/>
      <c r="E1135" s="231" t="s">
        <v>2460</v>
      </c>
      <c r="F1135" s="232"/>
      <c r="G1135" s="233"/>
      <c r="H1135" s="267"/>
      <c r="I1135" s="234">
        <f>SUM(I1136:I1163)</f>
        <v>0</v>
      </c>
    </row>
    <row r="1136" spans="1:9" ht="42">
      <c r="A1136" s="48"/>
      <c r="B1136" s="49"/>
      <c r="C1136" s="48"/>
      <c r="D1136" s="50" t="s">
        <v>743</v>
      </c>
      <c r="E1136" s="250" t="s">
        <v>3116</v>
      </c>
      <c r="F1136" s="52" t="s">
        <v>68</v>
      </c>
      <c r="G1136" s="53">
        <v>165</v>
      </c>
      <c r="H1136" s="324">
        <v>0</v>
      </c>
      <c r="I1136" s="54">
        <f t="shared" si="56"/>
        <v>0</v>
      </c>
    </row>
    <row r="1137" spans="1:9" ht="42">
      <c r="A1137" s="48"/>
      <c r="B1137" s="49"/>
      <c r="C1137" s="48"/>
      <c r="D1137" s="50" t="s">
        <v>3123</v>
      </c>
      <c r="E1137" s="250" t="s">
        <v>3117</v>
      </c>
      <c r="F1137" s="52" t="s">
        <v>68</v>
      </c>
      <c r="G1137" s="53">
        <v>145</v>
      </c>
      <c r="H1137" s="324">
        <v>0</v>
      </c>
      <c r="I1137" s="54">
        <f t="shared" si="56"/>
        <v>0</v>
      </c>
    </row>
    <row r="1138" spans="1:9" ht="42">
      <c r="A1138" s="48"/>
      <c r="B1138" s="49"/>
      <c r="C1138" s="48"/>
      <c r="D1138" s="50" t="s">
        <v>1232</v>
      </c>
      <c r="E1138" s="250" t="s">
        <v>3118</v>
      </c>
      <c r="F1138" s="52" t="s">
        <v>68</v>
      </c>
      <c r="G1138" s="53">
        <v>420</v>
      </c>
      <c r="H1138" s="324">
        <v>0</v>
      </c>
      <c r="I1138" s="54">
        <f t="shared" si="56"/>
        <v>0</v>
      </c>
    </row>
    <row r="1139" spans="1:9" ht="49.5" customHeight="1">
      <c r="A1139" s="48"/>
      <c r="B1139" s="49"/>
      <c r="C1139" s="48"/>
      <c r="D1139" s="50" t="s">
        <v>1234</v>
      </c>
      <c r="E1139" s="250" t="s">
        <v>3119</v>
      </c>
      <c r="F1139" s="52" t="s">
        <v>68</v>
      </c>
      <c r="G1139" s="53">
        <v>20</v>
      </c>
      <c r="H1139" s="324">
        <v>0</v>
      </c>
      <c r="I1139" s="54">
        <f t="shared" si="56"/>
        <v>0</v>
      </c>
    </row>
    <row r="1140" spans="1:9" ht="42">
      <c r="A1140" s="48"/>
      <c r="B1140" s="49"/>
      <c r="C1140" s="48"/>
      <c r="D1140" s="50" t="s">
        <v>3126</v>
      </c>
      <c r="E1140" s="250" t="s">
        <v>3120</v>
      </c>
      <c r="F1140" s="52" t="s">
        <v>68</v>
      </c>
      <c r="G1140" s="53">
        <v>190</v>
      </c>
      <c r="H1140" s="324">
        <v>0</v>
      </c>
      <c r="I1140" s="54">
        <f t="shared" si="56"/>
        <v>0</v>
      </c>
    </row>
    <row r="1141" spans="1:9" ht="42">
      <c r="A1141" s="48"/>
      <c r="B1141" s="49"/>
      <c r="C1141" s="48"/>
      <c r="D1141" s="50" t="s">
        <v>3124</v>
      </c>
      <c r="E1141" s="250" t="s">
        <v>3121</v>
      </c>
      <c r="F1141" s="52" t="s">
        <v>68</v>
      </c>
      <c r="G1141" s="53">
        <v>12</v>
      </c>
      <c r="H1141" s="324">
        <v>0</v>
      </c>
      <c r="I1141" s="54">
        <f t="shared" si="56"/>
        <v>0</v>
      </c>
    </row>
    <row r="1142" spans="1:9" ht="40.799999999999997">
      <c r="A1142" s="48"/>
      <c r="B1142" s="49"/>
      <c r="C1142" s="48"/>
      <c r="D1142" s="50" t="s">
        <v>3125</v>
      </c>
      <c r="E1142" s="250" t="s">
        <v>3122</v>
      </c>
      <c r="F1142" s="52" t="s">
        <v>68</v>
      </c>
      <c r="G1142" s="53">
        <v>90</v>
      </c>
      <c r="H1142" s="324">
        <v>0</v>
      </c>
      <c r="I1142" s="54">
        <f t="shared" si="56"/>
        <v>0</v>
      </c>
    </row>
    <row r="1143" spans="1:9">
      <c r="A1143" s="48"/>
      <c r="B1143" s="49"/>
      <c r="C1143" s="48"/>
      <c r="D1143" s="50" t="s">
        <v>2858</v>
      </c>
      <c r="E1143" s="250" t="s">
        <v>2425</v>
      </c>
      <c r="F1143" s="52" t="s">
        <v>29</v>
      </c>
      <c r="G1143" s="53">
        <v>2</v>
      </c>
      <c r="H1143" s="324">
        <v>0</v>
      </c>
      <c r="I1143" s="54">
        <f t="shared" si="56"/>
        <v>0</v>
      </c>
    </row>
    <row r="1144" spans="1:9" ht="30.6">
      <c r="A1144" s="48"/>
      <c r="B1144" s="49"/>
      <c r="C1144" s="48"/>
      <c r="D1144" s="50" t="s">
        <v>749</v>
      </c>
      <c r="E1144" s="250" t="s">
        <v>3572</v>
      </c>
      <c r="F1144" s="52" t="s">
        <v>68</v>
      </c>
      <c r="G1144" s="53">
        <v>750</v>
      </c>
      <c r="H1144" s="324">
        <v>0</v>
      </c>
      <c r="I1144" s="54">
        <f t="shared" si="56"/>
        <v>0</v>
      </c>
    </row>
    <row r="1145" spans="1:9" ht="52.2">
      <c r="A1145" s="48"/>
      <c r="B1145" s="49"/>
      <c r="C1145" s="48"/>
      <c r="D1145" s="50" t="s">
        <v>2890</v>
      </c>
      <c r="E1145" s="250" t="s">
        <v>2435</v>
      </c>
      <c r="F1145" s="52" t="s">
        <v>29</v>
      </c>
      <c r="G1145" s="53">
        <v>16</v>
      </c>
      <c r="H1145" s="324">
        <v>0</v>
      </c>
      <c r="I1145" s="54">
        <f t="shared" si="56"/>
        <v>0</v>
      </c>
    </row>
    <row r="1146" spans="1:9" ht="52.2">
      <c r="A1146" s="48"/>
      <c r="B1146" s="49"/>
      <c r="C1146" s="48"/>
      <c r="D1146" s="50" t="s">
        <v>2778</v>
      </c>
      <c r="E1146" s="250" t="s">
        <v>2436</v>
      </c>
      <c r="F1146" s="52" t="s">
        <v>29</v>
      </c>
      <c r="G1146" s="53">
        <v>32</v>
      </c>
      <c r="H1146" s="324">
        <v>0</v>
      </c>
      <c r="I1146" s="54">
        <f t="shared" si="56"/>
        <v>0</v>
      </c>
    </row>
    <row r="1147" spans="1:9" ht="49.5" customHeight="1">
      <c r="A1147" s="69"/>
      <c r="B1147" s="68"/>
      <c r="C1147" s="69"/>
      <c r="D1147" s="78" t="s">
        <v>2893</v>
      </c>
      <c r="E1147" s="58" t="s">
        <v>2426</v>
      </c>
      <c r="F1147" s="52" t="s">
        <v>68</v>
      </c>
      <c r="G1147" s="53">
        <v>20</v>
      </c>
      <c r="H1147" s="324">
        <v>0</v>
      </c>
      <c r="I1147" s="54">
        <f t="shared" si="56"/>
        <v>0</v>
      </c>
    </row>
    <row r="1148" spans="1:9" ht="20.399999999999999">
      <c r="A1148" s="61"/>
      <c r="B1148" s="62"/>
      <c r="C1148" s="61"/>
      <c r="D1148" s="63" t="s">
        <v>2894</v>
      </c>
      <c r="E1148" s="64" t="s">
        <v>2427</v>
      </c>
      <c r="F1148" s="52" t="s">
        <v>42</v>
      </c>
      <c r="G1148" s="53">
        <v>4</v>
      </c>
      <c r="H1148" s="324">
        <v>0</v>
      </c>
      <c r="I1148" s="54">
        <f t="shared" si="56"/>
        <v>0</v>
      </c>
    </row>
    <row r="1149" spans="1:9" ht="31.8">
      <c r="A1149" s="48"/>
      <c r="B1149" s="49"/>
      <c r="C1149" s="48"/>
      <c r="D1149" s="50" t="s">
        <v>2782</v>
      </c>
      <c r="E1149" s="250" t="s">
        <v>2437</v>
      </c>
      <c r="F1149" s="52" t="s">
        <v>29</v>
      </c>
      <c r="G1149" s="53">
        <v>48</v>
      </c>
      <c r="H1149" s="324">
        <v>0</v>
      </c>
      <c r="I1149" s="54">
        <f t="shared" si="56"/>
        <v>0</v>
      </c>
    </row>
    <row r="1150" spans="1:9" s="256" customFormat="1" ht="174" customHeight="1">
      <c r="A1150" s="235"/>
      <c r="B1150" s="236"/>
      <c r="C1150" s="235"/>
      <c r="D1150" s="167" t="s">
        <v>2784</v>
      </c>
      <c r="E1150" s="58" t="s">
        <v>3289</v>
      </c>
      <c r="F1150" s="252" t="s">
        <v>42</v>
      </c>
      <c r="G1150" s="251">
        <v>1</v>
      </c>
      <c r="H1150" s="324">
        <v>0</v>
      </c>
      <c r="I1150" s="175">
        <f t="shared" si="56"/>
        <v>0</v>
      </c>
    </row>
    <row r="1151" spans="1:9" s="256" customFormat="1" ht="358.8" customHeight="1">
      <c r="A1151" s="235"/>
      <c r="B1151" s="236"/>
      <c r="C1151" s="235"/>
      <c r="D1151" s="167" t="s">
        <v>2786</v>
      </c>
      <c r="E1151" s="58" t="s">
        <v>3599</v>
      </c>
      <c r="F1151" s="252" t="s">
        <v>42</v>
      </c>
      <c r="G1151" s="251">
        <v>1</v>
      </c>
      <c r="H1151" s="324">
        <v>0</v>
      </c>
      <c r="I1151" s="175">
        <f t="shared" ref="I1151:I1163" si="57">IF(ISNUMBER(G1151),ROUND(G1151*H1151,2),"")</f>
        <v>0</v>
      </c>
    </row>
    <row r="1152" spans="1:9" s="323" customFormat="1" ht="303" customHeight="1">
      <c r="A1152" s="291"/>
      <c r="B1152" s="290"/>
      <c r="C1152" s="291"/>
      <c r="D1152" s="292"/>
      <c r="E1152" s="319" t="s">
        <v>3598</v>
      </c>
      <c r="F1152" s="321"/>
      <c r="G1152" s="320"/>
      <c r="H1152" s="324"/>
      <c r="I1152" s="322"/>
    </row>
    <row r="1153" spans="1:9" ht="60" customHeight="1">
      <c r="A1153" s="315"/>
      <c r="B1153" s="316"/>
      <c r="C1153" s="315"/>
      <c r="D1153" s="317" t="s">
        <v>1256</v>
      </c>
      <c r="E1153" s="318" t="s">
        <v>3600</v>
      </c>
      <c r="F1153" s="52" t="s">
        <v>42</v>
      </c>
      <c r="G1153" s="53">
        <v>5</v>
      </c>
      <c r="H1153" s="324">
        <v>0</v>
      </c>
      <c r="I1153" s="54">
        <f t="shared" si="57"/>
        <v>0</v>
      </c>
    </row>
    <row r="1154" spans="1:9" ht="20.399999999999999">
      <c r="A1154" s="315"/>
      <c r="B1154" s="316"/>
      <c r="C1154" s="315"/>
      <c r="D1154" s="317" t="s">
        <v>1258</v>
      </c>
      <c r="E1154" s="318" t="s">
        <v>2428</v>
      </c>
      <c r="F1154" s="52" t="s">
        <v>42</v>
      </c>
      <c r="G1154" s="53">
        <v>5</v>
      </c>
      <c r="H1154" s="324">
        <v>0</v>
      </c>
      <c r="I1154" s="54">
        <f t="shared" si="57"/>
        <v>0</v>
      </c>
    </row>
    <row r="1155" spans="1:9" ht="20.399999999999999">
      <c r="A1155" s="315"/>
      <c r="B1155" s="316"/>
      <c r="C1155" s="315"/>
      <c r="D1155" s="317" t="s">
        <v>1260</v>
      </c>
      <c r="E1155" s="318" t="s">
        <v>2429</v>
      </c>
      <c r="F1155" s="52" t="s">
        <v>42</v>
      </c>
      <c r="G1155" s="53">
        <v>1</v>
      </c>
      <c r="H1155" s="324">
        <v>0</v>
      </c>
      <c r="I1155" s="54">
        <f t="shared" si="57"/>
        <v>0</v>
      </c>
    </row>
    <row r="1156" spans="1:9" ht="55.2" customHeight="1">
      <c r="A1156" s="315"/>
      <c r="B1156" s="316"/>
      <c r="C1156" s="315"/>
      <c r="D1156" s="317" t="s">
        <v>1262</v>
      </c>
      <c r="E1156" s="318" t="s">
        <v>2430</v>
      </c>
      <c r="F1156" s="52" t="s">
        <v>42</v>
      </c>
      <c r="G1156" s="53">
        <v>1</v>
      </c>
      <c r="H1156" s="324">
        <v>0</v>
      </c>
      <c r="I1156" s="54">
        <f t="shared" si="57"/>
        <v>0</v>
      </c>
    </row>
    <row r="1157" spans="1:9">
      <c r="A1157" s="315"/>
      <c r="B1157" s="316"/>
      <c r="C1157" s="315"/>
      <c r="D1157" s="317" t="s">
        <v>1264</v>
      </c>
      <c r="E1157" s="318" t="s">
        <v>2461</v>
      </c>
      <c r="F1157" s="52" t="s">
        <v>42</v>
      </c>
      <c r="G1157" s="53">
        <v>1</v>
      </c>
      <c r="H1157" s="324">
        <v>0</v>
      </c>
      <c r="I1157" s="54">
        <f t="shared" si="57"/>
        <v>0</v>
      </c>
    </row>
    <row r="1158" spans="1:9" ht="52.8" customHeight="1">
      <c r="A1158" s="315"/>
      <c r="B1158" s="316"/>
      <c r="C1158" s="315"/>
      <c r="D1158" s="317" t="s">
        <v>1266</v>
      </c>
      <c r="E1158" s="318" t="s">
        <v>2431</v>
      </c>
      <c r="F1158" s="52" t="s">
        <v>42</v>
      </c>
      <c r="G1158" s="53">
        <v>1</v>
      </c>
      <c r="H1158" s="324">
        <v>0</v>
      </c>
      <c r="I1158" s="54">
        <f t="shared" si="57"/>
        <v>0</v>
      </c>
    </row>
    <row r="1159" spans="1:9">
      <c r="A1159" s="315"/>
      <c r="B1159" s="316"/>
      <c r="C1159" s="315"/>
      <c r="D1159" s="317" t="s">
        <v>1268</v>
      </c>
      <c r="E1159" s="318" t="s">
        <v>2461</v>
      </c>
      <c r="F1159" s="52" t="s">
        <v>42</v>
      </c>
      <c r="G1159" s="53">
        <v>1</v>
      </c>
      <c r="H1159" s="324">
        <v>0</v>
      </c>
      <c r="I1159" s="54">
        <f t="shared" si="57"/>
        <v>0</v>
      </c>
    </row>
    <row r="1160" spans="1:9" ht="30.6">
      <c r="A1160" s="315"/>
      <c r="B1160" s="316"/>
      <c r="C1160" s="315"/>
      <c r="D1160" s="317" t="s">
        <v>3127</v>
      </c>
      <c r="E1160" s="318" t="s">
        <v>2432</v>
      </c>
      <c r="F1160" s="52" t="s">
        <v>42</v>
      </c>
      <c r="G1160" s="53">
        <v>2</v>
      </c>
      <c r="H1160" s="324">
        <v>0</v>
      </c>
      <c r="I1160" s="54">
        <f t="shared" si="57"/>
        <v>0</v>
      </c>
    </row>
    <row r="1161" spans="1:9">
      <c r="A1161" s="48"/>
      <c r="B1161" s="49"/>
      <c r="C1161" s="48"/>
      <c r="D1161" s="50" t="s">
        <v>2837</v>
      </c>
      <c r="E1161" s="250" t="s">
        <v>2433</v>
      </c>
      <c r="F1161" s="52" t="s">
        <v>42</v>
      </c>
      <c r="G1161" s="53">
        <v>1</v>
      </c>
      <c r="H1161" s="324">
        <v>0</v>
      </c>
      <c r="I1161" s="54">
        <f t="shared" si="57"/>
        <v>0</v>
      </c>
    </row>
    <row r="1162" spans="1:9" ht="20.399999999999999">
      <c r="A1162" s="48"/>
      <c r="B1162" s="49"/>
      <c r="C1162" s="48"/>
      <c r="D1162" s="50" t="s">
        <v>2857</v>
      </c>
      <c r="E1162" s="250" t="s">
        <v>2434</v>
      </c>
      <c r="F1162" s="52" t="s">
        <v>29</v>
      </c>
      <c r="G1162" s="53">
        <v>1</v>
      </c>
      <c r="H1162" s="324">
        <v>0</v>
      </c>
      <c r="I1162" s="54">
        <f t="shared" si="57"/>
        <v>0</v>
      </c>
    </row>
    <row r="1163" spans="1:9" ht="20.399999999999999">
      <c r="A1163" s="48"/>
      <c r="B1163" s="49"/>
      <c r="C1163" s="48"/>
      <c r="D1163" s="50" t="s">
        <v>2855</v>
      </c>
      <c r="E1163" s="250" t="s">
        <v>3290</v>
      </c>
      <c r="F1163" s="52" t="s">
        <v>29</v>
      </c>
      <c r="G1163" s="53">
        <v>1</v>
      </c>
      <c r="H1163" s="324">
        <v>0</v>
      </c>
      <c r="I1163" s="54">
        <f t="shared" si="57"/>
        <v>0</v>
      </c>
    </row>
    <row r="1164" spans="1:9" ht="40.799999999999997">
      <c r="A1164" s="228">
        <v>3</v>
      </c>
      <c r="B1164" s="229"/>
      <c r="C1164" s="228"/>
      <c r="D1164" s="230"/>
      <c r="E1164" s="231" t="s">
        <v>2448</v>
      </c>
      <c r="F1164" s="232"/>
      <c r="G1164" s="233"/>
      <c r="H1164" s="267"/>
      <c r="I1164" s="234">
        <f>SUM(I1165:I1176)</f>
        <v>0</v>
      </c>
    </row>
    <row r="1165" spans="1:9" ht="219.75" customHeight="1">
      <c r="A1165" s="48"/>
      <c r="B1165" s="49"/>
      <c r="C1165" s="48"/>
      <c r="D1165" s="50" t="s">
        <v>3115</v>
      </c>
      <c r="E1165" s="250" t="s">
        <v>3295</v>
      </c>
      <c r="F1165" s="52" t="s">
        <v>42</v>
      </c>
      <c r="G1165" s="53">
        <v>2</v>
      </c>
      <c r="H1165" s="324">
        <v>0</v>
      </c>
      <c r="I1165" s="54">
        <f t="shared" ref="I1165:I1176" si="58">IF(ISNUMBER(G1165),ROUND(G1165*H1165,2),"")</f>
        <v>0</v>
      </c>
    </row>
    <row r="1166" spans="1:9" ht="30.6">
      <c r="A1166" s="61"/>
      <c r="B1166" s="62"/>
      <c r="C1166" s="61"/>
      <c r="D1166" s="63" t="s">
        <v>2858</v>
      </c>
      <c r="E1166" s="64" t="s">
        <v>3128</v>
      </c>
      <c r="F1166" s="65" t="s">
        <v>68</v>
      </c>
      <c r="G1166" s="53">
        <v>50</v>
      </c>
      <c r="H1166" s="324">
        <v>0</v>
      </c>
      <c r="I1166" s="54">
        <f t="shared" si="58"/>
        <v>0</v>
      </c>
    </row>
    <row r="1167" spans="1:9" ht="30.6">
      <c r="A1167" s="48"/>
      <c r="B1167" s="49"/>
      <c r="C1167" s="48"/>
      <c r="D1167" s="50" t="s">
        <v>2776</v>
      </c>
      <c r="E1167" s="250" t="s">
        <v>2438</v>
      </c>
      <c r="F1167" s="52" t="s">
        <v>29</v>
      </c>
      <c r="G1167" s="53">
        <v>8</v>
      </c>
      <c r="H1167" s="324">
        <v>0</v>
      </c>
      <c r="I1167" s="54">
        <f t="shared" si="58"/>
        <v>0</v>
      </c>
    </row>
    <row r="1168" spans="1:9" ht="20.399999999999999">
      <c r="A1168" s="48"/>
      <c r="B1168" s="49"/>
      <c r="C1168" s="48"/>
      <c r="D1168" s="50" t="s">
        <v>649</v>
      </c>
      <c r="E1168" s="250" t="s">
        <v>3129</v>
      </c>
      <c r="F1168" s="52" t="s">
        <v>29</v>
      </c>
      <c r="G1168" s="53">
        <v>2</v>
      </c>
      <c r="H1168" s="324">
        <v>0</v>
      </c>
      <c r="I1168" s="54">
        <f t="shared" si="58"/>
        <v>0</v>
      </c>
    </row>
    <row r="1169" spans="1:9" ht="20.399999999999999">
      <c r="A1169" s="48"/>
      <c r="B1169" s="49"/>
      <c r="C1169" s="48"/>
      <c r="D1169" s="50" t="s">
        <v>651</v>
      </c>
      <c r="E1169" s="250" t="s">
        <v>3130</v>
      </c>
      <c r="F1169" s="52" t="s">
        <v>29</v>
      </c>
      <c r="G1169" s="53">
        <v>2</v>
      </c>
      <c r="H1169" s="324">
        <v>0</v>
      </c>
      <c r="I1169" s="54">
        <f t="shared" si="58"/>
        <v>0</v>
      </c>
    </row>
    <row r="1170" spans="1:9">
      <c r="A1170" s="48"/>
      <c r="B1170" s="49"/>
      <c r="C1170" s="48"/>
      <c r="D1170" s="50" t="s">
        <v>2780</v>
      </c>
      <c r="E1170" s="250" t="s">
        <v>2439</v>
      </c>
      <c r="F1170" s="52" t="s">
        <v>29</v>
      </c>
      <c r="G1170" s="53">
        <v>8</v>
      </c>
      <c r="H1170" s="324">
        <v>0</v>
      </c>
      <c r="I1170" s="54">
        <f t="shared" si="58"/>
        <v>0</v>
      </c>
    </row>
    <row r="1171" spans="1:9" ht="20.399999999999999">
      <c r="A1171" s="48"/>
      <c r="B1171" s="49"/>
      <c r="C1171" s="48"/>
      <c r="D1171" s="50">
        <f t="shared" ref="D1171:D1176" si="59">D1170+1</f>
        <v>6</v>
      </c>
      <c r="E1171" s="250" t="s">
        <v>2440</v>
      </c>
      <c r="F1171" s="52" t="s">
        <v>68</v>
      </c>
      <c r="G1171" s="53">
        <v>30</v>
      </c>
      <c r="H1171" s="324">
        <v>0</v>
      </c>
      <c r="I1171" s="54">
        <f t="shared" si="58"/>
        <v>0</v>
      </c>
    </row>
    <row r="1172" spans="1:9">
      <c r="A1172" s="48"/>
      <c r="B1172" s="49"/>
      <c r="C1172" s="48"/>
      <c r="D1172" s="50">
        <f t="shared" si="59"/>
        <v>7</v>
      </c>
      <c r="E1172" s="250" t="s">
        <v>2441</v>
      </c>
      <c r="F1172" s="52" t="s">
        <v>29</v>
      </c>
      <c r="G1172" s="53">
        <v>20</v>
      </c>
      <c r="H1172" s="324">
        <v>0</v>
      </c>
      <c r="I1172" s="54">
        <f t="shared" si="58"/>
        <v>0</v>
      </c>
    </row>
    <row r="1173" spans="1:9" ht="21.6">
      <c r="A1173" s="48"/>
      <c r="B1173" s="49"/>
      <c r="C1173" s="48"/>
      <c r="D1173" s="50">
        <f t="shared" si="59"/>
        <v>8</v>
      </c>
      <c r="E1173" s="250" t="s">
        <v>2442</v>
      </c>
      <c r="F1173" s="52" t="s">
        <v>29</v>
      </c>
      <c r="G1173" s="53">
        <v>16</v>
      </c>
      <c r="H1173" s="324">
        <v>0</v>
      </c>
      <c r="I1173" s="54">
        <f t="shared" si="58"/>
        <v>0</v>
      </c>
    </row>
    <row r="1174" spans="1:9" ht="20.399999999999999">
      <c r="A1174" s="48"/>
      <c r="B1174" s="49"/>
      <c r="C1174" s="48"/>
      <c r="D1174" s="50">
        <f t="shared" si="59"/>
        <v>9</v>
      </c>
      <c r="E1174" s="250" t="s">
        <v>2443</v>
      </c>
      <c r="F1174" s="52" t="s">
        <v>29</v>
      </c>
      <c r="G1174" s="53">
        <v>2</v>
      </c>
      <c r="H1174" s="324">
        <v>0</v>
      </c>
      <c r="I1174" s="54">
        <f t="shared" si="58"/>
        <v>0</v>
      </c>
    </row>
    <row r="1175" spans="1:9">
      <c r="A1175" s="48"/>
      <c r="B1175" s="49"/>
      <c r="C1175" s="48"/>
      <c r="D1175" s="50">
        <f t="shared" si="59"/>
        <v>10</v>
      </c>
      <c r="E1175" s="250" t="s">
        <v>2444</v>
      </c>
      <c r="F1175" s="52" t="s">
        <v>29</v>
      </c>
      <c r="G1175" s="53">
        <v>2</v>
      </c>
      <c r="H1175" s="324">
        <v>0</v>
      </c>
      <c r="I1175" s="54">
        <f t="shared" si="58"/>
        <v>0</v>
      </c>
    </row>
    <row r="1176" spans="1:9">
      <c r="A1176" s="48"/>
      <c r="B1176" s="49"/>
      <c r="C1176" s="48"/>
      <c r="D1176" s="50">
        <f t="shared" si="59"/>
        <v>11</v>
      </c>
      <c r="E1176" s="250" t="s">
        <v>2445</v>
      </c>
      <c r="F1176" s="52" t="s">
        <v>29</v>
      </c>
      <c r="G1176" s="53">
        <v>2</v>
      </c>
      <c r="H1176" s="324">
        <v>0</v>
      </c>
      <c r="I1176" s="54">
        <f t="shared" si="58"/>
        <v>0</v>
      </c>
    </row>
    <row r="1177" spans="1:9" ht="20.399999999999999">
      <c r="A1177" s="147">
        <v>2</v>
      </c>
      <c r="B1177" s="148" t="str">
        <f>IF(TRIM(H1177)&lt;&gt;"",COUNTA($H$8:H1177),"")</f>
        <v/>
      </c>
      <c r="C1177" s="147"/>
      <c r="D1177" s="149"/>
      <c r="E1177" s="132" t="s">
        <v>2462</v>
      </c>
      <c r="F1177" s="150"/>
      <c r="G1177" s="151"/>
      <c r="H1177" s="268"/>
      <c r="I1177" s="161">
        <f>I1178+I1182</f>
        <v>0</v>
      </c>
    </row>
    <row r="1178" spans="1:9">
      <c r="A1178" s="228">
        <v>3</v>
      </c>
      <c r="B1178" s="229"/>
      <c r="C1178" s="228"/>
      <c r="D1178" s="230"/>
      <c r="E1178" s="231" t="s">
        <v>2463</v>
      </c>
      <c r="F1178" s="232"/>
      <c r="G1178" s="233"/>
      <c r="H1178" s="267"/>
      <c r="I1178" s="234">
        <f>SUM(I1179:I1181)</f>
        <v>0</v>
      </c>
    </row>
    <row r="1179" spans="1:9" ht="91.8">
      <c r="A1179" s="48"/>
      <c r="B1179" s="49"/>
      <c r="C1179" s="48"/>
      <c r="D1179" s="50" t="s">
        <v>1220</v>
      </c>
      <c r="E1179" s="250" t="s">
        <v>2464</v>
      </c>
      <c r="F1179" s="52" t="s">
        <v>17</v>
      </c>
      <c r="G1179" s="53">
        <v>1</v>
      </c>
      <c r="H1179" s="324">
        <v>0</v>
      </c>
      <c r="I1179" s="54">
        <f t="shared" ref="I1179:I1189" si="60">IF(ISNUMBER(G1179),ROUND(G1179*H1179,2),"")</f>
        <v>0</v>
      </c>
    </row>
    <row r="1180" spans="1:9" ht="72" customHeight="1">
      <c r="A1180" s="48"/>
      <c r="B1180" s="49"/>
      <c r="C1180" s="48"/>
      <c r="D1180" s="50" t="s">
        <v>1221</v>
      </c>
      <c r="E1180" s="250" t="s">
        <v>2465</v>
      </c>
      <c r="F1180" s="52" t="s">
        <v>17</v>
      </c>
      <c r="G1180" s="53">
        <v>2</v>
      </c>
      <c r="H1180" s="324">
        <v>0</v>
      </c>
      <c r="I1180" s="54">
        <f t="shared" si="60"/>
        <v>0</v>
      </c>
    </row>
    <row r="1181" spans="1:9" ht="20.399999999999999">
      <c r="A1181" s="48"/>
      <c r="B1181" s="49"/>
      <c r="C1181" s="48"/>
      <c r="D1181" s="50" t="s">
        <v>1222</v>
      </c>
      <c r="E1181" s="250" t="s">
        <v>2466</v>
      </c>
      <c r="F1181" s="52" t="s">
        <v>59</v>
      </c>
      <c r="G1181" s="53">
        <v>10</v>
      </c>
      <c r="H1181" s="324">
        <v>0</v>
      </c>
      <c r="I1181" s="54">
        <f t="shared" si="60"/>
        <v>0</v>
      </c>
    </row>
    <row r="1182" spans="1:9">
      <c r="A1182" s="228">
        <v>3</v>
      </c>
      <c r="B1182" s="229"/>
      <c r="C1182" s="228"/>
      <c r="D1182" s="230"/>
      <c r="E1182" s="231" t="s">
        <v>911</v>
      </c>
      <c r="F1182" s="232"/>
      <c r="G1182" s="233"/>
      <c r="H1182" s="267"/>
      <c r="I1182" s="234">
        <f>SUM(I1183:I1189)</f>
        <v>0</v>
      </c>
    </row>
    <row r="1183" spans="1:9" ht="25.5" customHeight="1">
      <c r="A1183" s="48"/>
      <c r="B1183" s="49"/>
      <c r="C1183" s="48"/>
      <c r="D1183" s="50" t="s">
        <v>1220</v>
      </c>
      <c r="E1183" s="250" t="s">
        <v>2467</v>
      </c>
      <c r="F1183" s="52" t="s">
        <v>31</v>
      </c>
      <c r="G1183" s="53">
        <f>20*0.5*0.9</f>
        <v>9</v>
      </c>
      <c r="H1183" s="324">
        <v>0</v>
      </c>
      <c r="I1183" s="54">
        <f t="shared" si="60"/>
        <v>0</v>
      </c>
    </row>
    <row r="1184" spans="1:9" ht="58.5" customHeight="1">
      <c r="A1184" s="48"/>
      <c r="B1184" s="49"/>
      <c r="C1184" s="48"/>
      <c r="D1184" s="50" t="s">
        <v>1221</v>
      </c>
      <c r="E1184" s="250" t="s">
        <v>2468</v>
      </c>
      <c r="F1184" s="52" t="s">
        <v>31</v>
      </c>
      <c r="G1184" s="53">
        <f>(G1183*0.4)</f>
        <v>3.6</v>
      </c>
      <c r="H1184" s="324">
        <v>0</v>
      </c>
      <c r="I1184" s="54">
        <f t="shared" si="60"/>
        <v>0</v>
      </c>
    </row>
    <row r="1185" spans="1:9" ht="20.399999999999999">
      <c r="A1185" s="48"/>
      <c r="B1185" s="49"/>
      <c r="C1185" s="48"/>
      <c r="D1185" s="50" t="s">
        <v>1222</v>
      </c>
      <c r="E1185" s="250" t="s">
        <v>2469</v>
      </c>
      <c r="F1185" s="52" t="s">
        <v>31</v>
      </c>
      <c r="G1185" s="53">
        <f>(G1183-G1184)</f>
        <v>5.4</v>
      </c>
      <c r="H1185" s="324">
        <v>0</v>
      </c>
      <c r="I1185" s="54">
        <f t="shared" si="60"/>
        <v>0</v>
      </c>
    </row>
    <row r="1186" spans="1:9" ht="20.399999999999999">
      <c r="A1186" s="48"/>
      <c r="B1186" s="49"/>
      <c r="C1186" s="48"/>
      <c r="D1186" s="50" t="s">
        <v>1223</v>
      </c>
      <c r="E1186" s="250" t="s">
        <v>2470</v>
      </c>
      <c r="F1186" s="52" t="s">
        <v>31</v>
      </c>
      <c r="G1186" s="53">
        <f>(G1184)</f>
        <v>3.6</v>
      </c>
      <c r="H1186" s="324">
        <v>0</v>
      </c>
      <c r="I1186" s="54">
        <f t="shared" si="60"/>
        <v>0</v>
      </c>
    </row>
    <row r="1187" spans="1:9" ht="30.6">
      <c r="A1187" s="48"/>
      <c r="B1187" s="49"/>
      <c r="C1187" s="48"/>
      <c r="D1187" s="50" t="s">
        <v>1224</v>
      </c>
      <c r="E1187" s="250" t="s">
        <v>2471</v>
      </c>
      <c r="F1187" s="52" t="s">
        <v>19</v>
      </c>
      <c r="G1187" s="53">
        <v>40</v>
      </c>
      <c r="H1187" s="324">
        <v>0</v>
      </c>
      <c r="I1187" s="54">
        <f t="shared" si="60"/>
        <v>0</v>
      </c>
    </row>
    <row r="1188" spans="1:9" ht="20.399999999999999">
      <c r="A1188" s="48"/>
      <c r="B1188" s="49"/>
      <c r="C1188" s="48"/>
      <c r="D1188" s="50" t="s">
        <v>1225</v>
      </c>
      <c r="E1188" s="250" t="s">
        <v>2472</v>
      </c>
      <c r="F1188" s="52" t="s">
        <v>19</v>
      </c>
      <c r="G1188" s="53">
        <v>20</v>
      </c>
      <c r="H1188" s="324">
        <v>0</v>
      </c>
      <c r="I1188" s="54">
        <f t="shared" si="60"/>
        <v>0</v>
      </c>
    </row>
    <row r="1189" spans="1:9" ht="20.399999999999999">
      <c r="A1189" s="48"/>
      <c r="B1189" s="49"/>
      <c r="C1189" s="48"/>
      <c r="D1189" s="50" t="s">
        <v>1226</v>
      </c>
      <c r="E1189" s="250" t="s">
        <v>2473</v>
      </c>
      <c r="F1189" s="52" t="s">
        <v>17</v>
      </c>
      <c r="G1189" s="53">
        <v>1</v>
      </c>
      <c r="H1189" s="324">
        <v>0</v>
      </c>
      <c r="I1189" s="54">
        <f t="shared" si="60"/>
        <v>0</v>
      </c>
    </row>
    <row r="1190" spans="1:9" ht="20.399999999999999">
      <c r="A1190" s="147">
        <v>2</v>
      </c>
      <c r="B1190" s="148" t="str">
        <f>IF(TRIM(H1190)&lt;&gt;"",COUNTA($H$8:H1190),"")</f>
        <v/>
      </c>
      <c r="C1190" s="147"/>
      <c r="D1190" s="149"/>
      <c r="E1190" s="132" t="s">
        <v>2474</v>
      </c>
      <c r="F1190" s="150"/>
      <c r="G1190" s="151"/>
      <c r="H1190" s="268"/>
      <c r="I1190" s="161">
        <f>I1191+I1195</f>
        <v>0</v>
      </c>
    </row>
    <row r="1191" spans="1:9">
      <c r="A1191" s="228">
        <v>3</v>
      </c>
      <c r="B1191" s="229"/>
      <c r="C1191" s="228"/>
      <c r="D1191" s="230"/>
      <c r="E1191" s="231" t="s">
        <v>2463</v>
      </c>
      <c r="F1191" s="232"/>
      <c r="G1191" s="233"/>
      <c r="H1191" s="267"/>
      <c r="I1191" s="234">
        <f>SUM(I1192:I1194)</f>
        <v>0</v>
      </c>
    </row>
    <row r="1192" spans="1:9" ht="40.799999999999997">
      <c r="A1192" s="48"/>
      <c r="B1192" s="49"/>
      <c r="C1192" s="48"/>
      <c r="D1192" s="50" t="s">
        <v>1220</v>
      </c>
      <c r="E1192" s="250" t="s">
        <v>2475</v>
      </c>
      <c r="F1192" s="52" t="s">
        <v>17</v>
      </c>
      <c r="G1192" s="53">
        <v>1</v>
      </c>
      <c r="H1192" s="324">
        <v>0</v>
      </c>
      <c r="I1192" s="54">
        <f t="shared" ref="I1192:I1201" si="61">IF(ISNUMBER(G1192),ROUND(G1192*H1192,2),"")</f>
        <v>0</v>
      </c>
    </row>
    <row r="1193" spans="1:9" ht="59.25" customHeight="1">
      <c r="A1193" s="48"/>
      <c r="B1193" s="49"/>
      <c r="C1193" s="48"/>
      <c r="D1193" s="50" t="s">
        <v>1221</v>
      </c>
      <c r="E1193" s="250" t="s">
        <v>2476</v>
      </c>
      <c r="F1193" s="52" t="s">
        <v>17</v>
      </c>
      <c r="G1193" s="53">
        <v>2</v>
      </c>
      <c r="H1193" s="324">
        <v>0</v>
      </c>
      <c r="I1193" s="54">
        <f t="shared" si="61"/>
        <v>0</v>
      </c>
    </row>
    <row r="1194" spans="1:9" ht="20.399999999999999">
      <c r="A1194" s="48"/>
      <c r="B1194" s="49"/>
      <c r="C1194" s="48"/>
      <c r="D1194" s="50" t="s">
        <v>1222</v>
      </c>
      <c r="E1194" s="250" t="s">
        <v>2466</v>
      </c>
      <c r="F1194" s="52" t="s">
        <v>59</v>
      </c>
      <c r="G1194" s="53">
        <v>10</v>
      </c>
      <c r="H1194" s="324">
        <v>0</v>
      </c>
      <c r="I1194" s="54">
        <f t="shared" si="61"/>
        <v>0</v>
      </c>
    </row>
    <row r="1195" spans="1:9">
      <c r="A1195" s="228">
        <v>3</v>
      </c>
      <c r="B1195" s="229"/>
      <c r="C1195" s="228"/>
      <c r="D1195" s="230"/>
      <c r="E1195" s="231" t="s">
        <v>911</v>
      </c>
      <c r="F1195" s="232"/>
      <c r="G1195" s="233"/>
      <c r="H1195" s="267"/>
      <c r="I1195" s="234">
        <f>SUM(I1196:I1201)</f>
        <v>0</v>
      </c>
    </row>
    <row r="1196" spans="1:9" ht="25.5" customHeight="1">
      <c r="A1196" s="48"/>
      <c r="B1196" s="49"/>
      <c r="C1196" s="48"/>
      <c r="D1196" s="50" t="s">
        <v>1220</v>
      </c>
      <c r="E1196" s="250" t="s">
        <v>2467</v>
      </c>
      <c r="F1196" s="52" t="s">
        <v>31</v>
      </c>
      <c r="G1196" s="53">
        <f>20*0.5*0.9</f>
        <v>9</v>
      </c>
      <c r="H1196" s="324">
        <v>0</v>
      </c>
      <c r="I1196" s="54">
        <f t="shared" si="61"/>
        <v>0</v>
      </c>
    </row>
    <row r="1197" spans="1:9" ht="60.75" customHeight="1">
      <c r="A1197" s="48"/>
      <c r="B1197" s="49"/>
      <c r="C1197" s="48"/>
      <c r="D1197" s="50" t="s">
        <v>1221</v>
      </c>
      <c r="E1197" s="250" t="s">
        <v>2468</v>
      </c>
      <c r="F1197" s="52" t="s">
        <v>31</v>
      </c>
      <c r="G1197" s="53">
        <f>(G1196*0.4)</f>
        <v>3.6</v>
      </c>
      <c r="H1197" s="324">
        <v>0</v>
      </c>
      <c r="I1197" s="54">
        <f t="shared" si="61"/>
        <v>0</v>
      </c>
    </row>
    <row r="1198" spans="1:9" ht="20.399999999999999">
      <c r="A1198" s="48"/>
      <c r="B1198" s="49"/>
      <c r="C1198" s="48"/>
      <c r="D1198" s="50" t="s">
        <v>1222</v>
      </c>
      <c r="E1198" s="250" t="s">
        <v>2469</v>
      </c>
      <c r="F1198" s="52" t="s">
        <v>31</v>
      </c>
      <c r="G1198" s="53">
        <f>(G1196-G1197)</f>
        <v>5.4</v>
      </c>
      <c r="H1198" s="324">
        <v>0</v>
      </c>
      <c r="I1198" s="54">
        <f t="shared" si="61"/>
        <v>0</v>
      </c>
    </row>
    <row r="1199" spans="1:9" ht="30.6">
      <c r="A1199" s="48"/>
      <c r="B1199" s="49"/>
      <c r="C1199" s="48"/>
      <c r="D1199" s="50" t="s">
        <v>1224</v>
      </c>
      <c r="E1199" s="250" t="s">
        <v>2471</v>
      </c>
      <c r="F1199" s="52" t="s">
        <v>19</v>
      </c>
      <c r="G1199" s="53">
        <v>20</v>
      </c>
      <c r="H1199" s="324">
        <v>0</v>
      </c>
      <c r="I1199" s="54">
        <f t="shared" si="61"/>
        <v>0</v>
      </c>
    </row>
    <row r="1200" spans="1:9" ht="20.399999999999999">
      <c r="A1200" s="48"/>
      <c r="B1200" s="49"/>
      <c r="C1200" s="48"/>
      <c r="D1200" s="50" t="s">
        <v>1225</v>
      </c>
      <c r="E1200" s="250" t="s">
        <v>2472</v>
      </c>
      <c r="F1200" s="52" t="s">
        <v>19</v>
      </c>
      <c r="G1200" s="53">
        <v>20</v>
      </c>
      <c r="H1200" s="324">
        <v>0</v>
      </c>
      <c r="I1200" s="54">
        <f t="shared" si="61"/>
        <v>0</v>
      </c>
    </row>
    <row r="1201" spans="1:9" ht="20.399999999999999">
      <c r="A1201" s="48"/>
      <c r="B1201" s="49"/>
      <c r="C1201" s="48"/>
      <c r="D1201" s="50" t="s">
        <v>1226</v>
      </c>
      <c r="E1201" s="250" t="s">
        <v>2473</v>
      </c>
      <c r="F1201" s="52" t="s">
        <v>17</v>
      </c>
      <c r="G1201" s="53">
        <v>2</v>
      </c>
      <c r="H1201" s="324">
        <v>0</v>
      </c>
      <c r="I1201" s="54">
        <f t="shared" si="61"/>
        <v>0</v>
      </c>
    </row>
    <row r="1202" spans="1:9" ht="20.399999999999999">
      <c r="A1202" s="147">
        <v>2</v>
      </c>
      <c r="B1202" s="148" t="str">
        <f>IF(TRIM(H1202)&lt;&gt;"",COUNTA($H$8:H1202),"")</f>
        <v/>
      </c>
      <c r="C1202" s="147"/>
      <c r="D1202" s="149"/>
      <c r="E1202" s="132" t="s">
        <v>2477</v>
      </c>
      <c r="F1202" s="150"/>
      <c r="G1202" s="151"/>
      <c r="H1202" s="268"/>
      <c r="I1202" s="161">
        <f>I1203+I1207</f>
        <v>0</v>
      </c>
    </row>
    <row r="1203" spans="1:9">
      <c r="A1203" s="228">
        <v>3</v>
      </c>
      <c r="B1203" s="229"/>
      <c r="C1203" s="228"/>
      <c r="D1203" s="230"/>
      <c r="E1203" s="231" t="s">
        <v>2463</v>
      </c>
      <c r="F1203" s="232"/>
      <c r="G1203" s="233"/>
      <c r="H1203" s="267"/>
      <c r="I1203" s="234">
        <f>SUM(I1204:I1206)</f>
        <v>0</v>
      </c>
    </row>
    <row r="1204" spans="1:9" ht="40.799999999999997">
      <c r="A1204" s="48"/>
      <c r="B1204" s="49"/>
      <c r="C1204" s="48"/>
      <c r="D1204" s="50" t="s">
        <v>1220</v>
      </c>
      <c r="E1204" s="250" t="s">
        <v>2475</v>
      </c>
      <c r="F1204" s="52" t="s">
        <v>17</v>
      </c>
      <c r="G1204" s="53">
        <v>1</v>
      </c>
      <c r="H1204" s="324">
        <v>0</v>
      </c>
      <c r="I1204" s="54">
        <f t="shared" ref="I1204:I1213" si="62">IF(ISNUMBER(G1204),ROUND(G1204*H1204,2),"")</f>
        <v>0</v>
      </c>
    </row>
    <row r="1205" spans="1:9" ht="62.25" customHeight="1">
      <c r="A1205" s="48"/>
      <c r="B1205" s="49"/>
      <c r="C1205" s="48"/>
      <c r="D1205" s="50" t="s">
        <v>1221</v>
      </c>
      <c r="E1205" s="250" t="s">
        <v>2476</v>
      </c>
      <c r="F1205" s="52" t="s">
        <v>17</v>
      </c>
      <c r="G1205" s="53">
        <v>2</v>
      </c>
      <c r="H1205" s="324">
        <v>0</v>
      </c>
      <c r="I1205" s="54">
        <f t="shared" si="62"/>
        <v>0</v>
      </c>
    </row>
    <row r="1206" spans="1:9" ht="20.399999999999999">
      <c r="A1206" s="48"/>
      <c r="B1206" s="49"/>
      <c r="C1206" s="48"/>
      <c r="D1206" s="50" t="s">
        <v>1222</v>
      </c>
      <c r="E1206" s="250" t="s">
        <v>2466</v>
      </c>
      <c r="F1206" s="52" t="s">
        <v>59</v>
      </c>
      <c r="G1206" s="53">
        <v>10</v>
      </c>
      <c r="H1206" s="324">
        <v>0</v>
      </c>
      <c r="I1206" s="54">
        <f t="shared" si="62"/>
        <v>0</v>
      </c>
    </row>
    <row r="1207" spans="1:9">
      <c r="A1207" s="228">
        <v>3</v>
      </c>
      <c r="B1207" s="229"/>
      <c r="C1207" s="228"/>
      <c r="D1207" s="230"/>
      <c r="E1207" s="231" t="s">
        <v>911</v>
      </c>
      <c r="F1207" s="232"/>
      <c r="G1207" s="233"/>
      <c r="H1207" s="267"/>
      <c r="I1207" s="234">
        <f>SUM(I1208:I1213)</f>
        <v>0</v>
      </c>
    </row>
    <row r="1208" spans="1:9" ht="24.75" customHeight="1">
      <c r="A1208" s="48"/>
      <c r="B1208" s="49"/>
      <c r="C1208" s="48"/>
      <c r="D1208" s="50" t="s">
        <v>1220</v>
      </c>
      <c r="E1208" s="250" t="s">
        <v>2478</v>
      </c>
      <c r="F1208" s="52" t="s">
        <v>31</v>
      </c>
      <c r="G1208" s="53">
        <f>100*0.5*0.9</f>
        <v>45</v>
      </c>
      <c r="H1208" s="324">
        <v>0</v>
      </c>
      <c r="I1208" s="54">
        <f t="shared" si="62"/>
        <v>0</v>
      </c>
    </row>
    <row r="1209" spans="1:9" ht="58.5" customHeight="1">
      <c r="A1209" s="48"/>
      <c r="B1209" s="49"/>
      <c r="C1209" s="48"/>
      <c r="D1209" s="50" t="s">
        <v>1221</v>
      </c>
      <c r="E1209" s="250" t="s">
        <v>2468</v>
      </c>
      <c r="F1209" s="52" t="s">
        <v>31</v>
      </c>
      <c r="G1209" s="53">
        <f>(G1208*0.4/2)</f>
        <v>9</v>
      </c>
      <c r="H1209" s="324">
        <v>0</v>
      </c>
      <c r="I1209" s="54">
        <f t="shared" si="62"/>
        <v>0</v>
      </c>
    </row>
    <row r="1210" spans="1:9" ht="20.399999999999999">
      <c r="A1210" s="48"/>
      <c r="B1210" s="49"/>
      <c r="C1210" s="48"/>
      <c r="D1210" s="50" t="s">
        <v>1222</v>
      </c>
      <c r="E1210" s="250" t="s">
        <v>2469</v>
      </c>
      <c r="F1210" s="52" t="s">
        <v>31</v>
      </c>
      <c r="G1210" s="53">
        <f>(G1208-G1209)</f>
        <v>36</v>
      </c>
      <c r="H1210" s="324">
        <v>0</v>
      </c>
      <c r="I1210" s="54">
        <f t="shared" si="62"/>
        <v>0</v>
      </c>
    </row>
    <row r="1211" spans="1:9" ht="30.6">
      <c r="A1211" s="48"/>
      <c r="B1211" s="49"/>
      <c r="C1211" s="48"/>
      <c r="D1211" s="50" t="s">
        <v>1224</v>
      </c>
      <c r="E1211" s="250" t="s">
        <v>2471</v>
      </c>
      <c r="F1211" s="52" t="s">
        <v>19</v>
      </c>
      <c r="G1211" s="53">
        <v>100</v>
      </c>
      <c r="H1211" s="324">
        <v>0</v>
      </c>
      <c r="I1211" s="54">
        <f t="shared" si="62"/>
        <v>0</v>
      </c>
    </row>
    <row r="1212" spans="1:9" ht="20.399999999999999">
      <c r="A1212" s="48"/>
      <c r="B1212" s="49"/>
      <c r="C1212" s="48"/>
      <c r="D1212" s="50" t="s">
        <v>1225</v>
      </c>
      <c r="E1212" s="250" t="s">
        <v>2472</v>
      </c>
      <c r="F1212" s="52" t="s">
        <v>19</v>
      </c>
      <c r="G1212" s="53">
        <v>50</v>
      </c>
      <c r="H1212" s="324">
        <v>0</v>
      </c>
      <c r="I1212" s="54">
        <f t="shared" si="62"/>
        <v>0</v>
      </c>
    </row>
    <row r="1213" spans="1:9">
      <c r="A1213" s="48"/>
      <c r="B1213" s="49"/>
      <c r="C1213" s="48"/>
      <c r="D1213" s="50" t="s">
        <v>1226</v>
      </c>
      <c r="E1213" s="250" t="s">
        <v>2479</v>
      </c>
      <c r="F1213" s="52" t="s">
        <v>17</v>
      </c>
      <c r="G1213" s="53">
        <v>1</v>
      </c>
      <c r="H1213" s="324">
        <v>0</v>
      </c>
      <c r="I1213" s="54">
        <f t="shared" si="62"/>
        <v>0</v>
      </c>
    </row>
    <row r="1214" spans="1:9">
      <c r="A1214" s="141">
        <v>1</v>
      </c>
      <c r="B1214" s="142" t="str">
        <f>IF(TRIM(H1214)&lt;&gt;"",COUNTA($H$8:H1214),"")</f>
        <v/>
      </c>
      <c r="C1214" s="143"/>
      <c r="D1214" s="144"/>
      <c r="E1214" s="131" t="s">
        <v>2480</v>
      </c>
      <c r="F1214" s="145"/>
      <c r="G1214" s="146"/>
      <c r="H1214" s="266"/>
      <c r="I1214" s="160">
        <f>I1215</f>
        <v>0</v>
      </c>
    </row>
    <row r="1215" spans="1:9">
      <c r="A1215" s="147">
        <v>2</v>
      </c>
      <c r="B1215" s="148" t="str">
        <f>IF(TRIM(H1215)&lt;&gt;"",COUNTA($H$8:H1215),"")</f>
        <v/>
      </c>
      <c r="C1215" s="147"/>
      <c r="D1215" s="149"/>
      <c r="E1215" s="132" t="s">
        <v>2481</v>
      </c>
      <c r="F1215" s="150"/>
      <c r="G1215" s="151"/>
      <c r="H1215" s="268"/>
      <c r="I1215" s="161">
        <f>I1216+I1219</f>
        <v>0</v>
      </c>
    </row>
    <row r="1216" spans="1:9">
      <c r="A1216" s="228">
        <v>3</v>
      </c>
      <c r="B1216" s="229"/>
      <c r="C1216" s="228"/>
      <c r="D1216" s="230"/>
      <c r="E1216" s="231" t="s">
        <v>162</v>
      </c>
      <c r="F1216" s="232"/>
      <c r="G1216" s="233"/>
      <c r="H1216" s="267"/>
      <c r="I1216" s="234">
        <f>SUM(I1217:I1218)</f>
        <v>0</v>
      </c>
    </row>
    <row r="1217" spans="1:9" ht="81" customHeight="1">
      <c r="A1217" s="48"/>
      <c r="B1217" s="49"/>
      <c r="C1217" s="48"/>
      <c r="D1217" s="50" t="s">
        <v>1220</v>
      </c>
      <c r="E1217" s="250" t="s">
        <v>2482</v>
      </c>
      <c r="F1217" s="52" t="s">
        <v>17</v>
      </c>
      <c r="G1217" s="53">
        <v>1</v>
      </c>
      <c r="H1217" s="324">
        <v>0</v>
      </c>
      <c r="I1217" s="54">
        <f t="shared" ref="I1217:I1221" si="63">IF(ISNUMBER(G1217),ROUND(G1217*H1217,2),"")</f>
        <v>0</v>
      </c>
    </row>
    <row r="1218" spans="1:9" ht="51">
      <c r="A1218" s="48"/>
      <c r="B1218" s="49"/>
      <c r="C1218" s="48"/>
      <c r="D1218" s="50" t="s">
        <v>1221</v>
      </c>
      <c r="E1218" s="250" t="s">
        <v>2483</v>
      </c>
      <c r="F1218" s="52" t="s">
        <v>17</v>
      </c>
      <c r="G1218" s="53">
        <v>1</v>
      </c>
      <c r="H1218" s="324">
        <v>0</v>
      </c>
      <c r="I1218" s="54">
        <f t="shared" si="63"/>
        <v>0</v>
      </c>
    </row>
    <row r="1219" spans="1:9">
      <c r="A1219" s="228">
        <v>3</v>
      </c>
      <c r="B1219" s="229"/>
      <c r="C1219" s="228"/>
      <c r="D1219" s="230"/>
      <c r="E1219" s="231" t="s">
        <v>163</v>
      </c>
      <c r="F1219" s="232"/>
      <c r="G1219" s="233"/>
      <c r="H1219" s="267"/>
      <c r="I1219" s="234">
        <f>SUM(I1220:I1221)</f>
        <v>0</v>
      </c>
    </row>
    <row r="1220" spans="1:9" ht="59.25" customHeight="1">
      <c r="A1220" s="48"/>
      <c r="B1220" s="49"/>
      <c r="C1220" s="48"/>
      <c r="D1220" s="50" t="s">
        <v>1220</v>
      </c>
      <c r="E1220" s="250" t="s">
        <v>2484</v>
      </c>
      <c r="F1220" s="52" t="s">
        <v>17</v>
      </c>
      <c r="G1220" s="53">
        <v>10</v>
      </c>
      <c r="H1220" s="324">
        <v>0</v>
      </c>
      <c r="I1220" s="54">
        <f t="shared" si="63"/>
        <v>0</v>
      </c>
    </row>
    <row r="1221" spans="1:9" ht="47.25" customHeight="1">
      <c r="A1221" s="48"/>
      <c r="B1221" s="49"/>
      <c r="C1221" s="48"/>
      <c r="D1221" s="50" t="s">
        <v>1221</v>
      </c>
      <c r="E1221" s="250" t="s">
        <v>2485</v>
      </c>
      <c r="F1221" s="52" t="s">
        <v>17</v>
      </c>
      <c r="G1221" s="53">
        <v>10</v>
      </c>
      <c r="H1221" s="324">
        <v>0</v>
      </c>
      <c r="I1221" s="54">
        <f t="shared" si="63"/>
        <v>0</v>
      </c>
    </row>
    <row r="1222" spans="1:9">
      <c r="A1222" s="141">
        <v>1</v>
      </c>
      <c r="B1222" s="142" t="str">
        <f>IF(TRIM(H1222)&lt;&gt;"",COUNTA($H$8:H1222),"")</f>
        <v/>
      </c>
      <c r="C1222" s="143"/>
      <c r="D1222" s="144"/>
      <c r="E1222" s="131" t="s">
        <v>2486</v>
      </c>
      <c r="F1222" s="145"/>
      <c r="G1222" s="146"/>
      <c r="H1222" s="266"/>
      <c r="I1222" s="160">
        <f>I1223+I1396+I1430+I1490+I1532+I1719+I1753+I1781+I1836+I1684</f>
        <v>0</v>
      </c>
    </row>
    <row r="1223" spans="1:9" ht="20.399999999999999">
      <c r="A1223" s="147">
        <v>2</v>
      </c>
      <c r="B1223" s="148" t="str">
        <f>IF(TRIM(H1223)&lt;&gt;"",COUNTA($H$8:H1223),"")</f>
        <v/>
      </c>
      <c r="C1223" s="147"/>
      <c r="D1223" s="149"/>
      <c r="E1223" s="132" t="s">
        <v>2487</v>
      </c>
      <c r="F1223" s="150"/>
      <c r="G1223" s="151"/>
      <c r="H1223" s="268"/>
      <c r="I1223" s="161">
        <f>I1224+I1245+I1329+I1393</f>
        <v>0</v>
      </c>
    </row>
    <row r="1224" spans="1:9">
      <c r="A1224" s="228">
        <v>3</v>
      </c>
      <c r="B1224" s="229"/>
      <c r="C1224" s="228"/>
      <c r="D1224" s="230"/>
      <c r="E1224" s="231" t="s">
        <v>808</v>
      </c>
      <c r="F1224" s="232"/>
      <c r="G1224" s="233"/>
      <c r="H1224" s="267"/>
      <c r="I1224" s="234">
        <f>SUM(I1225:I1244)</f>
        <v>0</v>
      </c>
    </row>
    <row r="1225" spans="1:9">
      <c r="A1225" s="48"/>
      <c r="B1225" s="49"/>
      <c r="C1225" s="48"/>
      <c r="D1225" s="50">
        <v>2</v>
      </c>
      <c r="E1225" s="250" t="s">
        <v>1761</v>
      </c>
      <c r="F1225" s="52" t="s">
        <v>68</v>
      </c>
      <c r="G1225" s="53">
        <v>420</v>
      </c>
      <c r="H1225" s="324">
        <v>0</v>
      </c>
      <c r="I1225" s="54">
        <f t="shared" ref="I1225:I1288" si="64">IF(ISNUMBER(G1225),ROUND(G1225*H1225,2),"")</f>
        <v>0</v>
      </c>
    </row>
    <row r="1226" spans="1:9">
      <c r="A1226" s="48"/>
      <c r="B1226" s="49"/>
      <c r="C1226" s="48"/>
      <c r="D1226" s="50">
        <v>3</v>
      </c>
      <c r="E1226" s="250" t="s">
        <v>2488</v>
      </c>
      <c r="F1226" s="52" t="s">
        <v>68</v>
      </c>
      <c r="G1226" s="53">
        <v>54</v>
      </c>
      <c r="H1226" s="324">
        <v>0</v>
      </c>
      <c r="I1226" s="54">
        <f t="shared" si="64"/>
        <v>0</v>
      </c>
    </row>
    <row r="1227" spans="1:9">
      <c r="A1227" s="48"/>
      <c r="B1227" s="49"/>
      <c r="C1227" s="48"/>
      <c r="D1227" s="50">
        <v>4</v>
      </c>
      <c r="E1227" s="250" t="s">
        <v>1764</v>
      </c>
      <c r="F1227" s="52" t="s">
        <v>68</v>
      </c>
      <c r="G1227" s="53">
        <v>1890</v>
      </c>
      <c r="H1227" s="324">
        <v>0</v>
      </c>
      <c r="I1227" s="54">
        <f t="shared" si="64"/>
        <v>0</v>
      </c>
    </row>
    <row r="1228" spans="1:9" s="260" customFormat="1">
      <c r="A1228" s="178"/>
      <c r="B1228" s="179"/>
      <c r="C1228" s="178"/>
      <c r="D1228" s="253">
        <v>4</v>
      </c>
      <c r="E1228" s="250" t="s">
        <v>2881</v>
      </c>
      <c r="F1228" s="252" t="s">
        <v>68</v>
      </c>
      <c r="G1228" s="251">
        <v>7500</v>
      </c>
      <c r="H1228" s="324">
        <v>0</v>
      </c>
      <c r="I1228" s="175">
        <f t="shared" si="64"/>
        <v>0</v>
      </c>
    </row>
    <row r="1229" spans="1:9">
      <c r="A1229" s="48"/>
      <c r="B1229" s="49"/>
      <c r="C1229" s="48"/>
      <c r="D1229" s="50">
        <v>5</v>
      </c>
      <c r="E1229" s="250" t="s">
        <v>2489</v>
      </c>
      <c r="F1229" s="52" t="s">
        <v>68</v>
      </c>
      <c r="G1229" s="53">
        <v>20</v>
      </c>
      <c r="H1229" s="324">
        <v>0</v>
      </c>
      <c r="I1229" s="54">
        <f t="shared" si="64"/>
        <v>0</v>
      </c>
    </row>
    <row r="1230" spans="1:9">
      <c r="A1230" s="48"/>
      <c r="B1230" s="49"/>
      <c r="C1230" s="48"/>
      <c r="D1230" s="50">
        <v>6</v>
      </c>
      <c r="E1230" s="250" t="s">
        <v>2490</v>
      </c>
      <c r="F1230" s="52" t="s">
        <v>68</v>
      </c>
      <c r="G1230" s="53">
        <v>40</v>
      </c>
      <c r="H1230" s="324">
        <v>0</v>
      </c>
      <c r="I1230" s="54">
        <f t="shared" si="64"/>
        <v>0</v>
      </c>
    </row>
    <row r="1231" spans="1:9">
      <c r="A1231" s="48"/>
      <c r="B1231" s="49"/>
      <c r="C1231" s="48"/>
      <c r="D1231" s="50">
        <v>7</v>
      </c>
      <c r="E1231" s="250" t="s">
        <v>1765</v>
      </c>
      <c r="F1231" s="52" t="s">
        <v>68</v>
      </c>
      <c r="G1231" s="53">
        <v>58</v>
      </c>
      <c r="H1231" s="324">
        <v>0</v>
      </c>
      <c r="I1231" s="54">
        <f t="shared" si="64"/>
        <v>0</v>
      </c>
    </row>
    <row r="1232" spans="1:9">
      <c r="A1232" s="48"/>
      <c r="B1232" s="49"/>
      <c r="C1232" s="48"/>
      <c r="D1232" s="50">
        <v>8</v>
      </c>
      <c r="E1232" s="250" t="s">
        <v>2491</v>
      </c>
      <c r="F1232" s="52" t="s">
        <v>68</v>
      </c>
      <c r="G1232" s="53">
        <v>85</v>
      </c>
      <c r="H1232" s="324">
        <v>0</v>
      </c>
      <c r="I1232" s="54">
        <f t="shared" si="64"/>
        <v>0</v>
      </c>
    </row>
    <row r="1233" spans="1:9">
      <c r="A1233" s="48"/>
      <c r="B1233" s="49"/>
      <c r="C1233" s="48"/>
      <c r="D1233" s="50">
        <v>9</v>
      </c>
      <c r="E1233" s="250" t="s">
        <v>1766</v>
      </c>
      <c r="F1233" s="52" t="s">
        <v>68</v>
      </c>
      <c r="G1233" s="53">
        <v>320</v>
      </c>
      <c r="H1233" s="324">
        <v>0</v>
      </c>
      <c r="I1233" s="54">
        <f t="shared" si="64"/>
        <v>0</v>
      </c>
    </row>
    <row r="1234" spans="1:9">
      <c r="A1234" s="48"/>
      <c r="B1234" s="49"/>
      <c r="C1234" s="48"/>
      <c r="D1234" s="50">
        <v>10</v>
      </c>
      <c r="E1234" s="250" t="s">
        <v>2492</v>
      </c>
      <c r="F1234" s="52" t="s">
        <v>68</v>
      </c>
      <c r="G1234" s="53">
        <v>940</v>
      </c>
      <c r="H1234" s="324">
        <v>0</v>
      </c>
      <c r="I1234" s="54">
        <f t="shared" si="64"/>
        <v>0</v>
      </c>
    </row>
    <row r="1235" spans="1:9">
      <c r="A1235" s="48"/>
      <c r="B1235" s="49"/>
      <c r="C1235" s="48"/>
      <c r="D1235" s="50">
        <v>11</v>
      </c>
      <c r="E1235" s="250" t="s">
        <v>1767</v>
      </c>
      <c r="F1235" s="52" t="s">
        <v>68</v>
      </c>
      <c r="G1235" s="53">
        <v>2570</v>
      </c>
      <c r="H1235" s="324">
        <v>0</v>
      </c>
      <c r="I1235" s="54">
        <f t="shared" si="64"/>
        <v>0</v>
      </c>
    </row>
    <row r="1236" spans="1:9">
      <c r="A1236" s="48"/>
      <c r="B1236" s="49"/>
      <c r="C1236" s="48"/>
      <c r="D1236" s="50">
        <v>12</v>
      </c>
      <c r="E1236" s="250" t="s">
        <v>2493</v>
      </c>
      <c r="F1236" s="52" t="s">
        <v>68</v>
      </c>
      <c r="G1236" s="53">
        <v>60</v>
      </c>
      <c r="H1236" s="324">
        <v>0</v>
      </c>
      <c r="I1236" s="54">
        <f t="shared" si="64"/>
        <v>0</v>
      </c>
    </row>
    <row r="1237" spans="1:9">
      <c r="A1237" s="48"/>
      <c r="B1237" s="49"/>
      <c r="C1237" s="48"/>
      <c r="D1237" s="50">
        <v>13</v>
      </c>
      <c r="E1237" s="250" t="s">
        <v>2494</v>
      </c>
      <c r="F1237" s="52" t="s">
        <v>68</v>
      </c>
      <c r="G1237" s="53">
        <v>60</v>
      </c>
      <c r="H1237" s="324">
        <v>0</v>
      </c>
      <c r="I1237" s="54">
        <f t="shared" si="64"/>
        <v>0</v>
      </c>
    </row>
    <row r="1238" spans="1:9">
      <c r="A1238" s="48"/>
      <c r="B1238" s="49"/>
      <c r="C1238" s="48"/>
      <c r="D1238" s="50">
        <v>14</v>
      </c>
      <c r="E1238" s="250" t="s">
        <v>1769</v>
      </c>
      <c r="F1238" s="52" t="s">
        <v>68</v>
      </c>
      <c r="G1238" s="53">
        <v>80</v>
      </c>
      <c r="H1238" s="324">
        <v>0</v>
      </c>
      <c r="I1238" s="54">
        <f t="shared" si="64"/>
        <v>0</v>
      </c>
    </row>
    <row r="1239" spans="1:9">
      <c r="A1239" s="48"/>
      <c r="B1239" s="49"/>
      <c r="C1239" s="48"/>
      <c r="D1239" s="50">
        <v>15</v>
      </c>
      <c r="E1239" s="250" t="s">
        <v>1771</v>
      </c>
      <c r="F1239" s="52" t="s">
        <v>68</v>
      </c>
      <c r="G1239" s="53">
        <v>60</v>
      </c>
      <c r="H1239" s="324">
        <v>0</v>
      </c>
      <c r="I1239" s="54">
        <f t="shared" si="64"/>
        <v>0</v>
      </c>
    </row>
    <row r="1240" spans="1:9" ht="16.8">
      <c r="A1240" s="48"/>
      <c r="B1240" s="49"/>
      <c r="C1240" s="48"/>
      <c r="D1240" s="50">
        <v>16</v>
      </c>
      <c r="E1240" s="250" t="s">
        <v>2495</v>
      </c>
      <c r="F1240" s="52" t="s">
        <v>68</v>
      </c>
      <c r="G1240" s="53">
        <v>3924</v>
      </c>
      <c r="H1240" s="324">
        <v>0</v>
      </c>
      <c r="I1240" s="54">
        <f t="shared" si="64"/>
        <v>0</v>
      </c>
    </row>
    <row r="1241" spans="1:9" ht="16.8">
      <c r="A1241" s="48"/>
      <c r="B1241" s="49"/>
      <c r="C1241" s="48"/>
      <c r="D1241" s="50">
        <v>17</v>
      </c>
      <c r="E1241" s="250" t="s">
        <v>2496</v>
      </c>
      <c r="F1241" s="52" t="s">
        <v>68</v>
      </c>
      <c r="G1241" s="53">
        <v>40</v>
      </c>
      <c r="H1241" s="324">
        <v>0</v>
      </c>
      <c r="I1241" s="54">
        <f t="shared" si="64"/>
        <v>0</v>
      </c>
    </row>
    <row r="1242" spans="1:9">
      <c r="A1242" s="48"/>
      <c r="B1242" s="49"/>
      <c r="C1242" s="48"/>
      <c r="D1242" s="50">
        <v>18</v>
      </c>
      <c r="E1242" s="250" t="s">
        <v>1772</v>
      </c>
      <c r="F1242" s="52" t="s">
        <v>68</v>
      </c>
      <c r="G1242" s="53">
        <v>165</v>
      </c>
      <c r="H1242" s="324">
        <v>0</v>
      </c>
      <c r="I1242" s="54">
        <f t="shared" si="64"/>
        <v>0</v>
      </c>
    </row>
    <row r="1243" spans="1:9">
      <c r="A1243" s="48"/>
      <c r="B1243" s="49"/>
      <c r="C1243" s="48"/>
      <c r="D1243" s="50">
        <v>19</v>
      </c>
      <c r="E1243" s="250" t="s">
        <v>1773</v>
      </c>
      <c r="F1243" s="52" t="s">
        <v>68</v>
      </c>
      <c r="G1243" s="53">
        <v>21199</v>
      </c>
      <c r="H1243" s="324">
        <v>0</v>
      </c>
      <c r="I1243" s="54">
        <f t="shared" si="64"/>
        <v>0</v>
      </c>
    </row>
    <row r="1244" spans="1:9">
      <c r="A1244" s="48"/>
      <c r="B1244" s="49"/>
      <c r="C1244" s="48"/>
      <c r="D1244" s="50">
        <v>20</v>
      </c>
      <c r="E1244" s="250" t="s">
        <v>1774</v>
      </c>
      <c r="F1244" s="52" t="s">
        <v>68</v>
      </c>
      <c r="G1244" s="53">
        <v>7520</v>
      </c>
      <c r="H1244" s="324">
        <v>0</v>
      </c>
      <c r="I1244" s="54">
        <f t="shared" si="64"/>
        <v>0</v>
      </c>
    </row>
    <row r="1245" spans="1:9">
      <c r="A1245" s="228">
        <v>3</v>
      </c>
      <c r="B1245" s="229"/>
      <c r="C1245" s="228"/>
      <c r="D1245" s="230"/>
      <c r="E1245" s="231" t="s">
        <v>911</v>
      </c>
      <c r="F1245" s="232"/>
      <c r="G1245" s="233"/>
      <c r="H1245" s="267"/>
      <c r="I1245" s="234">
        <f>SUM(I1246:I1328)</f>
        <v>0</v>
      </c>
    </row>
    <row r="1246" spans="1:9" ht="20.399999999999999">
      <c r="A1246" s="48"/>
      <c r="B1246" s="49"/>
      <c r="C1246" s="48"/>
      <c r="D1246" s="50">
        <v>2</v>
      </c>
      <c r="E1246" s="250" t="s">
        <v>1777</v>
      </c>
      <c r="F1246" s="52" t="s">
        <v>17</v>
      </c>
      <c r="G1246" s="53">
        <v>1</v>
      </c>
      <c r="H1246" s="324">
        <v>0</v>
      </c>
      <c r="I1246" s="54">
        <f t="shared" si="64"/>
        <v>0</v>
      </c>
    </row>
    <row r="1247" spans="1:9" s="256" customFormat="1">
      <c r="A1247" s="178"/>
      <c r="B1247" s="179"/>
      <c r="C1247" s="178"/>
      <c r="D1247" s="253">
        <v>3</v>
      </c>
      <c r="E1247" s="250" t="s">
        <v>1778</v>
      </c>
      <c r="F1247" s="252" t="s">
        <v>17</v>
      </c>
      <c r="G1247" s="251">
        <v>1</v>
      </c>
      <c r="H1247" s="324">
        <v>0</v>
      </c>
      <c r="I1247" s="175">
        <f t="shared" si="64"/>
        <v>0</v>
      </c>
    </row>
    <row r="1248" spans="1:9" ht="20.399999999999999">
      <c r="A1248" s="48"/>
      <c r="B1248" s="49"/>
      <c r="C1248" s="48"/>
      <c r="D1248" s="50">
        <v>4</v>
      </c>
      <c r="E1248" s="250" t="s">
        <v>821</v>
      </c>
      <c r="F1248" s="52" t="s">
        <v>29</v>
      </c>
      <c r="G1248" s="53">
        <v>35</v>
      </c>
      <c r="H1248" s="324">
        <v>0</v>
      </c>
      <c r="I1248" s="54">
        <f t="shared" si="64"/>
        <v>0</v>
      </c>
    </row>
    <row r="1249" spans="1:10" ht="30.6">
      <c r="A1249" s="48"/>
      <c r="B1249" s="49"/>
      <c r="C1249" s="48"/>
      <c r="D1249" s="50">
        <v>5</v>
      </c>
      <c r="E1249" s="250" t="s">
        <v>1779</v>
      </c>
      <c r="F1249" s="52" t="s">
        <v>68</v>
      </c>
      <c r="G1249" s="53">
        <v>40</v>
      </c>
      <c r="H1249" s="324">
        <v>0</v>
      </c>
      <c r="I1249" s="54">
        <f t="shared" si="64"/>
        <v>0</v>
      </c>
    </row>
    <row r="1250" spans="1:10" ht="40.799999999999997">
      <c r="A1250" s="48"/>
      <c r="B1250" s="49"/>
      <c r="C1250" s="48"/>
      <c r="D1250" s="50">
        <v>6</v>
      </c>
      <c r="E1250" s="250" t="s">
        <v>1780</v>
      </c>
      <c r="F1250" s="52" t="s">
        <v>29</v>
      </c>
      <c r="G1250" s="53">
        <v>15</v>
      </c>
      <c r="H1250" s="324">
        <v>0</v>
      </c>
      <c r="I1250" s="54">
        <f t="shared" si="64"/>
        <v>0</v>
      </c>
    </row>
    <row r="1251" spans="1:10" ht="30.6">
      <c r="A1251" s="48"/>
      <c r="B1251" s="49"/>
      <c r="C1251" s="48"/>
      <c r="D1251" s="50">
        <v>7</v>
      </c>
      <c r="E1251" s="250" t="s">
        <v>822</v>
      </c>
      <c r="F1251" s="52" t="s">
        <v>29</v>
      </c>
      <c r="G1251" s="53">
        <v>25</v>
      </c>
      <c r="H1251" s="324">
        <v>0</v>
      </c>
      <c r="I1251" s="54">
        <f t="shared" si="64"/>
        <v>0</v>
      </c>
    </row>
    <row r="1252" spans="1:10" ht="20.399999999999999">
      <c r="A1252" s="48"/>
      <c r="B1252" s="49"/>
      <c r="C1252" s="48"/>
      <c r="D1252" s="50">
        <v>8</v>
      </c>
      <c r="E1252" s="250" t="s">
        <v>823</v>
      </c>
      <c r="F1252" s="52" t="s">
        <v>68</v>
      </c>
      <c r="G1252" s="53">
        <v>150</v>
      </c>
      <c r="H1252" s="324">
        <v>0</v>
      </c>
      <c r="I1252" s="54">
        <f t="shared" si="64"/>
        <v>0</v>
      </c>
    </row>
    <row r="1253" spans="1:10">
      <c r="A1253" s="48"/>
      <c r="B1253" s="49"/>
      <c r="C1253" s="48"/>
      <c r="D1253" s="50">
        <v>9</v>
      </c>
      <c r="E1253" s="250" t="s">
        <v>1781</v>
      </c>
      <c r="F1253" s="52" t="s">
        <v>29</v>
      </c>
      <c r="G1253" s="53">
        <v>40</v>
      </c>
      <c r="H1253" s="324">
        <v>0</v>
      </c>
      <c r="I1253" s="54">
        <f t="shared" si="64"/>
        <v>0</v>
      </c>
    </row>
    <row r="1254" spans="1:10" ht="30.6">
      <c r="A1254" s="48"/>
      <c r="B1254" s="49"/>
      <c r="C1254" s="48"/>
      <c r="D1254" s="50">
        <v>10</v>
      </c>
      <c r="E1254" s="250" t="s">
        <v>2502</v>
      </c>
      <c r="F1254" s="52" t="s">
        <v>68</v>
      </c>
      <c r="G1254" s="53">
        <v>300</v>
      </c>
      <c r="H1254" s="324">
        <v>0</v>
      </c>
      <c r="I1254" s="54">
        <f t="shared" si="64"/>
        <v>0</v>
      </c>
    </row>
    <row r="1255" spans="1:10" ht="20.399999999999999">
      <c r="A1255" s="48"/>
      <c r="B1255" s="49"/>
      <c r="C1255" s="48"/>
      <c r="D1255" s="50">
        <v>11</v>
      </c>
      <c r="E1255" s="250" t="s">
        <v>824</v>
      </c>
      <c r="F1255" s="52" t="s">
        <v>68</v>
      </c>
      <c r="G1255" s="53">
        <v>100</v>
      </c>
      <c r="H1255" s="324">
        <v>0</v>
      </c>
      <c r="I1255" s="54">
        <f t="shared" si="64"/>
        <v>0</v>
      </c>
    </row>
    <row r="1256" spans="1:10" ht="20.399999999999999">
      <c r="A1256" s="48"/>
      <c r="B1256" s="49"/>
      <c r="C1256" s="48"/>
      <c r="D1256" s="50">
        <v>12</v>
      </c>
      <c r="E1256" s="250" t="s">
        <v>1783</v>
      </c>
      <c r="F1256" s="52" t="s">
        <v>68</v>
      </c>
      <c r="G1256" s="53">
        <v>40</v>
      </c>
      <c r="H1256" s="324">
        <v>0</v>
      </c>
      <c r="I1256" s="54">
        <f t="shared" si="64"/>
        <v>0</v>
      </c>
    </row>
    <row r="1257" spans="1:10" ht="20.399999999999999">
      <c r="A1257" s="48"/>
      <c r="B1257" s="49"/>
      <c r="C1257" s="48"/>
      <c r="D1257" s="50">
        <v>13</v>
      </c>
      <c r="E1257" s="250" t="s">
        <v>825</v>
      </c>
      <c r="F1257" s="52" t="s">
        <v>68</v>
      </c>
      <c r="G1257" s="53">
        <v>100</v>
      </c>
      <c r="H1257" s="324">
        <v>0</v>
      </c>
      <c r="I1257" s="54">
        <f t="shared" si="64"/>
        <v>0</v>
      </c>
    </row>
    <row r="1258" spans="1:10" ht="40.799999999999997">
      <c r="A1258" s="48"/>
      <c r="B1258" s="49"/>
      <c r="C1258" s="48"/>
      <c r="D1258" s="50">
        <v>14</v>
      </c>
      <c r="E1258" s="250" t="s">
        <v>1784</v>
      </c>
      <c r="F1258" s="52" t="s">
        <v>29</v>
      </c>
      <c r="G1258" s="53">
        <v>15</v>
      </c>
      <c r="H1258" s="324">
        <v>0</v>
      </c>
      <c r="I1258" s="54">
        <f t="shared" si="64"/>
        <v>0</v>
      </c>
    </row>
    <row r="1259" spans="1:10" ht="30.6">
      <c r="A1259" s="48"/>
      <c r="B1259" s="49"/>
      <c r="C1259" s="48"/>
      <c r="D1259" s="50">
        <v>15</v>
      </c>
      <c r="E1259" s="250" t="s">
        <v>1785</v>
      </c>
      <c r="F1259" s="52" t="s">
        <v>68</v>
      </c>
      <c r="G1259" s="53">
        <v>4020</v>
      </c>
      <c r="H1259" s="324">
        <v>0</v>
      </c>
      <c r="I1259" s="54">
        <f t="shared" si="64"/>
        <v>0</v>
      </c>
    </row>
    <row r="1260" spans="1:10" ht="40.799999999999997">
      <c r="A1260" s="48"/>
      <c r="B1260" s="49"/>
      <c r="C1260" s="48"/>
      <c r="D1260" s="50">
        <v>16</v>
      </c>
      <c r="E1260" s="250" t="s">
        <v>826</v>
      </c>
      <c r="F1260" s="52" t="s">
        <v>68</v>
      </c>
      <c r="G1260" s="53">
        <v>250</v>
      </c>
      <c r="H1260" s="324">
        <v>0</v>
      </c>
      <c r="I1260" s="54">
        <f t="shared" si="64"/>
        <v>0</v>
      </c>
    </row>
    <row r="1261" spans="1:10" ht="40.799999999999997">
      <c r="A1261" s="48"/>
      <c r="B1261" s="49"/>
      <c r="C1261" s="48"/>
      <c r="D1261" s="50">
        <v>17</v>
      </c>
      <c r="E1261" s="250" t="s">
        <v>1786</v>
      </c>
      <c r="F1261" s="52" t="s">
        <v>68</v>
      </c>
      <c r="G1261" s="53">
        <v>500</v>
      </c>
      <c r="H1261" s="324">
        <v>0</v>
      </c>
      <c r="I1261" s="54">
        <f t="shared" si="64"/>
        <v>0</v>
      </c>
    </row>
    <row r="1262" spans="1:10" s="256" customFormat="1" ht="40.799999999999997">
      <c r="A1262" s="178"/>
      <c r="B1262" s="179"/>
      <c r="C1262" s="178"/>
      <c r="D1262" s="253">
        <v>18</v>
      </c>
      <c r="E1262" s="250" t="s">
        <v>1787</v>
      </c>
      <c r="F1262" s="252" t="s">
        <v>68</v>
      </c>
      <c r="G1262" s="251">
        <v>7500</v>
      </c>
      <c r="H1262" s="324">
        <v>0</v>
      </c>
      <c r="I1262" s="175">
        <f t="shared" si="64"/>
        <v>0</v>
      </c>
      <c r="J1262" s="261"/>
    </row>
    <row r="1263" spans="1:10" ht="20.399999999999999">
      <c r="A1263" s="48"/>
      <c r="B1263" s="49"/>
      <c r="C1263" s="48"/>
      <c r="D1263" s="50">
        <v>19</v>
      </c>
      <c r="E1263" s="250" t="s">
        <v>829</v>
      </c>
      <c r="F1263" s="52" t="s">
        <v>29</v>
      </c>
      <c r="G1263" s="53">
        <v>10</v>
      </c>
      <c r="H1263" s="324">
        <v>0</v>
      </c>
      <c r="I1263" s="54">
        <f t="shared" si="64"/>
        <v>0</v>
      </c>
    </row>
    <row r="1264" spans="1:10" ht="20.399999999999999">
      <c r="A1264" s="48"/>
      <c r="B1264" s="49"/>
      <c r="C1264" s="48"/>
      <c r="D1264" s="50">
        <v>20</v>
      </c>
      <c r="E1264" s="250" t="s">
        <v>1788</v>
      </c>
      <c r="F1264" s="52" t="s">
        <v>29</v>
      </c>
      <c r="G1264" s="53">
        <v>10</v>
      </c>
      <c r="H1264" s="324">
        <v>0</v>
      </c>
      <c r="I1264" s="54">
        <f t="shared" si="64"/>
        <v>0</v>
      </c>
    </row>
    <row r="1265" spans="1:9" ht="20.399999999999999">
      <c r="A1265" s="48"/>
      <c r="B1265" s="49"/>
      <c r="C1265" s="48"/>
      <c r="D1265" s="50">
        <v>21</v>
      </c>
      <c r="E1265" s="250" t="s">
        <v>1789</v>
      </c>
      <c r="F1265" s="52" t="s">
        <v>29</v>
      </c>
      <c r="G1265" s="53">
        <v>50</v>
      </c>
      <c r="H1265" s="324">
        <v>0</v>
      </c>
      <c r="I1265" s="54">
        <f t="shared" si="64"/>
        <v>0</v>
      </c>
    </row>
    <row r="1266" spans="1:9" ht="20.399999999999999">
      <c r="A1266" s="48"/>
      <c r="B1266" s="49"/>
      <c r="C1266" s="48"/>
      <c r="D1266" s="50">
        <v>22</v>
      </c>
      <c r="E1266" s="250" t="s">
        <v>1790</v>
      </c>
      <c r="F1266" s="52" t="s">
        <v>29</v>
      </c>
      <c r="G1266" s="53">
        <v>50</v>
      </c>
      <c r="H1266" s="324">
        <v>0</v>
      </c>
      <c r="I1266" s="54">
        <f t="shared" si="64"/>
        <v>0</v>
      </c>
    </row>
    <row r="1267" spans="1:9" ht="20.399999999999999">
      <c r="A1267" s="48"/>
      <c r="B1267" s="49"/>
      <c r="C1267" s="48"/>
      <c r="D1267" s="50">
        <v>23</v>
      </c>
      <c r="E1267" s="250" t="s">
        <v>1791</v>
      </c>
      <c r="F1267" s="52" t="s">
        <v>68</v>
      </c>
      <c r="G1267" s="53">
        <v>40</v>
      </c>
      <c r="H1267" s="324">
        <v>0</v>
      </c>
      <c r="I1267" s="54">
        <f t="shared" si="64"/>
        <v>0</v>
      </c>
    </row>
    <row r="1268" spans="1:9" ht="40.799999999999997">
      <c r="A1268" s="48"/>
      <c r="B1268" s="49"/>
      <c r="C1268" s="48"/>
      <c r="D1268" s="50">
        <v>24</v>
      </c>
      <c r="E1268" s="250" t="s">
        <v>1792</v>
      </c>
      <c r="F1268" s="52" t="s">
        <v>68</v>
      </c>
      <c r="G1268" s="53">
        <v>4525</v>
      </c>
      <c r="H1268" s="324">
        <v>0</v>
      </c>
      <c r="I1268" s="54">
        <f t="shared" si="64"/>
        <v>0</v>
      </c>
    </row>
    <row r="1269" spans="1:9" ht="30.6">
      <c r="A1269" s="48"/>
      <c r="B1269" s="49"/>
      <c r="C1269" s="48"/>
      <c r="D1269" s="50">
        <v>25</v>
      </c>
      <c r="E1269" s="250" t="s">
        <v>1793</v>
      </c>
      <c r="F1269" s="52" t="s">
        <v>68</v>
      </c>
      <c r="G1269" s="53">
        <v>256</v>
      </c>
      <c r="H1269" s="324">
        <v>0</v>
      </c>
      <c r="I1269" s="54">
        <f t="shared" si="64"/>
        <v>0</v>
      </c>
    </row>
    <row r="1270" spans="1:9" s="256" customFormat="1" ht="34.200000000000003" customHeight="1">
      <c r="A1270" s="178"/>
      <c r="B1270" s="179"/>
      <c r="C1270" s="178"/>
      <c r="D1270" s="253" t="s">
        <v>2772</v>
      </c>
      <c r="E1270" s="250" t="s">
        <v>2773</v>
      </c>
      <c r="F1270" s="252" t="s">
        <v>68</v>
      </c>
      <c r="G1270" s="251">
        <v>4525</v>
      </c>
      <c r="H1270" s="324">
        <v>0</v>
      </c>
      <c r="I1270" s="175">
        <f t="shared" si="64"/>
        <v>0</v>
      </c>
    </row>
    <row r="1271" spans="1:9" ht="20.399999999999999">
      <c r="A1271" s="48"/>
      <c r="B1271" s="49"/>
      <c r="C1271" s="48"/>
      <c r="D1271" s="50">
        <v>26</v>
      </c>
      <c r="E1271" s="250" t="s">
        <v>2774</v>
      </c>
      <c r="F1271" s="52" t="s">
        <v>68</v>
      </c>
      <c r="G1271" s="53">
        <v>227</v>
      </c>
      <c r="H1271" s="324">
        <v>0</v>
      </c>
      <c r="I1271" s="54">
        <f t="shared" si="64"/>
        <v>0</v>
      </c>
    </row>
    <row r="1272" spans="1:9" s="256" customFormat="1" ht="20.399999999999999">
      <c r="A1272" s="178"/>
      <c r="B1272" s="179"/>
      <c r="C1272" s="178"/>
      <c r="D1272" s="253">
        <v>27</v>
      </c>
      <c r="E1272" s="250" t="s">
        <v>845</v>
      </c>
      <c r="F1272" s="252" t="s">
        <v>29</v>
      </c>
      <c r="G1272" s="251">
        <v>186</v>
      </c>
      <c r="H1272" s="324">
        <v>0</v>
      </c>
      <c r="I1272" s="175">
        <f t="shared" si="64"/>
        <v>0</v>
      </c>
    </row>
    <row r="1273" spans="1:9" ht="20.399999999999999">
      <c r="A1273" s="48"/>
      <c r="B1273" s="49"/>
      <c r="C1273" s="48"/>
      <c r="D1273" s="50">
        <v>28</v>
      </c>
      <c r="E1273" s="250" t="s">
        <v>848</v>
      </c>
      <c r="F1273" s="52" t="s">
        <v>68</v>
      </c>
      <c r="G1273" s="53">
        <v>5713</v>
      </c>
      <c r="H1273" s="324">
        <v>0</v>
      </c>
      <c r="I1273" s="54">
        <f t="shared" si="64"/>
        <v>0</v>
      </c>
    </row>
    <row r="1274" spans="1:9" ht="40.799999999999997">
      <c r="A1274" s="48"/>
      <c r="B1274" s="49"/>
      <c r="C1274" s="48"/>
      <c r="D1274" s="50">
        <v>29</v>
      </c>
      <c r="E1274" s="250" t="s">
        <v>1794</v>
      </c>
      <c r="F1274" s="52" t="s">
        <v>997</v>
      </c>
      <c r="G1274" s="53">
        <v>1</v>
      </c>
      <c r="H1274" s="324">
        <v>0</v>
      </c>
      <c r="I1274" s="54">
        <f t="shared" si="64"/>
        <v>0</v>
      </c>
    </row>
    <row r="1275" spans="1:9" ht="20.399999999999999">
      <c r="A1275" s="48"/>
      <c r="B1275" s="49"/>
      <c r="C1275" s="48"/>
      <c r="D1275" s="50">
        <v>30</v>
      </c>
      <c r="E1275" s="250" t="s">
        <v>1795</v>
      </c>
      <c r="F1275" s="52" t="s">
        <v>68</v>
      </c>
      <c r="G1275" s="53">
        <v>70</v>
      </c>
      <c r="H1275" s="324">
        <v>0</v>
      </c>
      <c r="I1275" s="54">
        <f t="shared" si="64"/>
        <v>0</v>
      </c>
    </row>
    <row r="1276" spans="1:9" ht="20.399999999999999">
      <c r="A1276" s="48"/>
      <c r="B1276" s="49"/>
      <c r="C1276" s="48"/>
      <c r="D1276" s="50">
        <v>31</v>
      </c>
      <c r="E1276" s="250" t="s">
        <v>1796</v>
      </c>
      <c r="F1276" s="52" t="s">
        <v>29</v>
      </c>
      <c r="G1276" s="53">
        <v>4</v>
      </c>
      <c r="H1276" s="324">
        <v>0</v>
      </c>
      <c r="I1276" s="54">
        <f t="shared" si="64"/>
        <v>0</v>
      </c>
    </row>
    <row r="1277" spans="1:9" ht="20.399999999999999">
      <c r="A1277" s="48"/>
      <c r="B1277" s="49"/>
      <c r="C1277" s="48"/>
      <c r="D1277" s="50">
        <v>32</v>
      </c>
      <c r="E1277" s="250" t="s">
        <v>1797</v>
      </c>
      <c r="F1277" s="52" t="s">
        <v>68</v>
      </c>
      <c r="G1277" s="53">
        <v>350</v>
      </c>
      <c r="H1277" s="324">
        <v>0</v>
      </c>
      <c r="I1277" s="54">
        <f t="shared" si="64"/>
        <v>0</v>
      </c>
    </row>
    <row r="1278" spans="1:9" ht="20.399999999999999">
      <c r="A1278" s="48"/>
      <c r="B1278" s="49"/>
      <c r="C1278" s="48"/>
      <c r="D1278" s="50">
        <v>33</v>
      </c>
      <c r="E1278" s="250" t="s">
        <v>2497</v>
      </c>
      <c r="F1278" s="52" t="s">
        <v>820</v>
      </c>
      <c r="G1278" s="53">
        <v>20</v>
      </c>
      <c r="H1278" s="324">
        <v>0</v>
      </c>
      <c r="I1278" s="54">
        <f t="shared" si="64"/>
        <v>0</v>
      </c>
    </row>
    <row r="1279" spans="1:9">
      <c r="A1279" s="48"/>
      <c r="B1279" s="49"/>
      <c r="C1279" s="48"/>
      <c r="D1279" s="50">
        <v>34</v>
      </c>
      <c r="E1279" s="250" t="s">
        <v>1798</v>
      </c>
      <c r="F1279" s="52" t="s">
        <v>68</v>
      </c>
      <c r="G1279" s="53">
        <v>347</v>
      </c>
      <c r="H1279" s="324">
        <v>0</v>
      </c>
      <c r="I1279" s="54">
        <f t="shared" si="64"/>
        <v>0</v>
      </c>
    </row>
    <row r="1280" spans="1:9">
      <c r="A1280" s="48"/>
      <c r="B1280" s="49"/>
      <c r="C1280" s="48"/>
      <c r="D1280" s="50">
        <v>35</v>
      </c>
      <c r="E1280" s="250" t="s">
        <v>855</v>
      </c>
      <c r="F1280" s="52" t="s">
        <v>68</v>
      </c>
      <c r="G1280" s="53">
        <v>144</v>
      </c>
      <c r="H1280" s="324">
        <v>0</v>
      </c>
      <c r="I1280" s="54">
        <f t="shared" si="64"/>
        <v>0</v>
      </c>
    </row>
    <row r="1281" spans="1:9">
      <c r="A1281" s="48"/>
      <c r="B1281" s="49"/>
      <c r="C1281" s="48"/>
      <c r="D1281" s="50">
        <v>36</v>
      </c>
      <c r="E1281" s="250" t="s">
        <v>1799</v>
      </c>
      <c r="F1281" s="52" t="s">
        <v>68</v>
      </c>
      <c r="G1281" s="53">
        <v>250</v>
      </c>
      <c r="H1281" s="324">
        <v>0</v>
      </c>
      <c r="I1281" s="54">
        <f t="shared" si="64"/>
        <v>0</v>
      </c>
    </row>
    <row r="1282" spans="1:9">
      <c r="A1282" s="48"/>
      <c r="B1282" s="49"/>
      <c r="C1282" s="48"/>
      <c r="D1282" s="50">
        <v>37</v>
      </c>
      <c r="E1282" s="250" t="s">
        <v>1800</v>
      </c>
      <c r="F1282" s="52" t="s">
        <v>68</v>
      </c>
      <c r="G1282" s="53">
        <v>59</v>
      </c>
      <c r="H1282" s="324">
        <v>0</v>
      </c>
      <c r="I1282" s="54">
        <f t="shared" si="64"/>
        <v>0</v>
      </c>
    </row>
    <row r="1283" spans="1:9">
      <c r="A1283" s="48"/>
      <c r="B1283" s="49"/>
      <c r="C1283" s="48"/>
      <c r="D1283" s="50">
        <v>38</v>
      </c>
      <c r="E1283" s="250" t="s">
        <v>1802</v>
      </c>
      <c r="F1283" s="52" t="s">
        <v>68</v>
      </c>
      <c r="G1283" s="53">
        <v>443</v>
      </c>
      <c r="H1283" s="324">
        <v>0</v>
      </c>
      <c r="I1283" s="54">
        <f t="shared" si="64"/>
        <v>0</v>
      </c>
    </row>
    <row r="1284" spans="1:9">
      <c r="A1284" s="48"/>
      <c r="B1284" s="49"/>
      <c r="C1284" s="48"/>
      <c r="D1284" s="50">
        <v>39</v>
      </c>
      <c r="E1284" s="250" t="s">
        <v>2498</v>
      </c>
      <c r="F1284" s="52" t="s">
        <v>68</v>
      </c>
      <c r="G1284" s="53">
        <v>16</v>
      </c>
      <c r="H1284" s="324">
        <v>0</v>
      </c>
      <c r="I1284" s="54">
        <f t="shared" si="64"/>
        <v>0</v>
      </c>
    </row>
    <row r="1285" spans="1:9">
      <c r="A1285" s="48"/>
      <c r="B1285" s="49"/>
      <c r="C1285" s="48"/>
      <c r="D1285" s="50">
        <v>40</v>
      </c>
      <c r="E1285" s="250" t="s">
        <v>1803</v>
      </c>
      <c r="F1285" s="52" t="s">
        <v>68</v>
      </c>
      <c r="G1285" s="53">
        <v>20</v>
      </c>
      <c r="H1285" s="324">
        <v>0</v>
      </c>
      <c r="I1285" s="54">
        <f t="shared" si="64"/>
        <v>0</v>
      </c>
    </row>
    <row r="1286" spans="1:9" ht="30.6">
      <c r="A1286" s="48"/>
      <c r="B1286" s="49"/>
      <c r="C1286" s="48"/>
      <c r="D1286" s="50">
        <v>41</v>
      </c>
      <c r="E1286" s="250" t="s">
        <v>1804</v>
      </c>
      <c r="F1286" s="52" t="s">
        <v>68</v>
      </c>
      <c r="G1286" s="53">
        <v>20</v>
      </c>
      <c r="H1286" s="324">
        <v>0</v>
      </c>
      <c r="I1286" s="54">
        <f t="shared" si="64"/>
        <v>0</v>
      </c>
    </row>
    <row r="1287" spans="1:9" ht="20.399999999999999">
      <c r="A1287" s="48"/>
      <c r="B1287" s="49"/>
      <c r="C1287" s="48"/>
      <c r="D1287" s="50">
        <v>42</v>
      </c>
      <c r="E1287" s="250" t="s">
        <v>1805</v>
      </c>
      <c r="F1287" s="52" t="s">
        <v>17</v>
      </c>
      <c r="G1287" s="53">
        <v>1</v>
      </c>
      <c r="H1287" s="324">
        <v>0</v>
      </c>
      <c r="I1287" s="54">
        <f t="shared" si="64"/>
        <v>0</v>
      </c>
    </row>
    <row r="1288" spans="1:9">
      <c r="A1288" s="48"/>
      <c r="B1288" s="49"/>
      <c r="C1288" s="48"/>
      <c r="D1288" s="50">
        <v>43</v>
      </c>
      <c r="E1288" s="250" t="s">
        <v>858</v>
      </c>
      <c r="F1288" s="52" t="s">
        <v>68</v>
      </c>
      <c r="G1288" s="53">
        <v>300</v>
      </c>
      <c r="H1288" s="324">
        <v>0</v>
      </c>
      <c r="I1288" s="54">
        <f t="shared" si="64"/>
        <v>0</v>
      </c>
    </row>
    <row r="1289" spans="1:9" ht="20.399999999999999">
      <c r="A1289" s="48"/>
      <c r="B1289" s="49"/>
      <c r="C1289" s="48"/>
      <c r="D1289" s="50">
        <v>44</v>
      </c>
      <c r="E1289" s="250" t="s">
        <v>860</v>
      </c>
      <c r="F1289" s="52" t="s">
        <v>29</v>
      </c>
      <c r="G1289" s="53">
        <v>6</v>
      </c>
      <c r="H1289" s="324">
        <v>0</v>
      </c>
      <c r="I1289" s="54">
        <f t="shared" ref="I1289:I1348" si="65">IF(ISNUMBER(G1289),ROUND(G1289*H1289,2),"")</f>
        <v>0</v>
      </c>
    </row>
    <row r="1290" spans="1:9" ht="20.399999999999999">
      <c r="A1290" s="48"/>
      <c r="B1290" s="49"/>
      <c r="C1290" s="48"/>
      <c r="D1290" s="50">
        <v>45</v>
      </c>
      <c r="E1290" s="250" t="s">
        <v>861</v>
      </c>
      <c r="F1290" s="52" t="s">
        <v>29</v>
      </c>
      <c r="G1290" s="53">
        <v>8</v>
      </c>
      <c r="H1290" s="324">
        <v>0</v>
      </c>
      <c r="I1290" s="54">
        <f t="shared" si="65"/>
        <v>0</v>
      </c>
    </row>
    <row r="1291" spans="1:9" ht="20.399999999999999">
      <c r="A1291" s="48"/>
      <c r="B1291" s="49"/>
      <c r="C1291" s="48"/>
      <c r="D1291" s="50">
        <v>46</v>
      </c>
      <c r="E1291" s="250" t="s">
        <v>862</v>
      </c>
      <c r="F1291" s="52" t="s">
        <v>29</v>
      </c>
      <c r="G1291" s="53">
        <v>19</v>
      </c>
      <c r="H1291" s="324">
        <v>0</v>
      </c>
      <c r="I1291" s="54">
        <f t="shared" si="65"/>
        <v>0</v>
      </c>
    </row>
    <row r="1292" spans="1:9" ht="20.399999999999999">
      <c r="A1292" s="48"/>
      <c r="B1292" s="49"/>
      <c r="C1292" s="48"/>
      <c r="D1292" s="50">
        <v>47</v>
      </c>
      <c r="E1292" s="250" t="s">
        <v>863</v>
      </c>
      <c r="F1292" s="52" t="s">
        <v>29</v>
      </c>
      <c r="G1292" s="53">
        <v>5</v>
      </c>
      <c r="H1292" s="324">
        <v>0</v>
      </c>
      <c r="I1292" s="54">
        <f t="shared" si="65"/>
        <v>0</v>
      </c>
    </row>
    <row r="1293" spans="1:9" ht="20.399999999999999">
      <c r="A1293" s="48"/>
      <c r="B1293" s="49"/>
      <c r="C1293" s="48"/>
      <c r="D1293" s="50">
        <v>48</v>
      </c>
      <c r="E1293" s="250" t="s">
        <v>1806</v>
      </c>
      <c r="F1293" s="52" t="s">
        <v>29</v>
      </c>
      <c r="G1293" s="53">
        <v>37</v>
      </c>
      <c r="H1293" s="324">
        <v>0</v>
      </c>
      <c r="I1293" s="54">
        <f t="shared" si="65"/>
        <v>0</v>
      </c>
    </row>
    <row r="1294" spans="1:9" ht="20.399999999999999">
      <c r="A1294" s="48"/>
      <c r="B1294" s="49"/>
      <c r="C1294" s="48"/>
      <c r="D1294" s="50">
        <v>49</v>
      </c>
      <c r="E1294" s="250" t="s">
        <v>2503</v>
      </c>
      <c r="F1294" s="52" t="s">
        <v>29</v>
      </c>
      <c r="G1294" s="53">
        <v>15</v>
      </c>
      <c r="H1294" s="324">
        <v>0</v>
      </c>
      <c r="I1294" s="54">
        <f t="shared" si="65"/>
        <v>0</v>
      </c>
    </row>
    <row r="1295" spans="1:9" ht="20.399999999999999">
      <c r="A1295" s="48"/>
      <c r="B1295" s="49"/>
      <c r="C1295" s="48"/>
      <c r="D1295" s="50">
        <v>50</v>
      </c>
      <c r="E1295" s="250" t="s">
        <v>1807</v>
      </c>
      <c r="F1295" s="52" t="s">
        <v>17</v>
      </c>
      <c r="G1295" s="53">
        <v>1</v>
      </c>
      <c r="H1295" s="324">
        <v>0</v>
      </c>
      <c r="I1295" s="54">
        <f t="shared" si="65"/>
        <v>0</v>
      </c>
    </row>
    <row r="1296" spans="1:9" ht="20.399999999999999">
      <c r="A1296" s="48"/>
      <c r="B1296" s="49"/>
      <c r="C1296" s="48"/>
      <c r="D1296" s="50">
        <v>51</v>
      </c>
      <c r="E1296" s="250" t="s">
        <v>1808</v>
      </c>
      <c r="F1296" s="52" t="s">
        <v>29</v>
      </c>
      <c r="G1296" s="53">
        <v>2</v>
      </c>
      <c r="H1296" s="324">
        <v>0</v>
      </c>
      <c r="I1296" s="54">
        <f t="shared" si="65"/>
        <v>0</v>
      </c>
    </row>
    <row r="1297" spans="1:9" ht="20.399999999999999">
      <c r="A1297" s="48"/>
      <c r="B1297" s="49"/>
      <c r="C1297" s="48"/>
      <c r="D1297" s="50">
        <v>52</v>
      </c>
      <c r="E1297" s="250" t="s">
        <v>865</v>
      </c>
      <c r="F1297" s="52" t="s">
        <v>29</v>
      </c>
      <c r="G1297" s="53">
        <v>15</v>
      </c>
      <c r="H1297" s="324">
        <v>0</v>
      </c>
      <c r="I1297" s="54">
        <f t="shared" si="65"/>
        <v>0</v>
      </c>
    </row>
    <row r="1298" spans="1:9" ht="20.399999999999999">
      <c r="A1298" s="48"/>
      <c r="B1298" s="49"/>
      <c r="C1298" s="48"/>
      <c r="D1298" s="50">
        <v>53</v>
      </c>
      <c r="E1298" s="250" t="s">
        <v>866</v>
      </c>
      <c r="F1298" s="52" t="s">
        <v>29</v>
      </c>
      <c r="G1298" s="53">
        <v>15</v>
      </c>
      <c r="H1298" s="324">
        <v>0</v>
      </c>
      <c r="I1298" s="54">
        <f t="shared" si="65"/>
        <v>0</v>
      </c>
    </row>
    <row r="1299" spans="1:9" ht="20.399999999999999">
      <c r="A1299" s="48"/>
      <c r="B1299" s="49"/>
      <c r="C1299" s="48"/>
      <c r="D1299" s="50">
        <v>54</v>
      </c>
      <c r="E1299" s="250" t="s">
        <v>1810</v>
      </c>
      <c r="F1299" s="52" t="s">
        <v>29</v>
      </c>
      <c r="G1299" s="53">
        <v>5</v>
      </c>
      <c r="H1299" s="324">
        <v>0</v>
      </c>
      <c r="I1299" s="54">
        <f t="shared" si="65"/>
        <v>0</v>
      </c>
    </row>
    <row r="1300" spans="1:9" ht="20.399999999999999">
      <c r="A1300" s="48"/>
      <c r="B1300" s="49"/>
      <c r="C1300" s="48"/>
      <c r="D1300" s="50">
        <v>55</v>
      </c>
      <c r="E1300" s="250" t="s">
        <v>868</v>
      </c>
      <c r="F1300" s="52" t="s">
        <v>29</v>
      </c>
      <c r="G1300" s="53">
        <v>3</v>
      </c>
      <c r="H1300" s="324">
        <v>0</v>
      </c>
      <c r="I1300" s="54">
        <f t="shared" si="65"/>
        <v>0</v>
      </c>
    </row>
    <row r="1301" spans="1:9" ht="20.399999999999999">
      <c r="A1301" s="48"/>
      <c r="B1301" s="49"/>
      <c r="C1301" s="48"/>
      <c r="D1301" s="50">
        <v>56</v>
      </c>
      <c r="E1301" s="250" t="s">
        <v>1811</v>
      </c>
      <c r="F1301" s="52" t="s">
        <v>29</v>
      </c>
      <c r="G1301" s="53">
        <v>20</v>
      </c>
      <c r="H1301" s="324">
        <v>0</v>
      </c>
      <c r="I1301" s="54">
        <f t="shared" si="65"/>
        <v>0</v>
      </c>
    </row>
    <row r="1302" spans="1:9">
      <c r="A1302" s="48"/>
      <c r="B1302" s="49"/>
      <c r="C1302" s="48"/>
      <c r="D1302" s="50">
        <v>57</v>
      </c>
      <c r="E1302" s="250" t="s">
        <v>874</v>
      </c>
      <c r="F1302" s="52" t="s">
        <v>68</v>
      </c>
      <c r="G1302" s="53">
        <v>81</v>
      </c>
      <c r="H1302" s="324">
        <v>0</v>
      </c>
      <c r="I1302" s="54">
        <f t="shared" si="65"/>
        <v>0</v>
      </c>
    </row>
    <row r="1303" spans="1:9">
      <c r="A1303" s="48"/>
      <c r="B1303" s="49"/>
      <c r="C1303" s="48"/>
      <c r="D1303" s="50">
        <v>58</v>
      </c>
      <c r="E1303" s="250" t="s">
        <v>1812</v>
      </c>
      <c r="F1303" s="52" t="s">
        <v>68</v>
      </c>
      <c r="G1303" s="53">
        <v>173</v>
      </c>
      <c r="H1303" s="324">
        <v>0</v>
      </c>
      <c r="I1303" s="54">
        <f t="shared" si="65"/>
        <v>0</v>
      </c>
    </row>
    <row r="1304" spans="1:9" ht="20.399999999999999">
      <c r="A1304" s="48"/>
      <c r="B1304" s="49"/>
      <c r="C1304" s="48"/>
      <c r="D1304" s="50">
        <v>59</v>
      </c>
      <c r="E1304" s="250" t="s">
        <v>1813</v>
      </c>
      <c r="F1304" s="52" t="s">
        <v>68</v>
      </c>
      <c r="G1304" s="53">
        <v>173</v>
      </c>
      <c r="H1304" s="324">
        <v>0</v>
      </c>
      <c r="I1304" s="54">
        <f t="shared" si="65"/>
        <v>0</v>
      </c>
    </row>
    <row r="1305" spans="1:9" ht="20.399999999999999">
      <c r="A1305" s="48"/>
      <c r="B1305" s="49"/>
      <c r="C1305" s="48"/>
      <c r="D1305" s="50">
        <v>60</v>
      </c>
      <c r="E1305" s="250" t="s">
        <v>2499</v>
      </c>
      <c r="F1305" s="52" t="s">
        <v>68</v>
      </c>
      <c r="G1305" s="53">
        <v>81</v>
      </c>
      <c r="H1305" s="324">
        <v>0</v>
      </c>
      <c r="I1305" s="54">
        <f t="shared" si="65"/>
        <v>0</v>
      </c>
    </row>
    <row r="1306" spans="1:9" ht="20.399999999999999">
      <c r="A1306" s="48"/>
      <c r="B1306" s="49"/>
      <c r="C1306" s="48"/>
      <c r="D1306" s="50">
        <v>61</v>
      </c>
      <c r="E1306" s="250" t="s">
        <v>1814</v>
      </c>
      <c r="F1306" s="52" t="s">
        <v>68</v>
      </c>
      <c r="G1306" s="53">
        <v>10772</v>
      </c>
      <c r="H1306" s="324">
        <v>0</v>
      </c>
      <c r="I1306" s="54">
        <f t="shared" si="65"/>
        <v>0</v>
      </c>
    </row>
    <row r="1307" spans="1:9" ht="20.399999999999999">
      <c r="A1307" s="48"/>
      <c r="B1307" s="49"/>
      <c r="C1307" s="48"/>
      <c r="D1307" s="50">
        <v>62</v>
      </c>
      <c r="E1307" s="250" t="s">
        <v>880</v>
      </c>
      <c r="F1307" s="52" t="s">
        <v>68</v>
      </c>
      <c r="G1307" s="53">
        <v>414</v>
      </c>
      <c r="H1307" s="324">
        <v>0</v>
      </c>
      <c r="I1307" s="54">
        <f t="shared" si="65"/>
        <v>0</v>
      </c>
    </row>
    <row r="1308" spans="1:9" ht="30.6">
      <c r="A1308" s="48"/>
      <c r="B1308" s="49"/>
      <c r="C1308" s="48"/>
      <c r="D1308" s="50">
        <v>63</v>
      </c>
      <c r="E1308" s="250" t="s">
        <v>1815</v>
      </c>
      <c r="F1308" s="52" t="s">
        <v>68</v>
      </c>
      <c r="G1308" s="53">
        <v>150</v>
      </c>
      <c r="H1308" s="324">
        <v>0</v>
      </c>
      <c r="I1308" s="54">
        <f t="shared" si="65"/>
        <v>0</v>
      </c>
    </row>
    <row r="1309" spans="1:9" ht="30.6">
      <c r="A1309" s="48"/>
      <c r="B1309" s="49"/>
      <c r="C1309" s="48"/>
      <c r="D1309" s="50">
        <v>64</v>
      </c>
      <c r="E1309" s="250" t="s">
        <v>1816</v>
      </c>
      <c r="F1309" s="52" t="s">
        <v>68</v>
      </c>
      <c r="G1309" s="53">
        <v>50</v>
      </c>
      <c r="H1309" s="324">
        <v>0</v>
      </c>
      <c r="I1309" s="54">
        <f t="shared" si="65"/>
        <v>0</v>
      </c>
    </row>
    <row r="1310" spans="1:9">
      <c r="A1310" s="48"/>
      <c r="B1310" s="49"/>
      <c r="C1310" s="48"/>
      <c r="D1310" s="50">
        <v>65</v>
      </c>
      <c r="E1310" s="250" t="s">
        <v>1817</v>
      </c>
      <c r="F1310" s="52" t="s">
        <v>29</v>
      </c>
      <c r="G1310" s="53">
        <v>200</v>
      </c>
      <c r="H1310" s="324">
        <v>0</v>
      </c>
      <c r="I1310" s="54">
        <f t="shared" si="65"/>
        <v>0</v>
      </c>
    </row>
    <row r="1311" spans="1:9">
      <c r="A1311" s="48"/>
      <c r="B1311" s="49"/>
      <c r="C1311" s="48"/>
      <c r="D1311" s="50">
        <v>66</v>
      </c>
      <c r="E1311" s="250" t="s">
        <v>1818</v>
      </c>
      <c r="F1311" s="52" t="s">
        <v>29</v>
      </c>
      <c r="G1311" s="53">
        <v>80</v>
      </c>
      <c r="H1311" s="324">
        <v>0</v>
      </c>
      <c r="I1311" s="54">
        <f t="shared" si="65"/>
        <v>0</v>
      </c>
    </row>
    <row r="1312" spans="1:9">
      <c r="A1312" s="48"/>
      <c r="B1312" s="49"/>
      <c r="C1312" s="48"/>
      <c r="D1312" s="50">
        <v>67</v>
      </c>
      <c r="E1312" s="250" t="s">
        <v>1819</v>
      </c>
      <c r="F1312" s="52" t="s">
        <v>29</v>
      </c>
      <c r="G1312" s="53">
        <v>80</v>
      </c>
      <c r="H1312" s="324">
        <v>0</v>
      </c>
      <c r="I1312" s="54">
        <f t="shared" si="65"/>
        <v>0</v>
      </c>
    </row>
    <row r="1313" spans="1:9">
      <c r="A1313" s="48"/>
      <c r="B1313" s="49"/>
      <c r="C1313" s="48"/>
      <c r="D1313" s="50">
        <v>68</v>
      </c>
      <c r="E1313" s="250" t="s">
        <v>1820</v>
      </c>
      <c r="F1313" s="52" t="s">
        <v>29</v>
      </c>
      <c r="G1313" s="53">
        <v>4</v>
      </c>
      <c r="H1313" s="324">
        <v>0</v>
      </c>
      <c r="I1313" s="54">
        <f t="shared" si="65"/>
        <v>0</v>
      </c>
    </row>
    <row r="1314" spans="1:9" ht="20.399999999999999">
      <c r="A1314" s="48"/>
      <c r="B1314" s="49"/>
      <c r="C1314" s="48"/>
      <c r="D1314" s="50">
        <v>69</v>
      </c>
      <c r="E1314" s="250" t="s">
        <v>884</v>
      </c>
      <c r="F1314" s="52" t="s">
        <v>68</v>
      </c>
      <c r="G1314" s="53">
        <v>4020</v>
      </c>
      <c r="H1314" s="324">
        <v>0</v>
      </c>
      <c r="I1314" s="54">
        <f t="shared" si="65"/>
        <v>0</v>
      </c>
    </row>
    <row r="1315" spans="1:9" ht="30.6">
      <c r="A1315" s="48"/>
      <c r="B1315" s="49"/>
      <c r="C1315" s="48"/>
      <c r="D1315" s="50">
        <v>70</v>
      </c>
      <c r="E1315" s="250" t="s">
        <v>1821</v>
      </c>
      <c r="F1315" s="52" t="s">
        <v>29</v>
      </c>
      <c r="G1315" s="53">
        <v>6</v>
      </c>
      <c r="H1315" s="324">
        <v>0</v>
      </c>
      <c r="I1315" s="54">
        <f t="shared" si="65"/>
        <v>0</v>
      </c>
    </row>
    <row r="1316" spans="1:9" ht="30.6">
      <c r="A1316" s="48"/>
      <c r="B1316" s="49"/>
      <c r="C1316" s="48"/>
      <c r="D1316" s="50">
        <v>71</v>
      </c>
      <c r="E1316" s="250" t="s">
        <v>2500</v>
      </c>
      <c r="F1316" s="52" t="s">
        <v>29</v>
      </c>
      <c r="G1316" s="53">
        <v>1</v>
      </c>
      <c r="H1316" s="324">
        <v>0</v>
      </c>
      <c r="I1316" s="54">
        <f t="shared" si="65"/>
        <v>0</v>
      </c>
    </row>
    <row r="1317" spans="1:9">
      <c r="A1317" s="48"/>
      <c r="B1317" s="49"/>
      <c r="C1317" s="48"/>
      <c r="D1317" s="50">
        <v>72</v>
      </c>
      <c r="E1317" s="250" t="s">
        <v>888</v>
      </c>
      <c r="F1317" s="52" t="s">
        <v>29</v>
      </c>
      <c r="G1317" s="53">
        <v>2</v>
      </c>
      <c r="H1317" s="324">
        <v>0</v>
      </c>
      <c r="I1317" s="54">
        <f t="shared" si="65"/>
        <v>0</v>
      </c>
    </row>
    <row r="1318" spans="1:9" ht="20.399999999999999">
      <c r="A1318" s="48"/>
      <c r="B1318" s="49"/>
      <c r="C1318" s="48"/>
      <c r="D1318" s="50">
        <v>73</v>
      </c>
      <c r="E1318" s="250" t="s">
        <v>1822</v>
      </c>
      <c r="F1318" s="52" t="s">
        <v>29</v>
      </c>
      <c r="G1318" s="53">
        <v>8</v>
      </c>
      <c r="H1318" s="324">
        <v>0</v>
      </c>
      <c r="I1318" s="54">
        <f t="shared" si="65"/>
        <v>0</v>
      </c>
    </row>
    <row r="1319" spans="1:9" ht="20.399999999999999">
      <c r="A1319" s="48"/>
      <c r="B1319" s="49"/>
      <c r="C1319" s="48"/>
      <c r="D1319" s="50">
        <v>74</v>
      </c>
      <c r="E1319" s="250" t="s">
        <v>2501</v>
      </c>
      <c r="F1319" s="52" t="s">
        <v>29</v>
      </c>
      <c r="G1319" s="53">
        <v>8</v>
      </c>
      <c r="H1319" s="324">
        <v>0</v>
      </c>
      <c r="I1319" s="54">
        <f t="shared" si="65"/>
        <v>0</v>
      </c>
    </row>
    <row r="1320" spans="1:9" ht="30.6">
      <c r="A1320" s="48"/>
      <c r="B1320" s="49"/>
      <c r="C1320" s="48"/>
      <c r="D1320" s="50">
        <v>76</v>
      </c>
      <c r="E1320" s="250" t="s">
        <v>1823</v>
      </c>
      <c r="F1320" s="52" t="s">
        <v>29</v>
      </c>
      <c r="G1320" s="53">
        <v>6</v>
      </c>
      <c r="H1320" s="324">
        <v>0</v>
      </c>
      <c r="I1320" s="54">
        <f t="shared" si="65"/>
        <v>0</v>
      </c>
    </row>
    <row r="1321" spans="1:9" ht="20.399999999999999">
      <c r="A1321" s="48"/>
      <c r="B1321" s="49"/>
      <c r="C1321" s="48"/>
      <c r="D1321" s="50">
        <v>77</v>
      </c>
      <c r="E1321" s="250" t="s">
        <v>1824</v>
      </c>
      <c r="F1321" s="52" t="s">
        <v>29</v>
      </c>
      <c r="G1321" s="53">
        <v>6</v>
      </c>
      <c r="H1321" s="324">
        <v>0</v>
      </c>
      <c r="I1321" s="54">
        <f t="shared" si="65"/>
        <v>0</v>
      </c>
    </row>
    <row r="1322" spans="1:9" ht="20.399999999999999">
      <c r="A1322" s="48"/>
      <c r="B1322" s="49"/>
      <c r="C1322" s="48"/>
      <c r="D1322" s="50">
        <v>78</v>
      </c>
      <c r="E1322" s="250" t="s">
        <v>1825</v>
      </c>
      <c r="F1322" s="52" t="s">
        <v>29</v>
      </c>
      <c r="G1322" s="53">
        <v>6</v>
      </c>
      <c r="H1322" s="324">
        <v>0</v>
      </c>
      <c r="I1322" s="54">
        <f t="shared" si="65"/>
        <v>0</v>
      </c>
    </row>
    <row r="1323" spans="1:9" ht="30.6">
      <c r="A1323" s="48"/>
      <c r="B1323" s="49"/>
      <c r="C1323" s="48"/>
      <c r="D1323" s="50">
        <v>79</v>
      </c>
      <c r="E1323" s="250" t="s">
        <v>893</v>
      </c>
      <c r="F1323" s="52" t="s">
        <v>17</v>
      </c>
      <c r="G1323" s="53">
        <v>1</v>
      </c>
      <c r="H1323" s="324">
        <v>0</v>
      </c>
      <c r="I1323" s="54">
        <f t="shared" si="65"/>
        <v>0</v>
      </c>
    </row>
    <row r="1324" spans="1:9" ht="128.25" customHeight="1">
      <c r="A1324" s="48"/>
      <c r="B1324" s="49"/>
      <c r="C1324" s="48"/>
      <c r="D1324" s="50">
        <v>80</v>
      </c>
      <c r="E1324" s="250" t="s">
        <v>1826</v>
      </c>
      <c r="F1324" s="52" t="s">
        <v>29</v>
      </c>
      <c r="G1324" s="53">
        <v>40</v>
      </c>
      <c r="H1324" s="324">
        <v>0</v>
      </c>
      <c r="I1324" s="54">
        <f t="shared" si="65"/>
        <v>0</v>
      </c>
    </row>
    <row r="1325" spans="1:9" ht="20.399999999999999">
      <c r="A1325" s="48"/>
      <c r="B1325" s="49"/>
      <c r="C1325" s="48"/>
      <c r="D1325" s="50">
        <v>81</v>
      </c>
      <c r="E1325" s="250" t="s">
        <v>1827</v>
      </c>
      <c r="F1325" s="52" t="s">
        <v>29</v>
      </c>
      <c r="G1325" s="53">
        <v>1</v>
      </c>
      <c r="H1325" s="324">
        <v>0</v>
      </c>
      <c r="I1325" s="54">
        <f t="shared" si="65"/>
        <v>0</v>
      </c>
    </row>
    <row r="1326" spans="1:9" ht="82.5" customHeight="1">
      <c r="A1326" s="48"/>
      <c r="B1326" s="49"/>
      <c r="C1326" s="48"/>
      <c r="D1326" s="50">
        <v>82</v>
      </c>
      <c r="E1326" s="250" t="s">
        <v>2504</v>
      </c>
      <c r="F1326" s="52" t="s">
        <v>29</v>
      </c>
      <c r="G1326" s="53">
        <v>12</v>
      </c>
      <c r="H1326" s="324">
        <v>0</v>
      </c>
      <c r="I1326" s="54">
        <f t="shared" si="65"/>
        <v>0</v>
      </c>
    </row>
    <row r="1327" spans="1:9" ht="20.399999999999999">
      <c r="A1327" s="48"/>
      <c r="B1327" s="49"/>
      <c r="C1327" s="48"/>
      <c r="D1327" s="50">
        <v>83</v>
      </c>
      <c r="E1327" s="250" t="s">
        <v>1829</v>
      </c>
      <c r="F1327" s="52" t="s">
        <v>17</v>
      </c>
      <c r="G1327" s="53">
        <v>1</v>
      </c>
      <c r="H1327" s="324">
        <v>0</v>
      </c>
      <c r="I1327" s="54">
        <f t="shared" si="65"/>
        <v>0</v>
      </c>
    </row>
    <row r="1328" spans="1:9" ht="30.6">
      <c r="A1328" s="48"/>
      <c r="B1328" s="49"/>
      <c r="C1328" s="48"/>
      <c r="D1328" s="50">
        <v>84</v>
      </c>
      <c r="E1328" s="250" t="s">
        <v>1830</v>
      </c>
      <c r="F1328" s="52" t="s">
        <v>29</v>
      </c>
      <c r="G1328" s="53">
        <v>2</v>
      </c>
      <c r="H1328" s="324">
        <v>0</v>
      </c>
      <c r="I1328" s="54">
        <f t="shared" si="65"/>
        <v>0</v>
      </c>
    </row>
    <row r="1329" spans="1:9">
      <c r="A1329" s="228">
        <v>3</v>
      </c>
      <c r="B1329" s="229"/>
      <c r="C1329" s="228"/>
      <c r="D1329" s="230"/>
      <c r="E1329" s="231" t="s">
        <v>912</v>
      </c>
      <c r="F1329" s="232"/>
      <c r="G1329" s="233"/>
      <c r="H1329" s="267"/>
      <c r="I1329" s="234">
        <f>SUM(I1330:I1392)</f>
        <v>0</v>
      </c>
    </row>
    <row r="1330" spans="1:9">
      <c r="A1330" s="48"/>
      <c r="B1330" s="49"/>
      <c r="C1330" s="48"/>
      <c r="D1330" s="50">
        <v>1</v>
      </c>
      <c r="E1330" s="250" t="s">
        <v>913</v>
      </c>
      <c r="F1330" s="52" t="s">
        <v>29</v>
      </c>
      <c r="G1330" s="53">
        <v>300</v>
      </c>
      <c r="H1330" s="324">
        <v>0</v>
      </c>
      <c r="I1330" s="54">
        <f t="shared" si="65"/>
        <v>0</v>
      </c>
    </row>
    <row r="1331" spans="1:9" s="256" customFormat="1">
      <c r="A1331" s="178"/>
      <c r="B1331" s="179"/>
      <c r="C1331" s="178"/>
      <c r="D1331" s="253">
        <v>2</v>
      </c>
      <c r="E1331" s="250" t="s">
        <v>1835</v>
      </c>
      <c r="F1331" s="252" t="s">
        <v>68</v>
      </c>
      <c r="G1331" s="251">
        <v>33020</v>
      </c>
      <c r="H1331" s="324">
        <v>0</v>
      </c>
      <c r="I1331" s="175">
        <f t="shared" si="65"/>
        <v>0</v>
      </c>
    </row>
    <row r="1332" spans="1:9">
      <c r="A1332" s="48"/>
      <c r="B1332" s="49"/>
      <c r="C1332" s="48"/>
      <c r="D1332" s="50">
        <v>3</v>
      </c>
      <c r="E1332" s="250" t="s">
        <v>919</v>
      </c>
      <c r="F1332" s="52" t="s">
        <v>29</v>
      </c>
      <c r="G1332" s="53">
        <v>5</v>
      </c>
      <c r="H1332" s="324">
        <v>0</v>
      </c>
      <c r="I1332" s="54">
        <f t="shared" si="65"/>
        <v>0</v>
      </c>
    </row>
    <row r="1333" spans="1:9" ht="20.399999999999999">
      <c r="A1333" s="48"/>
      <c r="B1333" s="49"/>
      <c r="C1333" s="48"/>
      <c r="D1333" s="50">
        <v>4</v>
      </c>
      <c r="E1333" s="250" t="s">
        <v>1836</v>
      </c>
      <c r="F1333" s="52" t="s">
        <v>29</v>
      </c>
      <c r="G1333" s="53">
        <v>6</v>
      </c>
      <c r="H1333" s="324">
        <v>0</v>
      </c>
      <c r="I1333" s="54">
        <f t="shared" si="65"/>
        <v>0</v>
      </c>
    </row>
    <row r="1334" spans="1:9" ht="20.399999999999999">
      <c r="A1334" s="48"/>
      <c r="B1334" s="49"/>
      <c r="C1334" s="48"/>
      <c r="D1334" s="50">
        <v>5</v>
      </c>
      <c r="E1334" s="250" t="s">
        <v>1837</v>
      </c>
      <c r="F1334" s="52" t="s">
        <v>29</v>
      </c>
      <c r="G1334" s="53">
        <v>8</v>
      </c>
      <c r="H1334" s="324">
        <v>0</v>
      </c>
      <c r="I1334" s="54">
        <f t="shared" si="65"/>
        <v>0</v>
      </c>
    </row>
    <row r="1335" spans="1:9" ht="20.399999999999999">
      <c r="A1335" s="48"/>
      <c r="B1335" s="49"/>
      <c r="C1335" s="48"/>
      <c r="D1335" s="50">
        <v>6</v>
      </c>
      <c r="E1335" s="250" t="s">
        <v>1838</v>
      </c>
      <c r="F1335" s="52" t="s">
        <v>29</v>
      </c>
      <c r="G1335" s="53">
        <v>8</v>
      </c>
      <c r="H1335" s="324">
        <v>0</v>
      </c>
      <c r="I1335" s="54">
        <f t="shared" si="65"/>
        <v>0</v>
      </c>
    </row>
    <row r="1336" spans="1:9" ht="20.399999999999999">
      <c r="A1336" s="48"/>
      <c r="B1336" s="49"/>
      <c r="C1336" s="48"/>
      <c r="D1336" s="50">
        <v>7</v>
      </c>
      <c r="E1336" s="250" t="s">
        <v>1839</v>
      </c>
      <c r="F1336" s="52" t="s">
        <v>17</v>
      </c>
      <c r="G1336" s="53">
        <v>1</v>
      </c>
      <c r="H1336" s="324">
        <v>0</v>
      </c>
      <c r="I1336" s="54">
        <f t="shared" si="65"/>
        <v>0</v>
      </c>
    </row>
    <row r="1337" spans="1:9" ht="20.399999999999999">
      <c r="A1337" s="48"/>
      <c r="B1337" s="49"/>
      <c r="C1337" s="48"/>
      <c r="D1337" s="50">
        <v>8</v>
      </c>
      <c r="E1337" s="250" t="s">
        <v>1840</v>
      </c>
      <c r="F1337" s="52" t="s">
        <v>17</v>
      </c>
      <c r="G1337" s="53">
        <v>1</v>
      </c>
      <c r="H1337" s="324">
        <v>0</v>
      </c>
      <c r="I1337" s="54">
        <f t="shared" si="65"/>
        <v>0</v>
      </c>
    </row>
    <row r="1338" spans="1:9" ht="20.399999999999999">
      <c r="A1338" s="48"/>
      <c r="B1338" s="49"/>
      <c r="C1338" s="48"/>
      <c r="D1338" s="50">
        <v>9</v>
      </c>
      <c r="E1338" s="250" t="s">
        <v>1841</v>
      </c>
      <c r="F1338" s="52" t="s">
        <v>17</v>
      </c>
      <c r="G1338" s="53">
        <v>1</v>
      </c>
      <c r="H1338" s="324">
        <v>0</v>
      </c>
      <c r="I1338" s="54">
        <f t="shared" si="65"/>
        <v>0</v>
      </c>
    </row>
    <row r="1339" spans="1:9" ht="20.399999999999999">
      <c r="A1339" s="48"/>
      <c r="B1339" s="49"/>
      <c r="C1339" s="48"/>
      <c r="D1339" s="50">
        <v>10</v>
      </c>
      <c r="E1339" s="250" t="s">
        <v>1842</v>
      </c>
      <c r="F1339" s="52" t="s">
        <v>68</v>
      </c>
      <c r="G1339" s="53">
        <v>51000</v>
      </c>
      <c r="H1339" s="324">
        <v>0</v>
      </c>
      <c r="I1339" s="54">
        <f t="shared" si="65"/>
        <v>0</v>
      </c>
    </row>
    <row r="1340" spans="1:9" ht="20.399999999999999">
      <c r="A1340" s="48"/>
      <c r="B1340" s="49"/>
      <c r="C1340" s="48"/>
      <c r="D1340" s="50" t="s">
        <v>2799</v>
      </c>
      <c r="E1340" s="250" t="s">
        <v>3131</v>
      </c>
      <c r="F1340" s="52" t="s">
        <v>29</v>
      </c>
      <c r="G1340" s="53">
        <v>15</v>
      </c>
      <c r="H1340" s="324">
        <v>0</v>
      </c>
      <c r="I1340" s="54">
        <f t="shared" si="65"/>
        <v>0</v>
      </c>
    </row>
    <row r="1341" spans="1:9" ht="20.399999999999999">
      <c r="A1341" s="48"/>
      <c r="B1341" s="49"/>
      <c r="C1341" s="48"/>
      <c r="D1341" s="50" t="s">
        <v>2800</v>
      </c>
      <c r="E1341" s="250" t="s">
        <v>3132</v>
      </c>
      <c r="F1341" s="52" t="s">
        <v>29</v>
      </c>
      <c r="G1341" s="53">
        <v>3</v>
      </c>
      <c r="H1341" s="324">
        <v>0</v>
      </c>
      <c r="I1341" s="54">
        <f t="shared" si="65"/>
        <v>0</v>
      </c>
    </row>
    <row r="1342" spans="1:9" s="256" customFormat="1" ht="20.399999999999999">
      <c r="A1342" s="178"/>
      <c r="B1342" s="179"/>
      <c r="C1342" s="178"/>
      <c r="D1342" s="253" t="s">
        <v>2838</v>
      </c>
      <c r="E1342" s="250" t="s">
        <v>3133</v>
      </c>
      <c r="F1342" s="52" t="s">
        <v>29</v>
      </c>
      <c r="G1342" s="53">
        <v>17</v>
      </c>
      <c r="H1342" s="324">
        <v>0</v>
      </c>
      <c r="I1342" s="175">
        <f t="shared" si="65"/>
        <v>0</v>
      </c>
    </row>
    <row r="1343" spans="1:9">
      <c r="A1343" s="48"/>
      <c r="B1343" s="49"/>
      <c r="C1343" s="48"/>
      <c r="D1343" s="50" t="s">
        <v>3134</v>
      </c>
      <c r="E1343" s="250" t="s">
        <v>1843</v>
      </c>
      <c r="F1343" s="52" t="s">
        <v>29</v>
      </c>
      <c r="G1343" s="53">
        <v>16</v>
      </c>
      <c r="H1343" s="324">
        <v>0</v>
      </c>
      <c r="I1343" s="54">
        <f t="shared" si="65"/>
        <v>0</v>
      </c>
    </row>
    <row r="1344" spans="1:9" ht="20.399999999999999">
      <c r="A1344" s="48"/>
      <c r="B1344" s="49"/>
      <c r="C1344" s="48"/>
      <c r="D1344" s="50">
        <v>13</v>
      </c>
      <c r="E1344" s="250" t="s">
        <v>1844</v>
      </c>
      <c r="F1344" s="52" t="s">
        <v>29</v>
      </c>
      <c r="G1344" s="53">
        <v>4</v>
      </c>
      <c r="H1344" s="324">
        <v>0</v>
      </c>
      <c r="I1344" s="54">
        <f t="shared" si="65"/>
        <v>0</v>
      </c>
    </row>
    <row r="1345" spans="1:9" ht="20.399999999999999">
      <c r="A1345" s="48"/>
      <c r="B1345" s="49"/>
      <c r="C1345" s="48"/>
      <c r="D1345" s="50" t="s">
        <v>2957</v>
      </c>
      <c r="E1345" s="250" t="s">
        <v>3135</v>
      </c>
      <c r="F1345" s="52" t="s">
        <v>29</v>
      </c>
      <c r="G1345" s="53">
        <v>2</v>
      </c>
      <c r="H1345" s="324">
        <v>0</v>
      </c>
      <c r="I1345" s="54">
        <f t="shared" si="65"/>
        <v>0</v>
      </c>
    </row>
    <row r="1346" spans="1:9" ht="20.399999999999999">
      <c r="A1346" s="48"/>
      <c r="B1346" s="49"/>
      <c r="C1346" s="48"/>
      <c r="D1346" s="50" t="s">
        <v>2965</v>
      </c>
      <c r="E1346" s="250" t="s">
        <v>3136</v>
      </c>
      <c r="F1346" s="52" t="s">
        <v>29</v>
      </c>
      <c r="G1346" s="53">
        <v>4</v>
      </c>
      <c r="H1346" s="324">
        <v>0</v>
      </c>
      <c r="I1346" s="54">
        <f t="shared" si="65"/>
        <v>0</v>
      </c>
    </row>
    <row r="1347" spans="1:9" ht="20.399999999999999">
      <c r="A1347" s="48"/>
      <c r="B1347" s="49"/>
      <c r="C1347" s="48"/>
      <c r="D1347" s="50" t="s">
        <v>3146</v>
      </c>
      <c r="E1347" s="250" t="s">
        <v>3137</v>
      </c>
      <c r="F1347" s="52" t="s">
        <v>29</v>
      </c>
      <c r="G1347" s="53">
        <v>3</v>
      </c>
      <c r="H1347" s="324">
        <v>0</v>
      </c>
      <c r="I1347" s="54">
        <f t="shared" si="65"/>
        <v>0</v>
      </c>
    </row>
    <row r="1348" spans="1:9" ht="20.399999999999999">
      <c r="A1348" s="48"/>
      <c r="B1348" s="49"/>
      <c r="C1348" s="48"/>
      <c r="D1348" s="50" t="s">
        <v>2970</v>
      </c>
      <c r="E1348" s="250" t="s">
        <v>3138</v>
      </c>
      <c r="F1348" s="52" t="s">
        <v>29</v>
      </c>
      <c r="G1348" s="53">
        <v>12</v>
      </c>
      <c r="H1348" s="324">
        <v>0</v>
      </c>
      <c r="I1348" s="54">
        <f t="shared" si="65"/>
        <v>0</v>
      </c>
    </row>
    <row r="1349" spans="1:9" ht="20.399999999999999">
      <c r="A1349" s="48"/>
      <c r="B1349" s="49"/>
      <c r="C1349" s="48"/>
      <c r="D1349" s="50" t="s">
        <v>2971</v>
      </c>
      <c r="E1349" s="250" t="s">
        <v>3139</v>
      </c>
      <c r="F1349" s="52" t="s">
        <v>29</v>
      </c>
      <c r="G1349" s="53">
        <v>12</v>
      </c>
      <c r="H1349" s="324">
        <v>0</v>
      </c>
      <c r="I1349" s="54">
        <f t="shared" ref="I1349:I1394" si="66">IF(ISNUMBER(G1349),ROUND(G1349*H1349,2),"")</f>
        <v>0</v>
      </c>
    </row>
    <row r="1350" spans="1:9" ht="20.399999999999999">
      <c r="A1350" s="48"/>
      <c r="B1350" s="49"/>
      <c r="C1350" s="48"/>
      <c r="D1350" s="50" t="s">
        <v>2972</v>
      </c>
      <c r="E1350" s="250" t="s">
        <v>3140</v>
      </c>
      <c r="F1350" s="52" t="s">
        <v>29</v>
      </c>
      <c r="G1350" s="53">
        <v>4</v>
      </c>
      <c r="H1350" s="324">
        <v>0</v>
      </c>
      <c r="I1350" s="54">
        <f t="shared" si="66"/>
        <v>0</v>
      </c>
    </row>
    <row r="1351" spans="1:9" ht="20.399999999999999">
      <c r="A1351" s="48"/>
      <c r="B1351" s="49"/>
      <c r="C1351" s="48"/>
      <c r="D1351" s="50" t="s">
        <v>2973</v>
      </c>
      <c r="E1351" s="250" t="s">
        <v>3141</v>
      </c>
      <c r="F1351" s="52" t="s">
        <v>29</v>
      </c>
      <c r="G1351" s="53">
        <v>27</v>
      </c>
      <c r="H1351" s="324">
        <v>0</v>
      </c>
      <c r="I1351" s="54">
        <f t="shared" si="66"/>
        <v>0</v>
      </c>
    </row>
    <row r="1352" spans="1:9" ht="20.399999999999999">
      <c r="A1352" s="48"/>
      <c r="B1352" s="49"/>
      <c r="C1352" s="48"/>
      <c r="D1352" s="50" t="s">
        <v>2974</v>
      </c>
      <c r="E1352" s="250" t="s">
        <v>3142</v>
      </c>
      <c r="F1352" s="52" t="s">
        <v>29</v>
      </c>
      <c r="G1352" s="53">
        <v>6</v>
      </c>
      <c r="H1352" s="324">
        <v>0</v>
      </c>
      <c r="I1352" s="54">
        <f t="shared" si="66"/>
        <v>0</v>
      </c>
    </row>
    <row r="1353" spans="1:9" ht="20.399999999999999">
      <c r="A1353" s="48"/>
      <c r="B1353" s="49"/>
      <c r="C1353" s="48"/>
      <c r="D1353" s="50" t="s">
        <v>3147</v>
      </c>
      <c r="E1353" s="250" t="s">
        <v>3143</v>
      </c>
      <c r="F1353" s="52" t="s">
        <v>29</v>
      </c>
      <c r="G1353" s="53">
        <v>6</v>
      </c>
      <c r="H1353" s="324">
        <v>0</v>
      </c>
      <c r="I1353" s="54">
        <f t="shared" si="66"/>
        <v>0</v>
      </c>
    </row>
    <row r="1354" spans="1:9" ht="20.399999999999999">
      <c r="A1354" s="48"/>
      <c r="B1354" s="49"/>
      <c r="C1354" s="48"/>
      <c r="D1354" s="50" t="s">
        <v>3148</v>
      </c>
      <c r="E1354" s="250" t="s">
        <v>3144</v>
      </c>
      <c r="F1354" s="52" t="s">
        <v>29</v>
      </c>
      <c r="G1354" s="53">
        <v>10</v>
      </c>
      <c r="H1354" s="324">
        <v>0</v>
      </c>
      <c r="I1354" s="54">
        <f t="shared" si="66"/>
        <v>0</v>
      </c>
    </row>
    <row r="1355" spans="1:9" ht="20.399999999999999">
      <c r="A1355" s="48"/>
      <c r="B1355" s="49"/>
      <c r="C1355" s="48"/>
      <c r="D1355" s="50" t="s">
        <v>3149</v>
      </c>
      <c r="E1355" s="250" t="s">
        <v>3145</v>
      </c>
      <c r="F1355" s="52" t="s">
        <v>29</v>
      </c>
      <c r="G1355" s="53">
        <v>2</v>
      </c>
      <c r="H1355" s="324">
        <v>0</v>
      </c>
      <c r="I1355" s="54">
        <f t="shared" si="66"/>
        <v>0</v>
      </c>
    </row>
    <row r="1356" spans="1:9" ht="31.8">
      <c r="A1356" s="61"/>
      <c r="B1356" s="62"/>
      <c r="C1356" s="61"/>
      <c r="D1356" s="63" t="s">
        <v>2857</v>
      </c>
      <c r="E1356" s="64" t="s">
        <v>3150</v>
      </c>
      <c r="F1356" s="52" t="s">
        <v>29</v>
      </c>
      <c r="G1356" s="53">
        <v>4</v>
      </c>
      <c r="H1356" s="324">
        <v>0</v>
      </c>
      <c r="I1356" s="54">
        <f t="shared" si="66"/>
        <v>0</v>
      </c>
    </row>
    <row r="1357" spans="1:9" ht="30.6">
      <c r="A1357" s="48"/>
      <c r="B1357" s="49"/>
      <c r="C1357" s="48"/>
      <c r="D1357" s="50" t="s">
        <v>2855</v>
      </c>
      <c r="E1357" s="250" t="s">
        <v>1851</v>
      </c>
      <c r="F1357" s="52" t="s">
        <v>29</v>
      </c>
      <c r="G1357" s="53">
        <v>26</v>
      </c>
      <c r="H1357" s="324">
        <v>0</v>
      </c>
      <c r="I1357" s="54">
        <f t="shared" si="66"/>
        <v>0</v>
      </c>
    </row>
    <row r="1358" spans="1:9" ht="30.6">
      <c r="A1358" s="48"/>
      <c r="B1358" s="49"/>
      <c r="C1358" s="48"/>
      <c r="D1358" s="50">
        <v>17</v>
      </c>
      <c r="E1358" s="250" t="s">
        <v>2507</v>
      </c>
      <c r="F1358" s="52" t="s">
        <v>17</v>
      </c>
      <c r="G1358" s="53">
        <v>1</v>
      </c>
      <c r="H1358" s="324">
        <v>0</v>
      </c>
      <c r="I1358" s="54">
        <f t="shared" si="66"/>
        <v>0</v>
      </c>
    </row>
    <row r="1359" spans="1:9" ht="30.6">
      <c r="A1359" s="48"/>
      <c r="B1359" s="49"/>
      <c r="C1359" s="48"/>
      <c r="D1359" s="50">
        <v>18</v>
      </c>
      <c r="E1359" s="250" t="s">
        <v>2508</v>
      </c>
      <c r="F1359" s="52" t="s">
        <v>17</v>
      </c>
      <c r="G1359" s="53">
        <v>1</v>
      </c>
      <c r="H1359" s="324">
        <v>0</v>
      </c>
      <c r="I1359" s="54">
        <f t="shared" si="66"/>
        <v>0</v>
      </c>
    </row>
    <row r="1360" spans="1:9" ht="30.6">
      <c r="A1360" s="48"/>
      <c r="B1360" s="49"/>
      <c r="C1360" s="48"/>
      <c r="D1360" s="50">
        <v>19</v>
      </c>
      <c r="E1360" s="250" t="s">
        <v>1854</v>
      </c>
      <c r="F1360" s="52" t="s">
        <v>29</v>
      </c>
      <c r="G1360" s="53">
        <v>6</v>
      </c>
      <c r="H1360" s="324">
        <v>0</v>
      </c>
      <c r="I1360" s="54">
        <f t="shared" si="66"/>
        <v>0</v>
      </c>
    </row>
    <row r="1361" spans="1:9" ht="20.399999999999999">
      <c r="A1361" s="48"/>
      <c r="B1361" s="49"/>
      <c r="C1361" s="48"/>
      <c r="D1361" s="50">
        <v>20</v>
      </c>
      <c r="E1361" s="250" t="s">
        <v>1855</v>
      </c>
      <c r="F1361" s="52" t="s">
        <v>29</v>
      </c>
      <c r="G1361" s="53">
        <v>15</v>
      </c>
      <c r="H1361" s="324">
        <v>0</v>
      </c>
      <c r="I1361" s="54">
        <f t="shared" si="66"/>
        <v>0</v>
      </c>
    </row>
    <row r="1362" spans="1:9" ht="49.5" customHeight="1">
      <c r="A1362" s="48"/>
      <c r="B1362" s="49"/>
      <c r="C1362" s="48"/>
      <c r="D1362" s="50">
        <v>22</v>
      </c>
      <c r="E1362" s="250" t="s">
        <v>2505</v>
      </c>
      <c r="F1362" s="52" t="s">
        <v>29</v>
      </c>
      <c r="G1362" s="53">
        <v>2</v>
      </c>
      <c r="H1362" s="324">
        <v>0</v>
      </c>
      <c r="I1362" s="54">
        <f t="shared" si="66"/>
        <v>0</v>
      </c>
    </row>
    <row r="1363" spans="1:9" ht="20.399999999999999">
      <c r="A1363" s="48"/>
      <c r="B1363" s="49"/>
      <c r="C1363" s="48"/>
      <c r="D1363" s="50">
        <v>24</v>
      </c>
      <c r="E1363" s="250" t="s">
        <v>1859</v>
      </c>
      <c r="F1363" s="52" t="s">
        <v>29</v>
      </c>
      <c r="G1363" s="53">
        <v>28</v>
      </c>
      <c r="H1363" s="324">
        <v>0</v>
      </c>
      <c r="I1363" s="54">
        <f t="shared" si="66"/>
        <v>0</v>
      </c>
    </row>
    <row r="1364" spans="1:9" ht="20.399999999999999">
      <c r="A1364" s="48"/>
      <c r="B1364" s="49"/>
      <c r="C1364" s="48"/>
      <c r="D1364" s="50">
        <v>25</v>
      </c>
      <c r="E1364" s="250" t="s">
        <v>1860</v>
      </c>
      <c r="F1364" s="52" t="s">
        <v>29</v>
      </c>
      <c r="G1364" s="53">
        <v>22</v>
      </c>
      <c r="H1364" s="324">
        <v>0</v>
      </c>
      <c r="I1364" s="54">
        <f t="shared" si="66"/>
        <v>0</v>
      </c>
    </row>
    <row r="1365" spans="1:9">
      <c r="A1365" s="48"/>
      <c r="B1365" s="49"/>
      <c r="C1365" s="48"/>
      <c r="D1365" s="50">
        <v>26</v>
      </c>
      <c r="E1365" s="250" t="s">
        <v>1861</v>
      </c>
      <c r="F1365" s="52" t="s">
        <v>29</v>
      </c>
      <c r="G1365" s="53">
        <v>8</v>
      </c>
      <c r="H1365" s="324">
        <v>0</v>
      </c>
      <c r="I1365" s="54">
        <f t="shared" si="66"/>
        <v>0</v>
      </c>
    </row>
    <row r="1366" spans="1:9" ht="36.75" customHeight="1">
      <c r="A1366" s="48"/>
      <c r="B1366" s="49"/>
      <c r="C1366" s="48"/>
      <c r="D1366" s="50">
        <v>30</v>
      </c>
      <c r="E1366" s="250" t="s">
        <v>2506</v>
      </c>
      <c r="F1366" s="52" t="s">
        <v>17</v>
      </c>
      <c r="G1366" s="53">
        <v>1</v>
      </c>
      <c r="H1366" s="324">
        <v>0</v>
      </c>
      <c r="I1366" s="54">
        <f t="shared" si="66"/>
        <v>0</v>
      </c>
    </row>
    <row r="1367" spans="1:9" ht="30.6">
      <c r="A1367" s="48"/>
      <c r="B1367" s="49"/>
      <c r="C1367" s="48"/>
      <c r="D1367" s="50">
        <v>31</v>
      </c>
      <c r="E1367" s="250" t="s">
        <v>1863</v>
      </c>
      <c r="F1367" s="52" t="s">
        <v>29</v>
      </c>
      <c r="G1367" s="53">
        <v>1</v>
      </c>
      <c r="H1367" s="324">
        <v>0</v>
      </c>
      <c r="I1367" s="54">
        <f t="shared" si="66"/>
        <v>0</v>
      </c>
    </row>
    <row r="1368" spans="1:9" ht="27" customHeight="1">
      <c r="A1368" s="48"/>
      <c r="B1368" s="49"/>
      <c r="C1368" s="48"/>
      <c r="D1368" s="50">
        <v>32</v>
      </c>
      <c r="E1368" s="250" t="s">
        <v>963</v>
      </c>
      <c r="F1368" s="52" t="s">
        <v>68</v>
      </c>
      <c r="G1368" s="53">
        <v>7520</v>
      </c>
      <c r="H1368" s="324">
        <v>0</v>
      </c>
      <c r="I1368" s="54">
        <f t="shared" si="66"/>
        <v>0</v>
      </c>
    </row>
    <row r="1369" spans="1:9" ht="30.6">
      <c r="A1369" s="48"/>
      <c r="B1369" s="49"/>
      <c r="C1369" s="48"/>
      <c r="D1369" s="50">
        <v>33</v>
      </c>
      <c r="E1369" s="250" t="s">
        <v>1864</v>
      </c>
      <c r="F1369" s="52" t="s">
        <v>17</v>
      </c>
      <c r="G1369" s="53">
        <v>1</v>
      </c>
      <c r="H1369" s="324">
        <v>0</v>
      </c>
      <c r="I1369" s="54">
        <f t="shared" si="66"/>
        <v>0</v>
      </c>
    </row>
    <row r="1370" spans="1:9" ht="30.6">
      <c r="A1370" s="48"/>
      <c r="B1370" s="49"/>
      <c r="C1370" s="48"/>
      <c r="D1370" s="50">
        <v>34</v>
      </c>
      <c r="E1370" s="250" t="s">
        <v>965</v>
      </c>
      <c r="F1370" s="52" t="s">
        <v>29</v>
      </c>
      <c r="G1370" s="53">
        <v>12</v>
      </c>
      <c r="H1370" s="324">
        <v>0</v>
      </c>
      <c r="I1370" s="54">
        <f t="shared" si="66"/>
        <v>0</v>
      </c>
    </row>
    <row r="1371" spans="1:9" ht="20.399999999999999">
      <c r="A1371" s="48"/>
      <c r="B1371" s="49"/>
      <c r="C1371" s="48"/>
      <c r="D1371" s="50">
        <v>35</v>
      </c>
      <c r="E1371" s="250" t="s">
        <v>1865</v>
      </c>
      <c r="F1371" s="52" t="s">
        <v>68</v>
      </c>
      <c r="G1371" s="53">
        <v>7590</v>
      </c>
      <c r="H1371" s="324">
        <v>0</v>
      </c>
      <c r="I1371" s="54">
        <f t="shared" si="66"/>
        <v>0</v>
      </c>
    </row>
    <row r="1372" spans="1:9" ht="30.6">
      <c r="A1372" s="48"/>
      <c r="B1372" s="49"/>
      <c r="C1372" s="48"/>
      <c r="D1372" s="50">
        <v>36</v>
      </c>
      <c r="E1372" s="250" t="s">
        <v>1866</v>
      </c>
      <c r="F1372" s="52" t="s">
        <v>29</v>
      </c>
      <c r="G1372" s="53">
        <v>1</v>
      </c>
      <c r="H1372" s="324">
        <v>0</v>
      </c>
      <c r="I1372" s="54">
        <f t="shared" si="66"/>
        <v>0</v>
      </c>
    </row>
    <row r="1373" spans="1:9" ht="51">
      <c r="A1373" s="48"/>
      <c r="B1373" s="49"/>
      <c r="C1373" s="48"/>
      <c r="D1373" s="50">
        <v>37</v>
      </c>
      <c r="E1373" s="250" t="s">
        <v>1867</v>
      </c>
      <c r="F1373" s="52" t="s">
        <v>29</v>
      </c>
      <c r="G1373" s="53">
        <v>1</v>
      </c>
      <c r="H1373" s="324">
        <v>0</v>
      </c>
      <c r="I1373" s="54">
        <f t="shared" si="66"/>
        <v>0</v>
      </c>
    </row>
    <row r="1374" spans="1:9" ht="20.399999999999999">
      <c r="A1374" s="48"/>
      <c r="B1374" s="49"/>
      <c r="C1374" s="48"/>
      <c r="D1374" s="50">
        <v>38</v>
      </c>
      <c r="E1374" s="250" t="s">
        <v>1868</v>
      </c>
      <c r="F1374" s="52" t="s">
        <v>29</v>
      </c>
      <c r="G1374" s="53">
        <v>2</v>
      </c>
      <c r="H1374" s="324">
        <v>0</v>
      </c>
      <c r="I1374" s="54">
        <f t="shared" si="66"/>
        <v>0</v>
      </c>
    </row>
    <row r="1375" spans="1:9" ht="20.399999999999999">
      <c r="A1375" s="48"/>
      <c r="B1375" s="49"/>
      <c r="C1375" s="48"/>
      <c r="D1375" s="50">
        <v>39</v>
      </c>
      <c r="E1375" s="250" t="s">
        <v>1869</v>
      </c>
      <c r="F1375" s="52" t="s">
        <v>29</v>
      </c>
      <c r="G1375" s="53">
        <v>2</v>
      </c>
      <c r="H1375" s="324">
        <v>0</v>
      </c>
      <c r="I1375" s="54">
        <f t="shared" si="66"/>
        <v>0</v>
      </c>
    </row>
    <row r="1376" spans="1:9" ht="51">
      <c r="A1376" s="48"/>
      <c r="B1376" s="49"/>
      <c r="C1376" s="48"/>
      <c r="D1376" s="50">
        <v>40</v>
      </c>
      <c r="E1376" s="250" t="s">
        <v>1870</v>
      </c>
      <c r="F1376" s="52" t="s">
        <v>29</v>
      </c>
      <c r="G1376" s="53">
        <v>4</v>
      </c>
      <c r="H1376" s="324">
        <v>0</v>
      </c>
      <c r="I1376" s="54">
        <f t="shared" si="66"/>
        <v>0</v>
      </c>
    </row>
    <row r="1377" spans="1:9" ht="20.399999999999999">
      <c r="A1377" s="48"/>
      <c r="B1377" s="49"/>
      <c r="C1377" s="48"/>
      <c r="D1377" s="50">
        <v>41</v>
      </c>
      <c r="E1377" s="250" t="s">
        <v>969</v>
      </c>
      <c r="F1377" s="52" t="s">
        <v>29</v>
      </c>
      <c r="G1377" s="53">
        <v>3</v>
      </c>
      <c r="H1377" s="324">
        <v>0</v>
      </c>
      <c r="I1377" s="54">
        <f t="shared" si="66"/>
        <v>0</v>
      </c>
    </row>
    <row r="1378" spans="1:9" ht="40.799999999999997">
      <c r="A1378" s="48"/>
      <c r="B1378" s="49"/>
      <c r="C1378" s="48"/>
      <c r="D1378" s="50">
        <v>42</v>
      </c>
      <c r="E1378" s="250" t="s">
        <v>1871</v>
      </c>
      <c r="F1378" s="52" t="s">
        <v>29</v>
      </c>
      <c r="G1378" s="53">
        <v>2</v>
      </c>
      <c r="H1378" s="324">
        <v>0</v>
      </c>
      <c r="I1378" s="54">
        <f t="shared" si="66"/>
        <v>0</v>
      </c>
    </row>
    <row r="1379" spans="1:9" ht="20.399999999999999">
      <c r="A1379" s="48"/>
      <c r="B1379" s="49"/>
      <c r="C1379" s="48"/>
      <c r="D1379" s="50">
        <v>43</v>
      </c>
      <c r="E1379" s="250" t="s">
        <v>1872</v>
      </c>
      <c r="F1379" s="52" t="s">
        <v>29</v>
      </c>
      <c r="G1379" s="53">
        <v>18</v>
      </c>
      <c r="H1379" s="324">
        <v>0</v>
      </c>
      <c r="I1379" s="54">
        <f t="shared" si="66"/>
        <v>0</v>
      </c>
    </row>
    <row r="1380" spans="1:9">
      <c r="A1380" s="48"/>
      <c r="B1380" s="49"/>
      <c r="C1380" s="48"/>
      <c r="D1380" s="50">
        <v>44</v>
      </c>
      <c r="E1380" s="250" t="s">
        <v>2509</v>
      </c>
      <c r="F1380" s="52"/>
      <c r="G1380" s="53"/>
      <c r="H1380" s="324">
        <v>0</v>
      </c>
      <c r="I1380" s="54" t="str">
        <f t="shared" si="66"/>
        <v/>
      </c>
    </row>
    <row r="1381" spans="1:9">
      <c r="A1381" s="48"/>
      <c r="B1381" s="49"/>
      <c r="C1381" s="48"/>
      <c r="D1381" s="50">
        <v>45</v>
      </c>
      <c r="E1381" s="250" t="s">
        <v>974</v>
      </c>
      <c r="F1381" s="52" t="s">
        <v>29</v>
      </c>
      <c r="G1381" s="53">
        <v>2</v>
      </c>
      <c r="H1381" s="324">
        <v>0</v>
      </c>
      <c r="I1381" s="54">
        <f t="shared" si="66"/>
        <v>0</v>
      </c>
    </row>
    <row r="1382" spans="1:9">
      <c r="A1382" s="48"/>
      <c r="B1382" s="49"/>
      <c r="C1382" s="48"/>
      <c r="D1382" s="50">
        <v>46</v>
      </c>
      <c r="E1382" s="250" t="s">
        <v>2510</v>
      </c>
      <c r="F1382" s="52"/>
      <c r="G1382" s="53"/>
      <c r="H1382" s="324">
        <v>0</v>
      </c>
      <c r="I1382" s="54" t="str">
        <f t="shared" si="66"/>
        <v/>
      </c>
    </row>
    <row r="1383" spans="1:9">
      <c r="A1383" s="48"/>
      <c r="B1383" s="49"/>
      <c r="C1383" s="48"/>
      <c r="D1383" s="50">
        <v>47</v>
      </c>
      <c r="E1383" s="250" t="s">
        <v>974</v>
      </c>
      <c r="F1383" s="52" t="s">
        <v>29</v>
      </c>
      <c r="G1383" s="53">
        <v>4</v>
      </c>
      <c r="H1383" s="324">
        <v>0</v>
      </c>
      <c r="I1383" s="54">
        <f t="shared" si="66"/>
        <v>0</v>
      </c>
    </row>
    <row r="1384" spans="1:9" ht="20.399999999999999">
      <c r="A1384" s="48"/>
      <c r="B1384" s="49"/>
      <c r="C1384" s="48"/>
      <c r="D1384" s="50">
        <v>48</v>
      </c>
      <c r="E1384" s="250" t="s">
        <v>987</v>
      </c>
      <c r="F1384" s="52"/>
      <c r="G1384" s="53"/>
      <c r="H1384" s="324">
        <v>0</v>
      </c>
      <c r="I1384" s="54" t="str">
        <f t="shared" si="66"/>
        <v/>
      </c>
    </row>
    <row r="1385" spans="1:9">
      <c r="A1385" s="48"/>
      <c r="B1385" s="49"/>
      <c r="C1385" s="48"/>
      <c r="D1385" s="50">
        <v>49</v>
      </c>
      <c r="E1385" s="250" t="s">
        <v>973</v>
      </c>
      <c r="F1385" s="52" t="s">
        <v>29</v>
      </c>
      <c r="G1385" s="53">
        <v>1</v>
      </c>
      <c r="H1385" s="324">
        <v>0</v>
      </c>
      <c r="I1385" s="54">
        <f t="shared" si="66"/>
        <v>0</v>
      </c>
    </row>
    <row r="1386" spans="1:9">
      <c r="A1386" s="48"/>
      <c r="B1386" s="49"/>
      <c r="C1386" s="48"/>
      <c r="D1386" s="50">
        <v>50</v>
      </c>
      <c r="E1386" s="250" t="s">
        <v>974</v>
      </c>
      <c r="F1386" s="52" t="s">
        <v>29</v>
      </c>
      <c r="G1386" s="53">
        <v>1</v>
      </c>
      <c r="H1386" s="324">
        <v>0</v>
      </c>
      <c r="I1386" s="54">
        <f t="shared" si="66"/>
        <v>0</v>
      </c>
    </row>
    <row r="1387" spans="1:9">
      <c r="A1387" s="48"/>
      <c r="B1387" s="49"/>
      <c r="C1387" s="48"/>
      <c r="D1387" s="50">
        <v>51</v>
      </c>
      <c r="E1387" s="250" t="s">
        <v>954</v>
      </c>
      <c r="F1387" s="52" t="s">
        <v>29</v>
      </c>
      <c r="G1387" s="53">
        <v>2</v>
      </c>
      <c r="H1387" s="324">
        <v>0</v>
      </c>
      <c r="I1387" s="54">
        <f t="shared" si="66"/>
        <v>0</v>
      </c>
    </row>
    <row r="1388" spans="1:9" ht="20.399999999999999">
      <c r="A1388" s="48"/>
      <c r="B1388" s="49"/>
      <c r="C1388" s="48"/>
      <c r="D1388" s="50">
        <v>52</v>
      </c>
      <c r="E1388" s="250" t="s">
        <v>955</v>
      </c>
      <c r="F1388" s="52" t="s">
        <v>29</v>
      </c>
      <c r="G1388" s="53">
        <v>8</v>
      </c>
      <c r="H1388" s="324">
        <v>0</v>
      </c>
      <c r="I1388" s="54">
        <f t="shared" si="66"/>
        <v>0</v>
      </c>
    </row>
    <row r="1389" spans="1:9">
      <c r="A1389" s="48"/>
      <c r="B1389" s="49"/>
      <c r="C1389" s="48"/>
      <c r="D1389" s="50">
        <v>53</v>
      </c>
      <c r="E1389" s="250" t="s">
        <v>956</v>
      </c>
      <c r="F1389" s="52" t="s">
        <v>29</v>
      </c>
      <c r="G1389" s="53">
        <v>9</v>
      </c>
      <c r="H1389" s="324">
        <v>0</v>
      </c>
      <c r="I1389" s="54">
        <f t="shared" si="66"/>
        <v>0</v>
      </c>
    </row>
    <row r="1390" spans="1:9" ht="40.799999999999997">
      <c r="A1390" s="48"/>
      <c r="B1390" s="49"/>
      <c r="C1390" s="48"/>
      <c r="D1390" s="50">
        <v>54</v>
      </c>
      <c r="E1390" s="250" t="s">
        <v>957</v>
      </c>
      <c r="F1390" s="52" t="s">
        <v>29</v>
      </c>
      <c r="G1390" s="53">
        <v>2</v>
      </c>
      <c r="H1390" s="324">
        <v>0</v>
      </c>
      <c r="I1390" s="54">
        <f t="shared" si="66"/>
        <v>0</v>
      </c>
    </row>
    <row r="1391" spans="1:9" ht="20.399999999999999">
      <c r="A1391" s="48"/>
      <c r="B1391" s="49"/>
      <c r="C1391" s="48"/>
      <c r="D1391" s="50">
        <v>55</v>
      </c>
      <c r="E1391" s="250" t="s">
        <v>1879</v>
      </c>
      <c r="F1391" s="52" t="s">
        <v>29</v>
      </c>
      <c r="G1391" s="53">
        <v>5</v>
      </c>
      <c r="H1391" s="324">
        <v>0</v>
      </c>
      <c r="I1391" s="54">
        <f t="shared" si="66"/>
        <v>0</v>
      </c>
    </row>
    <row r="1392" spans="1:9" ht="20.399999999999999">
      <c r="A1392" s="48"/>
      <c r="B1392" s="49"/>
      <c r="C1392" s="48"/>
      <c r="D1392" s="50">
        <v>56</v>
      </c>
      <c r="E1392" s="250" t="s">
        <v>961</v>
      </c>
      <c r="F1392" s="52" t="s">
        <v>29</v>
      </c>
      <c r="G1392" s="53">
        <v>4</v>
      </c>
      <c r="H1392" s="324">
        <v>0</v>
      </c>
      <c r="I1392" s="54">
        <f t="shared" si="66"/>
        <v>0</v>
      </c>
    </row>
    <row r="1393" spans="1:9">
      <c r="A1393" s="228">
        <v>3</v>
      </c>
      <c r="B1393" s="229"/>
      <c r="C1393" s="228"/>
      <c r="D1393" s="230"/>
      <c r="E1393" s="231" t="s">
        <v>988</v>
      </c>
      <c r="F1393" s="232"/>
      <c r="G1393" s="233"/>
      <c r="H1393" s="267"/>
      <c r="I1393" s="234">
        <f>SUM(I1394:I1395)</f>
        <v>0</v>
      </c>
    </row>
    <row r="1394" spans="1:9" ht="30.6">
      <c r="A1394" s="48"/>
      <c r="B1394" s="49"/>
      <c r="C1394" s="48"/>
      <c r="D1394" s="50">
        <v>3</v>
      </c>
      <c r="E1394" s="250" t="s">
        <v>1882</v>
      </c>
      <c r="F1394" s="52" t="s">
        <v>17</v>
      </c>
      <c r="G1394" s="53">
        <v>1</v>
      </c>
      <c r="H1394" s="324">
        <v>0</v>
      </c>
      <c r="I1394" s="54">
        <f t="shared" si="66"/>
        <v>0</v>
      </c>
    </row>
    <row r="1395" spans="1:9" ht="30.6">
      <c r="A1395" s="48"/>
      <c r="B1395" s="49"/>
      <c r="C1395" s="48"/>
      <c r="D1395" s="50" t="s">
        <v>2750</v>
      </c>
      <c r="E1395" s="250" t="s">
        <v>2751</v>
      </c>
      <c r="F1395" s="52" t="s">
        <v>17</v>
      </c>
      <c r="G1395" s="53">
        <v>1</v>
      </c>
      <c r="H1395" s="324">
        <v>0</v>
      </c>
      <c r="I1395" s="54">
        <f t="shared" ref="I1395" si="67">IF(ISNUMBER(G1395),ROUND(G1395*H1395,2),"")</f>
        <v>0</v>
      </c>
    </row>
    <row r="1396" spans="1:9">
      <c r="A1396" s="147">
        <v>2</v>
      </c>
      <c r="B1396" s="148" t="str">
        <f>IF(TRIM(H1396)&lt;&gt;"",COUNTA($H$8:H1396),"")</f>
        <v/>
      </c>
      <c r="C1396" s="147"/>
      <c r="D1396" s="149"/>
      <c r="E1396" s="132" t="s">
        <v>2511</v>
      </c>
      <c r="F1396" s="150"/>
      <c r="G1396" s="151"/>
      <c r="H1396" s="268"/>
      <c r="I1396" s="161">
        <f>I1397+I1403+I1423+I1426</f>
        <v>0</v>
      </c>
    </row>
    <row r="1397" spans="1:9">
      <c r="A1397" s="228">
        <v>3</v>
      </c>
      <c r="B1397" s="229"/>
      <c r="C1397" s="228"/>
      <c r="D1397" s="230"/>
      <c r="E1397" s="231" t="s">
        <v>2512</v>
      </c>
      <c r="F1397" s="232"/>
      <c r="G1397" s="233"/>
      <c r="H1397" s="267"/>
      <c r="I1397" s="234">
        <f>I1398+I1400</f>
        <v>0</v>
      </c>
    </row>
    <row r="1398" spans="1:9">
      <c r="A1398" s="152">
        <v>4</v>
      </c>
      <c r="B1398" s="153"/>
      <c r="C1398" s="152"/>
      <c r="D1398" s="154"/>
      <c r="E1398" s="155" t="s">
        <v>2513</v>
      </c>
      <c r="F1398" s="156"/>
      <c r="G1398" s="157"/>
      <c r="H1398" s="269"/>
      <c r="I1398" s="162">
        <f>SUM(I1399:I1399)</f>
        <v>0</v>
      </c>
    </row>
    <row r="1399" spans="1:9" ht="20.399999999999999">
      <c r="A1399" s="48"/>
      <c r="B1399" s="49"/>
      <c r="C1399" s="48"/>
      <c r="D1399" s="50" t="s">
        <v>1225</v>
      </c>
      <c r="E1399" s="250" t="s">
        <v>3230</v>
      </c>
      <c r="F1399" s="52" t="s">
        <v>29</v>
      </c>
      <c r="G1399" s="53">
        <v>1</v>
      </c>
      <c r="H1399" s="324">
        <v>0</v>
      </c>
      <c r="I1399" s="54">
        <f t="shared" ref="I1399:I1402" si="68">IF(ISNUMBER(G1399),ROUND(G1399*H1399,2),"")</f>
        <v>0</v>
      </c>
    </row>
    <row r="1400" spans="1:9">
      <c r="A1400" s="152">
        <v>4</v>
      </c>
      <c r="B1400" s="153"/>
      <c r="C1400" s="152"/>
      <c r="D1400" s="154"/>
      <c r="E1400" s="155" t="s">
        <v>2514</v>
      </c>
      <c r="F1400" s="156"/>
      <c r="G1400" s="157"/>
      <c r="H1400" s="269"/>
      <c r="I1400" s="162">
        <f>SUM(I1401:I1402)</f>
        <v>0</v>
      </c>
    </row>
    <row r="1401" spans="1:9">
      <c r="A1401" s="48"/>
      <c r="B1401" s="49"/>
      <c r="C1401" s="48"/>
      <c r="D1401" s="50" t="s">
        <v>1223</v>
      </c>
      <c r="E1401" s="250" t="s">
        <v>2516</v>
      </c>
      <c r="F1401" s="52" t="s">
        <v>2515</v>
      </c>
      <c r="G1401" s="53">
        <v>10</v>
      </c>
      <c r="H1401" s="324">
        <v>0</v>
      </c>
      <c r="I1401" s="54">
        <f t="shared" si="68"/>
        <v>0</v>
      </c>
    </row>
    <row r="1402" spans="1:9">
      <c r="A1402" s="48"/>
      <c r="B1402" s="49"/>
      <c r="C1402" s="48"/>
      <c r="D1402" s="50" t="s">
        <v>1224</v>
      </c>
      <c r="E1402" s="250" t="s">
        <v>2517</v>
      </c>
      <c r="F1402" s="52" t="s">
        <v>2515</v>
      </c>
      <c r="G1402" s="53">
        <v>10</v>
      </c>
      <c r="H1402" s="324">
        <v>0</v>
      </c>
      <c r="I1402" s="54">
        <f t="shared" si="68"/>
        <v>0</v>
      </c>
    </row>
    <row r="1403" spans="1:9">
      <c r="A1403" s="228">
        <v>3</v>
      </c>
      <c r="B1403" s="229"/>
      <c r="C1403" s="228"/>
      <c r="D1403" s="230"/>
      <c r="E1403" s="231" t="s">
        <v>2518</v>
      </c>
      <c r="F1403" s="232"/>
      <c r="G1403" s="233"/>
      <c r="H1403" s="267"/>
      <c r="I1403" s="234">
        <f>I1404+I1408+I1416</f>
        <v>0</v>
      </c>
    </row>
    <row r="1404" spans="1:9">
      <c r="A1404" s="152">
        <v>4</v>
      </c>
      <c r="B1404" s="153"/>
      <c r="C1404" s="152"/>
      <c r="D1404" s="154"/>
      <c r="E1404" s="155" t="s">
        <v>996</v>
      </c>
      <c r="F1404" s="156"/>
      <c r="G1404" s="157"/>
      <c r="H1404" s="269"/>
      <c r="I1404" s="162">
        <f>SUM(I1405:I1407)</f>
        <v>0</v>
      </c>
    </row>
    <row r="1405" spans="1:9" ht="20.399999999999999">
      <c r="A1405" s="48"/>
      <c r="B1405" s="49"/>
      <c r="C1405" s="48"/>
      <c r="D1405" s="50" t="s">
        <v>1221</v>
      </c>
      <c r="E1405" s="250" t="s">
        <v>1886</v>
      </c>
      <c r="F1405" s="52" t="s">
        <v>29</v>
      </c>
      <c r="G1405" s="53">
        <v>2</v>
      </c>
      <c r="H1405" s="324">
        <v>0</v>
      </c>
      <c r="I1405" s="54">
        <f t="shared" ref="I1405:I1422" si="69">IF(ISNUMBER(G1405),ROUND(G1405*H1405,2),"")</f>
        <v>0</v>
      </c>
    </row>
    <row r="1406" spans="1:9">
      <c r="A1406" s="48"/>
      <c r="B1406" s="49"/>
      <c r="C1406" s="48"/>
      <c r="D1406" s="50" t="s">
        <v>1222</v>
      </c>
      <c r="E1406" s="250" t="s">
        <v>1887</v>
      </c>
      <c r="F1406" s="52" t="s">
        <v>29</v>
      </c>
      <c r="G1406" s="53">
        <v>2</v>
      </c>
      <c r="H1406" s="324">
        <v>0</v>
      </c>
      <c r="I1406" s="54">
        <f t="shared" si="69"/>
        <v>0</v>
      </c>
    </row>
    <row r="1407" spans="1:9">
      <c r="A1407" s="48"/>
      <c r="B1407" s="49"/>
      <c r="C1407" s="48"/>
      <c r="D1407" s="50" t="s">
        <v>1223</v>
      </c>
      <c r="E1407" s="250" t="s">
        <v>1945</v>
      </c>
      <c r="F1407" s="52" t="s">
        <v>17</v>
      </c>
      <c r="G1407" s="53">
        <v>2</v>
      </c>
      <c r="H1407" s="324">
        <v>0</v>
      </c>
      <c r="I1407" s="54">
        <f t="shared" si="69"/>
        <v>0</v>
      </c>
    </row>
    <row r="1408" spans="1:9">
      <c r="A1408" s="152">
        <v>4</v>
      </c>
      <c r="B1408" s="153"/>
      <c r="C1408" s="152"/>
      <c r="D1408" s="154"/>
      <c r="E1408" s="155" t="s">
        <v>1002</v>
      </c>
      <c r="F1408" s="156"/>
      <c r="G1408" s="157"/>
      <c r="H1408" s="269"/>
      <c r="I1408" s="162">
        <f>SUM(I1409:I1415)</f>
        <v>0</v>
      </c>
    </row>
    <row r="1409" spans="1:9">
      <c r="A1409" s="48"/>
      <c r="B1409" s="49"/>
      <c r="C1409" s="48"/>
      <c r="D1409" s="50"/>
      <c r="E1409" s="126" t="s">
        <v>2521</v>
      </c>
      <c r="F1409" s="52"/>
      <c r="G1409" s="53"/>
      <c r="H1409" s="324"/>
      <c r="I1409" s="54" t="str">
        <f t="shared" si="69"/>
        <v/>
      </c>
    </row>
    <row r="1410" spans="1:9" ht="20.399999999999999">
      <c r="A1410" s="48"/>
      <c r="B1410" s="49"/>
      <c r="C1410" s="48"/>
      <c r="D1410" s="50" t="s">
        <v>1224</v>
      </c>
      <c r="E1410" s="250" t="s">
        <v>2522</v>
      </c>
      <c r="F1410" s="52" t="s">
        <v>68</v>
      </c>
      <c r="G1410" s="53">
        <v>2020</v>
      </c>
      <c r="H1410" s="324">
        <v>0</v>
      </c>
      <c r="I1410" s="54">
        <f t="shared" si="69"/>
        <v>0</v>
      </c>
    </row>
    <row r="1411" spans="1:9" ht="20.399999999999999">
      <c r="A1411" s="48"/>
      <c r="B1411" s="49"/>
      <c r="C1411" s="48"/>
      <c r="D1411" s="50" t="s">
        <v>1225</v>
      </c>
      <c r="E1411" s="250" t="s">
        <v>2523</v>
      </c>
      <c r="F1411" s="52" t="s">
        <v>68</v>
      </c>
      <c r="G1411" s="53">
        <f>1785+2050+2697</f>
        <v>6532</v>
      </c>
      <c r="H1411" s="324">
        <v>0</v>
      </c>
      <c r="I1411" s="54">
        <f t="shared" si="69"/>
        <v>0</v>
      </c>
    </row>
    <row r="1412" spans="1:9">
      <c r="A1412" s="48"/>
      <c r="B1412" s="49"/>
      <c r="C1412" s="48"/>
      <c r="D1412" s="50" t="s">
        <v>1226</v>
      </c>
      <c r="E1412" s="250" t="s">
        <v>2524</v>
      </c>
      <c r="F1412" s="52" t="s">
        <v>68</v>
      </c>
      <c r="G1412" s="53">
        <v>320</v>
      </c>
      <c r="H1412" s="324">
        <v>0</v>
      </c>
      <c r="I1412" s="54">
        <f t="shared" si="69"/>
        <v>0</v>
      </c>
    </row>
    <row r="1413" spans="1:9">
      <c r="A1413" s="48"/>
      <c r="B1413" s="49"/>
      <c r="C1413" s="48"/>
      <c r="D1413" s="50" t="s">
        <v>1227</v>
      </c>
      <c r="E1413" s="250" t="s">
        <v>2525</v>
      </c>
      <c r="F1413" s="52" t="s">
        <v>29</v>
      </c>
      <c r="G1413" s="53">
        <v>1</v>
      </c>
      <c r="H1413" s="324">
        <v>0</v>
      </c>
      <c r="I1413" s="54">
        <f t="shared" si="69"/>
        <v>0</v>
      </c>
    </row>
    <row r="1414" spans="1:9">
      <c r="A1414" s="48"/>
      <c r="B1414" s="49"/>
      <c r="C1414" s="48"/>
      <c r="D1414" s="50" t="s">
        <v>2035</v>
      </c>
      <c r="E1414" s="250" t="s">
        <v>2526</v>
      </c>
      <c r="F1414" s="52" t="s">
        <v>29</v>
      </c>
      <c r="G1414" s="53">
        <v>1</v>
      </c>
      <c r="H1414" s="324">
        <v>0</v>
      </c>
      <c r="I1414" s="54">
        <f t="shared" si="69"/>
        <v>0</v>
      </c>
    </row>
    <row r="1415" spans="1:9">
      <c r="A1415" s="48"/>
      <c r="B1415" s="49"/>
      <c r="C1415" s="48"/>
      <c r="D1415" s="50" t="s">
        <v>2038</v>
      </c>
      <c r="E1415" s="250" t="s">
        <v>2527</v>
      </c>
      <c r="F1415" s="52" t="s">
        <v>29</v>
      </c>
      <c r="G1415" s="53">
        <v>10</v>
      </c>
      <c r="H1415" s="324">
        <v>0</v>
      </c>
      <c r="I1415" s="54">
        <f t="shared" si="69"/>
        <v>0</v>
      </c>
    </row>
    <row r="1416" spans="1:9" ht="13.95" customHeight="1">
      <c r="A1416" s="152">
        <v>4</v>
      </c>
      <c r="B1416" s="153"/>
      <c r="C1416" s="152"/>
      <c r="D1416" s="154"/>
      <c r="E1416" s="155" t="s">
        <v>1004</v>
      </c>
      <c r="F1416" s="156"/>
      <c r="G1416" s="157"/>
      <c r="H1416" s="269"/>
      <c r="I1416" s="162">
        <f>SUM(I1417:I1422)</f>
        <v>0</v>
      </c>
    </row>
    <row r="1417" spans="1:9">
      <c r="A1417" s="48"/>
      <c r="B1417" s="49"/>
      <c r="C1417" s="48"/>
      <c r="D1417" s="50" t="s">
        <v>1222</v>
      </c>
      <c r="E1417" s="250" t="s">
        <v>913</v>
      </c>
      <c r="F1417" s="52" t="s">
        <v>29</v>
      </c>
      <c r="G1417" s="53">
        <v>50</v>
      </c>
      <c r="H1417" s="324">
        <v>0</v>
      </c>
      <c r="I1417" s="54">
        <f t="shared" si="69"/>
        <v>0</v>
      </c>
    </row>
    <row r="1418" spans="1:9">
      <c r="A1418" s="48"/>
      <c r="B1418" s="49"/>
      <c r="C1418" s="48"/>
      <c r="D1418" s="50" t="s">
        <v>1223</v>
      </c>
      <c r="E1418" s="250" t="s">
        <v>1923</v>
      </c>
      <c r="F1418" s="52" t="s">
        <v>29</v>
      </c>
      <c r="G1418" s="53">
        <v>50</v>
      </c>
      <c r="H1418" s="324">
        <v>0</v>
      </c>
      <c r="I1418" s="54">
        <f t="shared" si="69"/>
        <v>0</v>
      </c>
    </row>
    <row r="1419" spans="1:9">
      <c r="A1419" s="48"/>
      <c r="B1419" s="49"/>
      <c r="C1419" s="48"/>
      <c r="D1419" s="50" t="s">
        <v>1224</v>
      </c>
      <c r="E1419" s="250" t="s">
        <v>1924</v>
      </c>
      <c r="F1419" s="52" t="s">
        <v>29</v>
      </c>
      <c r="G1419" s="53">
        <v>2</v>
      </c>
      <c r="H1419" s="324">
        <v>0</v>
      </c>
      <c r="I1419" s="54">
        <f t="shared" si="69"/>
        <v>0</v>
      </c>
    </row>
    <row r="1420" spans="1:9" ht="12.75" customHeight="1">
      <c r="A1420" s="48"/>
      <c r="B1420" s="49"/>
      <c r="C1420" s="48"/>
      <c r="D1420" s="50" t="s">
        <v>1225</v>
      </c>
      <c r="E1420" s="250" t="s">
        <v>1925</v>
      </c>
      <c r="F1420" s="52" t="s">
        <v>29</v>
      </c>
      <c r="G1420" s="53">
        <v>2</v>
      </c>
      <c r="H1420" s="324">
        <v>0</v>
      </c>
      <c r="I1420" s="54">
        <f t="shared" si="69"/>
        <v>0</v>
      </c>
    </row>
    <row r="1421" spans="1:9">
      <c r="A1421" s="48"/>
      <c r="B1421" s="49"/>
      <c r="C1421" s="48"/>
      <c r="D1421" s="50" t="s">
        <v>1226</v>
      </c>
      <c r="E1421" s="250" t="s">
        <v>2752</v>
      </c>
      <c r="F1421" s="52" t="s">
        <v>29</v>
      </c>
      <c r="G1421" s="53">
        <v>10</v>
      </c>
      <c r="H1421" s="324">
        <v>0</v>
      </c>
      <c r="I1421" s="54">
        <f t="shared" si="69"/>
        <v>0</v>
      </c>
    </row>
    <row r="1422" spans="1:9">
      <c r="A1422" s="48"/>
      <c r="B1422" s="49"/>
      <c r="C1422" s="48"/>
      <c r="D1422" s="50" t="s">
        <v>1227</v>
      </c>
      <c r="E1422" s="250" t="s">
        <v>1005</v>
      </c>
      <c r="F1422" s="52" t="s">
        <v>1006</v>
      </c>
      <c r="G1422" s="53">
        <v>250</v>
      </c>
      <c r="H1422" s="324">
        <v>0</v>
      </c>
      <c r="I1422" s="54">
        <f t="shared" si="69"/>
        <v>0</v>
      </c>
    </row>
    <row r="1423" spans="1:9">
      <c r="A1423" s="228">
        <v>3</v>
      </c>
      <c r="B1423" s="229"/>
      <c r="C1423" s="228"/>
      <c r="D1423" s="230"/>
      <c r="E1423" s="231" t="s">
        <v>1943</v>
      </c>
      <c r="F1423" s="232"/>
      <c r="G1423" s="233"/>
      <c r="H1423" s="267"/>
      <c r="I1423" s="234">
        <f>I1424</f>
        <v>0</v>
      </c>
    </row>
    <row r="1424" spans="1:9">
      <c r="A1424" s="152">
        <v>4</v>
      </c>
      <c r="B1424" s="153"/>
      <c r="C1424" s="152"/>
      <c r="D1424" s="154"/>
      <c r="E1424" s="155" t="s">
        <v>1944</v>
      </c>
      <c r="F1424" s="156"/>
      <c r="G1424" s="157"/>
      <c r="H1424" s="269"/>
      <c r="I1424" s="162">
        <f>SUM(I1425:I1425)</f>
        <v>0</v>
      </c>
    </row>
    <row r="1425" spans="1:9" ht="20.399999999999999">
      <c r="A1425" s="48"/>
      <c r="B1425" s="49"/>
      <c r="C1425" s="48"/>
      <c r="D1425" s="50" t="s">
        <v>1221</v>
      </c>
      <c r="E1425" s="250" t="s">
        <v>2519</v>
      </c>
      <c r="F1425" s="52" t="s">
        <v>29</v>
      </c>
      <c r="G1425" s="53">
        <v>4</v>
      </c>
      <c r="H1425" s="324">
        <v>0</v>
      </c>
      <c r="I1425" s="54">
        <f t="shared" ref="I1425:I1429" si="70">IF(ISNUMBER(G1425),ROUND(G1425*H1425,2),"")</f>
        <v>0</v>
      </c>
    </row>
    <row r="1426" spans="1:9">
      <c r="A1426" s="228">
        <v>3</v>
      </c>
      <c r="B1426" s="229"/>
      <c r="C1426" s="228"/>
      <c r="D1426" s="230"/>
      <c r="E1426" s="231" t="s">
        <v>1946</v>
      </c>
      <c r="F1426" s="232"/>
      <c r="G1426" s="233"/>
      <c r="H1426" s="267"/>
      <c r="I1426" s="234">
        <f>SUM(I1427:I1429)</f>
        <v>0</v>
      </c>
    </row>
    <row r="1427" spans="1:9" ht="20.399999999999999">
      <c r="A1427" s="48"/>
      <c r="B1427" s="49"/>
      <c r="C1427" s="48"/>
      <c r="D1427" s="50" t="s">
        <v>1220</v>
      </c>
      <c r="E1427" s="250" t="s">
        <v>1218</v>
      </c>
      <c r="F1427" s="52" t="s">
        <v>17</v>
      </c>
      <c r="G1427" s="53">
        <v>1</v>
      </c>
      <c r="H1427" s="324">
        <v>0</v>
      </c>
      <c r="I1427" s="54">
        <f t="shared" si="70"/>
        <v>0</v>
      </c>
    </row>
    <row r="1428" spans="1:9">
      <c r="A1428" s="48"/>
      <c r="B1428" s="49"/>
      <c r="C1428" s="48"/>
      <c r="D1428" s="50" t="s">
        <v>1274</v>
      </c>
      <c r="E1428" s="250" t="s">
        <v>1947</v>
      </c>
      <c r="F1428" s="52" t="s">
        <v>17</v>
      </c>
      <c r="G1428" s="53">
        <v>1</v>
      </c>
      <c r="H1428" s="324">
        <v>0</v>
      </c>
      <c r="I1428" s="54">
        <f t="shared" si="70"/>
        <v>0</v>
      </c>
    </row>
    <row r="1429" spans="1:9" ht="30.6">
      <c r="A1429" s="48"/>
      <c r="B1429" s="49"/>
      <c r="C1429" s="48"/>
      <c r="D1429" s="50" t="s">
        <v>1278</v>
      </c>
      <c r="E1429" s="250" t="s">
        <v>3231</v>
      </c>
      <c r="F1429" s="52" t="s">
        <v>17</v>
      </c>
      <c r="G1429" s="53">
        <v>1</v>
      </c>
      <c r="H1429" s="324">
        <v>0</v>
      </c>
      <c r="I1429" s="54">
        <f t="shared" si="70"/>
        <v>0</v>
      </c>
    </row>
    <row r="1430" spans="1:9">
      <c r="A1430" s="147">
        <v>2</v>
      </c>
      <c r="B1430" s="148" t="str">
        <f>IF(TRIM(H1430)&lt;&gt;"",COUNTA($H$8:H1430),"")</f>
        <v/>
      </c>
      <c r="C1430" s="147"/>
      <c r="D1430" s="149"/>
      <c r="E1430" s="132" t="s">
        <v>2528</v>
      </c>
      <c r="F1430" s="150"/>
      <c r="G1430" s="151"/>
      <c r="H1430" s="268"/>
      <c r="I1430" s="161">
        <f>I1431+I1438+I1448+I1486</f>
        <v>0</v>
      </c>
    </row>
    <row r="1431" spans="1:9">
      <c r="A1431" s="228">
        <v>3</v>
      </c>
      <c r="B1431" s="229"/>
      <c r="C1431" s="228"/>
      <c r="D1431" s="230"/>
      <c r="E1431" s="231" t="s">
        <v>808</v>
      </c>
      <c r="F1431" s="232"/>
      <c r="G1431" s="233"/>
      <c r="H1431" s="267"/>
      <c r="I1431" s="234">
        <f>SUM(I1432:I1437)</f>
        <v>0</v>
      </c>
    </row>
    <row r="1432" spans="1:9">
      <c r="A1432" s="48"/>
      <c r="B1432" s="49"/>
      <c r="C1432" s="48"/>
      <c r="D1432" s="50">
        <v>1</v>
      </c>
      <c r="E1432" s="250" t="s">
        <v>1949</v>
      </c>
      <c r="F1432" s="52" t="s">
        <v>68</v>
      </c>
      <c r="G1432" s="53">
        <v>895</v>
      </c>
      <c r="H1432" s="324">
        <v>0</v>
      </c>
      <c r="I1432" s="54">
        <f t="shared" ref="I1432:I1488" si="71">IF(ISNUMBER(G1432),ROUND(G1432*H1432,2),"")</f>
        <v>0</v>
      </c>
    </row>
    <row r="1433" spans="1:9">
      <c r="A1433" s="48"/>
      <c r="B1433" s="49"/>
      <c r="C1433" s="48"/>
      <c r="D1433" s="50">
        <v>2</v>
      </c>
      <c r="E1433" s="250" t="s">
        <v>1950</v>
      </c>
      <c r="F1433" s="52" t="s">
        <v>68</v>
      </c>
      <c r="G1433" s="53">
        <v>2209</v>
      </c>
      <c r="H1433" s="324">
        <v>0</v>
      </c>
      <c r="I1433" s="54">
        <f t="shared" si="71"/>
        <v>0</v>
      </c>
    </row>
    <row r="1434" spans="1:9">
      <c r="A1434" s="48"/>
      <c r="B1434" s="49"/>
      <c r="C1434" s="48"/>
      <c r="D1434" s="50">
        <v>3</v>
      </c>
      <c r="E1434" s="250" t="s">
        <v>2529</v>
      </c>
      <c r="F1434" s="52" t="s">
        <v>68</v>
      </c>
      <c r="G1434" s="53">
        <v>25</v>
      </c>
      <c r="H1434" s="324">
        <v>0</v>
      </c>
      <c r="I1434" s="54">
        <f t="shared" si="71"/>
        <v>0</v>
      </c>
    </row>
    <row r="1435" spans="1:9">
      <c r="A1435" s="48"/>
      <c r="B1435" s="49"/>
      <c r="C1435" s="48"/>
      <c r="D1435" s="50">
        <v>4</v>
      </c>
      <c r="E1435" s="250" t="s">
        <v>1951</v>
      </c>
      <c r="F1435" s="52" t="s">
        <v>68</v>
      </c>
      <c r="G1435" s="53">
        <v>50</v>
      </c>
      <c r="H1435" s="324">
        <v>0</v>
      </c>
      <c r="I1435" s="54">
        <f t="shared" si="71"/>
        <v>0</v>
      </c>
    </row>
    <row r="1436" spans="1:9">
      <c r="A1436" s="48"/>
      <c r="B1436" s="49"/>
      <c r="C1436" s="48"/>
      <c r="D1436" s="50">
        <v>5</v>
      </c>
      <c r="E1436" s="250" t="s">
        <v>1952</v>
      </c>
      <c r="F1436" s="52" t="s">
        <v>68</v>
      </c>
      <c r="G1436" s="53">
        <v>12</v>
      </c>
      <c r="H1436" s="324">
        <v>0</v>
      </c>
      <c r="I1436" s="54">
        <f t="shared" si="71"/>
        <v>0</v>
      </c>
    </row>
    <row r="1437" spans="1:9">
      <c r="A1437" s="48"/>
      <c r="B1437" s="49"/>
      <c r="C1437" s="48"/>
      <c r="D1437" s="50">
        <v>6</v>
      </c>
      <c r="E1437" s="250" t="s">
        <v>1953</v>
      </c>
      <c r="F1437" s="52" t="s">
        <v>68</v>
      </c>
      <c r="G1437" s="53">
        <v>7750</v>
      </c>
      <c r="H1437" s="324">
        <v>0</v>
      </c>
      <c r="I1437" s="54">
        <f t="shared" si="71"/>
        <v>0</v>
      </c>
    </row>
    <row r="1438" spans="1:9">
      <c r="A1438" s="228">
        <v>3</v>
      </c>
      <c r="B1438" s="229"/>
      <c r="C1438" s="228"/>
      <c r="D1438" s="230"/>
      <c r="E1438" s="231" t="s">
        <v>911</v>
      </c>
      <c r="F1438" s="232"/>
      <c r="G1438" s="233"/>
      <c r="H1438" s="267"/>
      <c r="I1438" s="234">
        <f>SUM(I1439:I1447)</f>
        <v>0</v>
      </c>
    </row>
    <row r="1439" spans="1:9" ht="20.399999999999999">
      <c r="A1439" s="48"/>
      <c r="B1439" s="49"/>
      <c r="C1439" s="48"/>
      <c r="D1439" s="50" t="s">
        <v>2858</v>
      </c>
      <c r="E1439" s="250" t="s">
        <v>1954</v>
      </c>
      <c r="F1439" s="52" t="s">
        <v>68</v>
      </c>
      <c r="G1439" s="53">
        <v>5705</v>
      </c>
      <c r="H1439" s="324">
        <v>0</v>
      </c>
      <c r="I1439" s="54">
        <f t="shared" si="71"/>
        <v>0</v>
      </c>
    </row>
    <row r="1440" spans="1:9">
      <c r="A1440" s="48"/>
      <c r="B1440" s="49"/>
      <c r="C1440" s="48"/>
      <c r="D1440" s="50">
        <f t="shared" ref="D1440:D1447" si="72">D1439+1</f>
        <v>3</v>
      </c>
      <c r="E1440" s="250" t="s">
        <v>1955</v>
      </c>
      <c r="F1440" s="52" t="s">
        <v>68</v>
      </c>
      <c r="G1440" s="53">
        <v>148</v>
      </c>
      <c r="H1440" s="324">
        <v>0</v>
      </c>
      <c r="I1440" s="54">
        <f t="shared" si="71"/>
        <v>0</v>
      </c>
    </row>
    <row r="1441" spans="1:9" ht="20.399999999999999">
      <c r="A1441" s="48"/>
      <c r="B1441" s="49"/>
      <c r="C1441" s="48"/>
      <c r="D1441" s="50">
        <f t="shared" si="72"/>
        <v>4</v>
      </c>
      <c r="E1441" s="250" t="s">
        <v>2530</v>
      </c>
      <c r="F1441" s="52" t="s">
        <v>68</v>
      </c>
      <c r="G1441" s="53">
        <v>4</v>
      </c>
      <c r="H1441" s="324">
        <v>0</v>
      </c>
      <c r="I1441" s="54">
        <f t="shared" si="71"/>
        <v>0</v>
      </c>
    </row>
    <row r="1442" spans="1:9" ht="20.399999999999999">
      <c r="A1442" s="48"/>
      <c r="B1442" s="49"/>
      <c r="C1442" s="48"/>
      <c r="D1442" s="50">
        <f t="shared" si="72"/>
        <v>5</v>
      </c>
      <c r="E1442" s="250" t="s">
        <v>2531</v>
      </c>
      <c r="F1442" s="52" t="s">
        <v>17</v>
      </c>
      <c r="G1442" s="53">
        <v>1</v>
      </c>
      <c r="H1442" s="324">
        <v>0</v>
      </c>
      <c r="I1442" s="54">
        <f t="shared" si="71"/>
        <v>0</v>
      </c>
    </row>
    <row r="1443" spans="1:9" ht="20.399999999999999">
      <c r="A1443" s="48"/>
      <c r="B1443" s="49"/>
      <c r="C1443" s="48"/>
      <c r="D1443" s="50">
        <f t="shared" si="72"/>
        <v>6</v>
      </c>
      <c r="E1443" s="250" t="s">
        <v>2532</v>
      </c>
      <c r="F1443" s="52" t="s">
        <v>29</v>
      </c>
      <c r="G1443" s="53">
        <v>2</v>
      </c>
      <c r="H1443" s="324">
        <v>0</v>
      </c>
      <c r="I1443" s="54">
        <f t="shared" si="71"/>
        <v>0</v>
      </c>
    </row>
    <row r="1444" spans="1:9" ht="30.6">
      <c r="A1444" s="48"/>
      <c r="B1444" s="49"/>
      <c r="C1444" s="48"/>
      <c r="D1444" s="50">
        <f t="shared" si="72"/>
        <v>7</v>
      </c>
      <c r="E1444" s="250" t="s">
        <v>1956</v>
      </c>
      <c r="F1444" s="52" t="s">
        <v>29</v>
      </c>
      <c r="G1444" s="53">
        <v>9</v>
      </c>
      <c r="H1444" s="324">
        <v>0</v>
      </c>
      <c r="I1444" s="54">
        <f t="shared" si="71"/>
        <v>0</v>
      </c>
    </row>
    <row r="1445" spans="1:9" ht="20.399999999999999">
      <c r="A1445" s="48"/>
      <c r="B1445" s="49"/>
      <c r="C1445" s="48"/>
      <c r="D1445" s="50">
        <f t="shared" si="72"/>
        <v>8</v>
      </c>
      <c r="E1445" s="250" t="s">
        <v>1824</v>
      </c>
      <c r="F1445" s="52" t="s">
        <v>29</v>
      </c>
      <c r="G1445" s="53">
        <v>9</v>
      </c>
      <c r="H1445" s="324">
        <v>0</v>
      </c>
      <c r="I1445" s="54">
        <f t="shared" si="71"/>
        <v>0</v>
      </c>
    </row>
    <row r="1446" spans="1:9">
      <c r="A1446" s="48"/>
      <c r="B1446" s="49"/>
      <c r="C1446" s="48"/>
      <c r="D1446" s="50">
        <f t="shared" si="72"/>
        <v>9</v>
      </c>
      <c r="E1446" s="250" t="s">
        <v>2533</v>
      </c>
      <c r="F1446" s="52" t="s">
        <v>29</v>
      </c>
      <c r="G1446" s="53">
        <v>6</v>
      </c>
      <c r="H1446" s="324">
        <v>0</v>
      </c>
      <c r="I1446" s="54">
        <f t="shared" si="71"/>
        <v>0</v>
      </c>
    </row>
    <row r="1447" spans="1:9" ht="30.6">
      <c r="A1447" s="48"/>
      <c r="B1447" s="49"/>
      <c r="C1447" s="48"/>
      <c r="D1447" s="50">
        <f t="shared" si="72"/>
        <v>10</v>
      </c>
      <c r="E1447" s="250" t="s">
        <v>893</v>
      </c>
      <c r="F1447" s="52" t="s">
        <v>17</v>
      </c>
      <c r="G1447" s="53">
        <v>1</v>
      </c>
      <c r="H1447" s="324">
        <v>0</v>
      </c>
      <c r="I1447" s="54">
        <f t="shared" si="71"/>
        <v>0</v>
      </c>
    </row>
    <row r="1448" spans="1:9">
      <c r="A1448" s="228">
        <v>3</v>
      </c>
      <c r="B1448" s="229"/>
      <c r="C1448" s="228"/>
      <c r="D1448" s="230"/>
      <c r="E1448" s="231" t="s">
        <v>912</v>
      </c>
      <c r="F1448" s="232"/>
      <c r="G1448" s="233"/>
      <c r="H1448" s="267"/>
      <c r="I1448" s="234">
        <f>SUM(I1449:I1485)</f>
        <v>0</v>
      </c>
    </row>
    <row r="1449" spans="1:9">
      <c r="A1449" s="48"/>
      <c r="B1449" s="49"/>
      <c r="C1449" s="48"/>
      <c r="D1449" s="50">
        <v>1</v>
      </c>
      <c r="E1449" s="250" t="s">
        <v>913</v>
      </c>
      <c r="F1449" s="52" t="s">
        <v>29</v>
      </c>
      <c r="G1449" s="53">
        <v>76</v>
      </c>
      <c r="H1449" s="324">
        <v>0</v>
      </c>
      <c r="I1449" s="54">
        <f t="shared" si="71"/>
        <v>0</v>
      </c>
    </row>
    <row r="1450" spans="1:9" ht="20.399999999999999">
      <c r="A1450" s="48"/>
      <c r="B1450" s="49"/>
      <c r="C1450" s="48"/>
      <c r="D1450" s="50">
        <f t="shared" ref="D1450:D1485" si="73">D1449+1</f>
        <v>2</v>
      </c>
      <c r="E1450" s="250" t="s">
        <v>1978</v>
      </c>
      <c r="F1450" s="52" t="s">
        <v>29</v>
      </c>
      <c r="G1450" s="53">
        <v>6</v>
      </c>
      <c r="H1450" s="324">
        <v>0</v>
      </c>
      <c r="I1450" s="54">
        <f t="shared" si="71"/>
        <v>0</v>
      </c>
    </row>
    <row r="1451" spans="1:9" ht="20.399999999999999">
      <c r="A1451" s="48"/>
      <c r="B1451" s="49"/>
      <c r="C1451" s="48"/>
      <c r="D1451" s="50">
        <f t="shared" si="73"/>
        <v>3</v>
      </c>
      <c r="E1451" s="250" t="s">
        <v>1958</v>
      </c>
      <c r="F1451" s="52" t="s">
        <v>29</v>
      </c>
      <c r="G1451" s="53">
        <v>125</v>
      </c>
      <c r="H1451" s="324">
        <v>0</v>
      </c>
      <c r="I1451" s="54">
        <f t="shared" si="71"/>
        <v>0</v>
      </c>
    </row>
    <row r="1452" spans="1:9">
      <c r="A1452" s="48"/>
      <c r="B1452" s="49"/>
      <c r="C1452" s="48"/>
      <c r="D1452" s="50">
        <f t="shared" si="73"/>
        <v>4</v>
      </c>
      <c r="E1452" s="250" t="s">
        <v>1959</v>
      </c>
      <c r="F1452" s="52" t="s">
        <v>29</v>
      </c>
      <c r="G1452" s="53">
        <v>65</v>
      </c>
      <c r="H1452" s="324">
        <v>0</v>
      </c>
      <c r="I1452" s="54">
        <f t="shared" si="71"/>
        <v>0</v>
      </c>
    </row>
    <row r="1453" spans="1:9" ht="20.399999999999999">
      <c r="A1453" s="48"/>
      <c r="B1453" s="49"/>
      <c r="C1453" s="48"/>
      <c r="D1453" s="50">
        <f t="shared" si="73"/>
        <v>5</v>
      </c>
      <c r="E1453" s="250" t="s">
        <v>1842</v>
      </c>
      <c r="F1453" s="52" t="s">
        <v>68</v>
      </c>
      <c r="G1453" s="53">
        <v>270</v>
      </c>
      <c r="H1453" s="324">
        <v>0</v>
      </c>
      <c r="I1453" s="54">
        <f t="shared" si="71"/>
        <v>0</v>
      </c>
    </row>
    <row r="1454" spans="1:9">
      <c r="A1454" s="48"/>
      <c r="B1454" s="49"/>
      <c r="C1454" s="48"/>
      <c r="D1454" s="50">
        <f t="shared" si="73"/>
        <v>6</v>
      </c>
      <c r="E1454" s="250" t="s">
        <v>1960</v>
      </c>
      <c r="F1454" s="52" t="s">
        <v>29</v>
      </c>
      <c r="G1454" s="53">
        <v>18</v>
      </c>
      <c r="H1454" s="324">
        <v>0</v>
      </c>
      <c r="I1454" s="54">
        <f t="shared" si="71"/>
        <v>0</v>
      </c>
    </row>
    <row r="1455" spans="1:9">
      <c r="A1455" s="48"/>
      <c r="B1455" s="49"/>
      <c r="C1455" s="48"/>
      <c r="D1455" s="50">
        <f t="shared" si="73"/>
        <v>7</v>
      </c>
      <c r="E1455" s="250" t="s">
        <v>1961</v>
      </c>
      <c r="F1455" s="52" t="s">
        <v>29</v>
      </c>
      <c r="G1455" s="53">
        <v>3</v>
      </c>
      <c r="H1455" s="324">
        <v>0</v>
      </c>
      <c r="I1455" s="54">
        <f t="shared" si="71"/>
        <v>0</v>
      </c>
    </row>
    <row r="1456" spans="1:9" ht="20.399999999999999">
      <c r="A1456" s="48"/>
      <c r="B1456" s="49"/>
      <c r="C1456" s="48"/>
      <c r="D1456" s="50">
        <f t="shared" si="73"/>
        <v>8</v>
      </c>
      <c r="E1456" s="250" t="s">
        <v>1844</v>
      </c>
      <c r="F1456" s="52" t="s">
        <v>29</v>
      </c>
      <c r="G1456" s="53">
        <v>2</v>
      </c>
      <c r="H1456" s="324">
        <v>0</v>
      </c>
      <c r="I1456" s="54">
        <f t="shared" si="71"/>
        <v>0</v>
      </c>
    </row>
    <row r="1457" spans="1:9">
      <c r="A1457" s="48"/>
      <c r="B1457" s="49"/>
      <c r="C1457" s="48"/>
      <c r="D1457" s="50">
        <f t="shared" si="73"/>
        <v>9</v>
      </c>
      <c r="E1457" s="250" t="s">
        <v>2534</v>
      </c>
      <c r="F1457" s="52" t="s">
        <v>29</v>
      </c>
      <c r="G1457" s="53">
        <v>3</v>
      </c>
      <c r="H1457" s="324">
        <v>0</v>
      </c>
      <c r="I1457" s="54">
        <f t="shared" si="71"/>
        <v>0</v>
      </c>
    </row>
    <row r="1458" spans="1:9" ht="20.399999999999999">
      <c r="A1458" s="48"/>
      <c r="B1458" s="49"/>
      <c r="C1458" s="48"/>
      <c r="D1458" s="50">
        <f t="shared" si="73"/>
        <v>10</v>
      </c>
      <c r="E1458" s="250" t="s">
        <v>1979</v>
      </c>
      <c r="F1458" s="52" t="s">
        <v>29</v>
      </c>
      <c r="G1458" s="53">
        <v>4</v>
      </c>
      <c r="H1458" s="324">
        <v>0</v>
      </c>
      <c r="I1458" s="54">
        <f t="shared" si="71"/>
        <v>0</v>
      </c>
    </row>
    <row r="1459" spans="1:9" ht="20.399999999999999">
      <c r="A1459" s="48"/>
      <c r="B1459" s="49"/>
      <c r="C1459" s="48"/>
      <c r="D1459" s="50">
        <f t="shared" si="73"/>
        <v>11</v>
      </c>
      <c r="E1459" s="250" t="s">
        <v>1963</v>
      </c>
      <c r="F1459" s="52" t="s">
        <v>29</v>
      </c>
      <c r="G1459" s="53">
        <v>2</v>
      </c>
      <c r="H1459" s="324">
        <v>0</v>
      </c>
      <c r="I1459" s="54">
        <f t="shared" si="71"/>
        <v>0</v>
      </c>
    </row>
    <row r="1460" spans="1:9" ht="20.399999999999999">
      <c r="A1460" s="48"/>
      <c r="B1460" s="49"/>
      <c r="C1460" s="48"/>
      <c r="D1460" s="50">
        <f t="shared" si="73"/>
        <v>12</v>
      </c>
      <c r="E1460" s="250" t="s">
        <v>1964</v>
      </c>
      <c r="F1460" s="52" t="s">
        <v>29</v>
      </c>
      <c r="G1460" s="53">
        <v>4</v>
      </c>
      <c r="H1460" s="324">
        <v>0</v>
      </c>
      <c r="I1460" s="54">
        <f t="shared" si="71"/>
        <v>0</v>
      </c>
    </row>
    <row r="1461" spans="1:9">
      <c r="A1461" s="48"/>
      <c r="B1461" s="49"/>
      <c r="C1461" s="48"/>
      <c r="D1461" s="50">
        <f t="shared" si="73"/>
        <v>13</v>
      </c>
      <c r="E1461" s="250" t="s">
        <v>1965</v>
      </c>
      <c r="F1461" s="52" t="s">
        <v>29</v>
      </c>
      <c r="G1461" s="53">
        <v>6</v>
      </c>
      <c r="H1461" s="324">
        <v>0</v>
      </c>
      <c r="I1461" s="54">
        <f t="shared" si="71"/>
        <v>0</v>
      </c>
    </row>
    <row r="1462" spans="1:9" ht="30.6">
      <c r="A1462" s="48"/>
      <c r="B1462" s="49"/>
      <c r="C1462" s="48"/>
      <c r="D1462" s="50">
        <f t="shared" si="73"/>
        <v>14</v>
      </c>
      <c r="E1462" s="250" t="s">
        <v>1966</v>
      </c>
      <c r="F1462" s="52" t="s">
        <v>29</v>
      </c>
      <c r="G1462" s="53">
        <v>2</v>
      </c>
      <c r="H1462" s="324">
        <v>0</v>
      </c>
      <c r="I1462" s="54">
        <f t="shared" si="71"/>
        <v>0</v>
      </c>
    </row>
    <row r="1463" spans="1:9" ht="20.399999999999999">
      <c r="A1463" s="48"/>
      <c r="B1463" s="49"/>
      <c r="C1463" s="48"/>
      <c r="D1463" s="50">
        <f t="shared" si="73"/>
        <v>15</v>
      </c>
      <c r="E1463" s="250" t="s">
        <v>1967</v>
      </c>
      <c r="F1463" s="52" t="s">
        <v>29</v>
      </c>
      <c r="G1463" s="53">
        <v>6</v>
      </c>
      <c r="H1463" s="324">
        <v>0</v>
      </c>
      <c r="I1463" s="54">
        <f t="shared" si="71"/>
        <v>0</v>
      </c>
    </row>
    <row r="1464" spans="1:9">
      <c r="A1464" s="48"/>
      <c r="B1464" s="49"/>
      <c r="C1464" s="48"/>
      <c r="D1464" s="50">
        <f t="shared" si="73"/>
        <v>16</v>
      </c>
      <c r="E1464" s="250" t="s">
        <v>1968</v>
      </c>
      <c r="F1464" s="52" t="s">
        <v>29</v>
      </c>
      <c r="G1464" s="53">
        <v>33</v>
      </c>
      <c r="H1464" s="324">
        <v>0</v>
      </c>
      <c r="I1464" s="54">
        <f t="shared" si="71"/>
        <v>0</v>
      </c>
    </row>
    <row r="1465" spans="1:9" ht="20.399999999999999">
      <c r="A1465" s="48"/>
      <c r="B1465" s="49"/>
      <c r="C1465" s="48"/>
      <c r="D1465" s="50">
        <f t="shared" si="73"/>
        <v>17</v>
      </c>
      <c r="E1465" s="250" t="s">
        <v>1969</v>
      </c>
      <c r="F1465" s="52" t="s">
        <v>29</v>
      </c>
      <c r="G1465" s="53">
        <v>33</v>
      </c>
      <c r="H1465" s="324">
        <v>0</v>
      </c>
      <c r="I1465" s="54">
        <f t="shared" si="71"/>
        <v>0</v>
      </c>
    </row>
    <row r="1466" spans="1:9" ht="30.6">
      <c r="A1466" s="48"/>
      <c r="B1466" s="49"/>
      <c r="C1466" s="48"/>
      <c r="D1466" s="50">
        <f t="shared" si="73"/>
        <v>18</v>
      </c>
      <c r="E1466" s="250" t="s">
        <v>1980</v>
      </c>
      <c r="F1466" s="52" t="s">
        <v>29</v>
      </c>
      <c r="G1466" s="53">
        <v>6</v>
      </c>
      <c r="H1466" s="324">
        <v>0</v>
      </c>
      <c r="I1466" s="54">
        <f t="shared" si="71"/>
        <v>0</v>
      </c>
    </row>
    <row r="1467" spans="1:9" ht="30.6">
      <c r="A1467" s="48"/>
      <c r="B1467" s="49"/>
      <c r="C1467" s="48"/>
      <c r="D1467" s="50">
        <f t="shared" si="73"/>
        <v>19</v>
      </c>
      <c r="E1467" s="250" t="s">
        <v>1981</v>
      </c>
      <c r="F1467" s="52" t="s">
        <v>29</v>
      </c>
      <c r="G1467" s="53">
        <v>1</v>
      </c>
      <c r="H1467" s="324">
        <v>0</v>
      </c>
      <c r="I1467" s="54">
        <f t="shared" si="71"/>
        <v>0</v>
      </c>
    </row>
    <row r="1468" spans="1:9" ht="30.6">
      <c r="A1468" s="48"/>
      <c r="B1468" s="49"/>
      <c r="C1468" s="48"/>
      <c r="D1468" s="50">
        <f t="shared" si="73"/>
        <v>20</v>
      </c>
      <c r="E1468" s="250" t="s">
        <v>2538</v>
      </c>
      <c r="F1468" s="52" t="s">
        <v>29</v>
      </c>
      <c r="G1468" s="53">
        <v>2</v>
      </c>
      <c r="H1468" s="324">
        <v>0</v>
      </c>
      <c r="I1468" s="54">
        <f t="shared" si="71"/>
        <v>0</v>
      </c>
    </row>
    <row r="1469" spans="1:9" ht="30.6">
      <c r="A1469" s="48"/>
      <c r="B1469" s="49"/>
      <c r="C1469" s="48"/>
      <c r="D1469" s="50">
        <f t="shared" si="73"/>
        <v>21</v>
      </c>
      <c r="E1469" s="250" t="s">
        <v>1970</v>
      </c>
      <c r="F1469" s="52" t="s">
        <v>29</v>
      </c>
      <c r="G1469" s="53">
        <v>7</v>
      </c>
      <c r="H1469" s="324">
        <v>0</v>
      </c>
      <c r="I1469" s="54">
        <f t="shared" si="71"/>
        <v>0</v>
      </c>
    </row>
    <row r="1470" spans="1:9">
      <c r="A1470" s="48"/>
      <c r="B1470" s="49"/>
      <c r="C1470" s="48"/>
      <c r="D1470" s="50">
        <f t="shared" si="73"/>
        <v>22</v>
      </c>
      <c r="E1470" s="250" t="s">
        <v>1971</v>
      </c>
      <c r="F1470" s="52" t="s">
        <v>29</v>
      </c>
      <c r="G1470" s="53">
        <v>5</v>
      </c>
      <c r="H1470" s="324">
        <v>0</v>
      </c>
      <c r="I1470" s="54">
        <f t="shared" si="71"/>
        <v>0</v>
      </c>
    </row>
    <row r="1471" spans="1:9" ht="20.399999999999999">
      <c r="A1471" s="48"/>
      <c r="B1471" s="49"/>
      <c r="C1471" s="48"/>
      <c r="D1471" s="50">
        <f t="shared" si="73"/>
        <v>23</v>
      </c>
      <c r="E1471" s="250" t="s">
        <v>1972</v>
      </c>
      <c r="F1471" s="52" t="s">
        <v>29</v>
      </c>
      <c r="G1471" s="53">
        <v>6</v>
      </c>
      <c r="H1471" s="324">
        <v>0</v>
      </c>
      <c r="I1471" s="54">
        <f t="shared" si="71"/>
        <v>0</v>
      </c>
    </row>
    <row r="1472" spans="1:9" ht="30.6">
      <c r="A1472" s="48"/>
      <c r="B1472" s="49"/>
      <c r="C1472" s="48"/>
      <c r="D1472" s="50">
        <f t="shared" si="73"/>
        <v>24</v>
      </c>
      <c r="E1472" s="250" t="s">
        <v>1983</v>
      </c>
      <c r="F1472" s="52" t="s">
        <v>29</v>
      </c>
      <c r="G1472" s="53">
        <v>1</v>
      </c>
      <c r="H1472" s="324">
        <v>0</v>
      </c>
      <c r="I1472" s="54">
        <f t="shared" si="71"/>
        <v>0</v>
      </c>
    </row>
    <row r="1473" spans="1:9" ht="20.399999999999999">
      <c r="A1473" s="48"/>
      <c r="B1473" s="49"/>
      <c r="C1473" s="48"/>
      <c r="D1473" s="50">
        <f t="shared" si="73"/>
        <v>25</v>
      </c>
      <c r="E1473" s="250" t="s">
        <v>2539</v>
      </c>
      <c r="F1473" s="52" t="s">
        <v>29</v>
      </c>
      <c r="G1473" s="53">
        <v>3</v>
      </c>
      <c r="H1473" s="324">
        <v>0</v>
      </c>
      <c r="I1473" s="54">
        <f t="shared" si="71"/>
        <v>0</v>
      </c>
    </row>
    <row r="1474" spans="1:9" ht="20.399999999999999">
      <c r="A1474" s="48"/>
      <c r="B1474" s="49"/>
      <c r="C1474" s="48"/>
      <c r="D1474" s="50">
        <f t="shared" si="73"/>
        <v>26</v>
      </c>
      <c r="E1474" s="250" t="s">
        <v>2540</v>
      </c>
      <c r="F1474" s="52" t="s">
        <v>29</v>
      </c>
      <c r="G1474" s="53">
        <v>3</v>
      </c>
      <c r="H1474" s="324">
        <v>0</v>
      </c>
      <c r="I1474" s="54">
        <f t="shared" si="71"/>
        <v>0</v>
      </c>
    </row>
    <row r="1475" spans="1:9">
      <c r="A1475" s="48"/>
      <c r="B1475" s="49"/>
      <c r="C1475" s="48"/>
      <c r="D1475" s="50">
        <f t="shared" si="73"/>
        <v>27</v>
      </c>
      <c r="E1475" s="250" t="s">
        <v>1984</v>
      </c>
      <c r="F1475" s="52" t="s">
        <v>29</v>
      </c>
      <c r="G1475" s="53">
        <v>9</v>
      </c>
      <c r="H1475" s="324">
        <v>0</v>
      </c>
      <c r="I1475" s="54">
        <f t="shared" si="71"/>
        <v>0</v>
      </c>
    </row>
    <row r="1476" spans="1:9" ht="20.399999999999999">
      <c r="A1476" s="48"/>
      <c r="B1476" s="49"/>
      <c r="C1476" s="48"/>
      <c r="D1476" s="50">
        <f t="shared" si="73"/>
        <v>28</v>
      </c>
      <c r="E1476" s="250" t="s">
        <v>1985</v>
      </c>
      <c r="F1476" s="52" t="s">
        <v>29</v>
      </c>
      <c r="G1476" s="53">
        <v>9</v>
      </c>
      <c r="H1476" s="324">
        <v>0</v>
      </c>
      <c r="I1476" s="54">
        <f t="shared" si="71"/>
        <v>0</v>
      </c>
    </row>
    <row r="1477" spans="1:9" ht="20.399999999999999">
      <c r="A1477" s="48"/>
      <c r="B1477" s="49"/>
      <c r="C1477" s="48"/>
      <c r="D1477" s="50">
        <f t="shared" si="73"/>
        <v>29</v>
      </c>
      <c r="E1477" s="250" t="s">
        <v>1986</v>
      </c>
      <c r="F1477" s="52" t="s">
        <v>29</v>
      </c>
      <c r="G1477" s="53">
        <v>4</v>
      </c>
      <c r="H1477" s="324">
        <v>0</v>
      </c>
      <c r="I1477" s="54">
        <f t="shared" si="71"/>
        <v>0</v>
      </c>
    </row>
    <row r="1478" spans="1:9">
      <c r="A1478" s="48"/>
      <c r="B1478" s="49"/>
      <c r="C1478" s="48"/>
      <c r="D1478" s="50">
        <f t="shared" si="73"/>
        <v>30</v>
      </c>
      <c r="E1478" s="250" t="s">
        <v>1987</v>
      </c>
      <c r="F1478" s="52" t="s">
        <v>29</v>
      </c>
      <c r="G1478" s="53">
        <v>4</v>
      </c>
      <c r="H1478" s="324">
        <v>0</v>
      </c>
      <c r="I1478" s="54">
        <f t="shared" si="71"/>
        <v>0</v>
      </c>
    </row>
    <row r="1479" spans="1:9" ht="20.399999999999999">
      <c r="A1479" s="48"/>
      <c r="B1479" s="49"/>
      <c r="C1479" s="48"/>
      <c r="D1479" s="50">
        <f t="shared" si="73"/>
        <v>31</v>
      </c>
      <c r="E1479" s="250" t="s">
        <v>1973</v>
      </c>
      <c r="F1479" s="52" t="s">
        <v>29</v>
      </c>
      <c r="G1479" s="53">
        <v>4</v>
      </c>
      <c r="H1479" s="324">
        <v>0</v>
      </c>
      <c r="I1479" s="54">
        <f t="shared" si="71"/>
        <v>0</v>
      </c>
    </row>
    <row r="1480" spans="1:9" ht="20.399999999999999">
      <c r="A1480" s="48"/>
      <c r="B1480" s="49"/>
      <c r="C1480" s="48"/>
      <c r="D1480" s="50">
        <f t="shared" si="73"/>
        <v>32</v>
      </c>
      <c r="E1480" s="250" t="s">
        <v>2535</v>
      </c>
      <c r="F1480" s="52" t="s">
        <v>29</v>
      </c>
      <c r="G1480" s="53">
        <v>2</v>
      </c>
      <c r="H1480" s="324">
        <v>0</v>
      </c>
      <c r="I1480" s="54">
        <f t="shared" si="71"/>
        <v>0</v>
      </c>
    </row>
    <row r="1481" spans="1:9" ht="20.399999999999999">
      <c r="A1481" s="48"/>
      <c r="B1481" s="49"/>
      <c r="C1481" s="48"/>
      <c r="D1481" s="50">
        <f t="shared" si="73"/>
        <v>33</v>
      </c>
      <c r="E1481" s="250" t="s">
        <v>1974</v>
      </c>
      <c r="F1481" s="52" t="s">
        <v>29</v>
      </c>
      <c r="G1481" s="53">
        <v>3</v>
      </c>
      <c r="H1481" s="324">
        <v>0</v>
      </c>
      <c r="I1481" s="54">
        <f t="shared" si="71"/>
        <v>0</v>
      </c>
    </row>
    <row r="1482" spans="1:9" ht="20.399999999999999">
      <c r="A1482" s="48"/>
      <c r="B1482" s="49"/>
      <c r="C1482" s="48"/>
      <c r="D1482" s="50">
        <f t="shared" si="73"/>
        <v>34</v>
      </c>
      <c r="E1482" s="250" t="s">
        <v>2536</v>
      </c>
      <c r="F1482" s="52" t="s">
        <v>29</v>
      </c>
      <c r="G1482" s="53">
        <v>3</v>
      </c>
      <c r="H1482" s="324">
        <v>0</v>
      </c>
      <c r="I1482" s="54">
        <f t="shared" si="71"/>
        <v>0</v>
      </c>
    </row>
    <row r="1483" spans="1:9" ht="20.399999999999999">
      <c r="A1483" s="48"/>
      <c r="B1483" s="49"/>
      <c r="C1483" s="48"/>
      <c r="D1483" s="50">
        <f t="shared" si="73"/>
        <v>35</v>
      </c>
      <c r="E1483" s="250" t="s">
        <v>2537</v>
      </c>
      <c r="F1483" s="52" t="s">
        <v>29</v>
      </c>
      <c r="G1483" s="53">
        <v>3</v>
      </c>
      <c r="H1483" s="324">
        <v>0</v>
      </c>
      <c r="I1483" s="54">
        <f t="shared" si="71"/>
        <v>0</v>
      </c>
    </row>
    <row r="1484" spans="1:9" ht="20.399999999999999">
      <c r="A1484" s="48"/>
      <c r="B1484" s="49"/>
      <c r="C1484" s="48"/>
      <c r="D1484" s="50">
        <f t="shared" si="73"/>
        <v>36</v>
      </c>
      <c r="E1484" s="250" t="s">
        <v>1976</v>
      </c>
      <c r="F1484" s="52" t="s">
        <v>29</v>
      </c>
      <c r="G1484" s="53">
        <v>12</v>
      </c>
      <c r="H1484" s="324">
        <v>0</v>
      </c>
      <c r="I1484" s="54">
        <f t="shared" si="71"/>
        <v>0</v>
      </c>
    </row>
    <row r="1485" spans="1:9" ht="20.399999999999999">
      <c r="A1485" s="48"/>
      <c r="B1485" s="49"/>
      <c r="C1485" s="48"/>
      <c r="D1485" s="50">
        <f t="shared" si="73"/>
        <v>37</v>
      </c>
      <c r="E1485" s="250" t="s">
        <v>1977</v>
      </c>
      <c r="F1485" s="52" t="s">
        <v>29</v>
      </c>
      <c r="G1485" s="53">
        <v>6</v>
      </c>
      <c r="H1485" s="324">
        <v>0</v>
      </c>
      <c r="I1485" s="54">
        <f t="shared" si="71"/>
        <v>0</v>
      </c>
    </row>
    <row r="1486" spans="1:9">
      <c r="A1486" s="228">
        <v>3</v>
      </c>
      <c r="B1486" s="229"/>
      <c r="C1486" s="228"/>
      <c r="D1486" s="230"/>
      <c r="E1486" s="231" t="s">
        <v>988</v>
      </c>
      <c r="F1486" s="232"/>
      <c r="G1486" s="233"/>
      <c r="H1486" s="267"/>
      <c r="I1486" s="234">
        <f>SUM(I1487:I1489)</f>
        <v>0</v>
      </c>
    </row>
    <row r="1487" spans="1:9" ht="40.799999999999997">
      <c r="A1487" s="48"/>
      <c r="B1487" s="49"/>
      <c r="C1487" s="48"/>
      <c r="D1487" s="50" t="s">
        <v>2776</v>
      </c>
      <c r="E1487" s="250" t="s">
        <v>1988</v>
      </c>
      <c r="F1487" s="52" t="s">
        <v>17</v>
      </c>
      <c r="G1487" s="53">
        <v>1</v>
      </c>
      <c r="H1487" s="324">
        <v>0</v>
      </c>
      <c r="I1487" s="54">
        <f t="shared" si="71"/>
        <v>0</v>
      </c>
    </row>
    <row r="1488" spans="1:9" ht="30.6">
      <c r="A1488" s="48"/>
      <c r="B1488" s="49"/>
      <c r="C1488" s="48"/>
      <c r="D1488" s="50">
        <f t="shared" ref="D1488" si="74">D1487+1</f>
        <v>4</v>
      </c>
      <c r="E1488" s="250" t="s">
        <v>1989</v>
      </c>
      <c r="F1488" s="52" t="s">
        <v>17</v>
      </c>
      <c r="G1488" s="53">
        <v>1</v>
      </c>
      <c r="H1488" s="324">
        <v>0</v>
      </c>
      <c r="I1488" s="54">
        <f t="shared" si="71"/>
        <v>0</v>
      </c>
    </row>
    <row r="1489" spans="1:10" ht="20.399999999999999">
      <c r="A1489" s="48"/>
      <c r="B1489" s="49"/>
      <c r="C1489" s="48"/>
      <c r="D1489" s="50" t="s">
        <v>2753</v>
      </c>
      <c r="E1489" s="250" t="s">
        <v>2754</v>
      </c>
      <c r="F1489" s="52" t="s">
        <v>17</v>
      </c>
      <c r="G1489" s="53">
        <v>1</v>
      </c>
      <c r="H1489" s="324">
        <v>0</v>
      </c>
      <c r="I1489" s="54">
        <f t="shared" ref="I1489" si="75">IF(ISNUMBER(G1489),ROUND(G1489*H1489,2),"")</f>
        <v>0</v>
      </c>
    </row>
    <row r="1490" spans="1:10">
      <c r="A1490" s="147">
        <v>2</v>
      </c>
      <c r="B1490" s="148" t="str">
        <f>IF(TRIM(H1490)&lt;&gt;"",COUNTA($H$8:H1490),"")</f>
        <v/>
      </c>
      <c r="C1490" s="147"/>
      <c r="D1490" s="149"/>
      <c r="E1490" s="132" t="s">
        <v>2541</v>
      </c>
      <c r="F1490" s="150"/>
      <c r="G1490" s="151"/>
      <c r="H1490" s="268"/>
      <c r="I1490" s="161">
        <f>I1491+I1505+I1513+I1519+I1525+I1530+I1511</f>
        <v>0</v>
      </c>
      <c r="J1490" s="262"/>
    </row>
    <row r="1491" spans="1:10">
      <c r="A1491" s="228">
        <v>3</v>
      </c>
      <c r="B1491" s="229"/>
      <c r="C1491" s="228"/>
      <c r="D1491" s="230"/>
      <c r="E1491" s="231" t="s">
        <v>808</v>
      </c>
      <c r="F1491" s="232"/>
      <c r="G1491" s="233"/>
      <c r="H1491" s="267"/>
      <c r="I1491" s="234">
        <f>SUM(I1492:I1504)</f>
        <v>0</v>
      </c>
    </row>
    <row r="1492" spans="1:10" ht="30.6">
      <c r="A1492" s="69"/>
      <c r="B1492" s="68"/>
      <c r="C1492" s="69"/>
      <c r="D1492" s="78" t="s">
        <v>1220</v>
      </c>
      <c r="E1492" s="79" t="s">
        <v>3151</v>
      </c>
      <c r="F1492" s="52" t="s">
        <v>68</v>
      </c>
      <c r="G1492" s="53">
        <v>1830</v>
      </c>
      <c r="H1492" s="324">
        <v>0</v>
      </c>
      <c r="I1492" s="54">
        <f t="shared" ref="I1492:I1504" si="76">IF(ISNUMBER(G1492),ROUND(G1492*H1492,2),"")</f>
        <v>0</v>
      </c>
    </row>
    <row r="1493" spans="1:10">
      <c r="A1493" s="48"/>
      <c r="B1493" s="49"/>
      <c r="C1493" s="48"/>
      <c r="D1493" s="50" t="s">
        <v>1221</v>
      </c>
      <c r="E1493" s="250" t="s">
        <v>913</v>
      </c>
      <c r="F1493" s="52" t="s">
        <v>29</v>
      </c>
      <c r="G1493" s="53">
        <v>2</v>
      </c>
      <c r="H1493" s="324">
        <v>0</v>
      </c>
      <c r="I1493" s="54">
        <f t="shared" si="76"/>
        <v>0</v>
      </c>
    </row>
    <row r="1494" spans="1:10" ht="20.399999999999999">
      <c r="A1494" s="48"/>
      <c r="B1494" s="49"/>
      <c r="C1494" s="48"/>
      <c r="D1494" s="50" t="s">
        <v>1250</v>
      </c>
      <c r="E1494" s="250" t="s">
        <v>1056</v>
      </c>
      <c r="F1494" s="52" t="s">
        <v>29</v>
      </c>
      <c r="G1494" s="53">
        <v>24</v>
      </c>
      <c r="H1494" s="324">
        <v>0</v>
      </c>
      <c r="I1494" s="54">
        <f t="shared" si="76"/>
        <v>0</v>
      </c>
    </row>
    <row r="1495" spans="1:10" ht="20.399999999999999">
      <c r="A1495" s="48"/>
      <c r="B1495" s="49"/>
      <c r="C1495" s="48"/>
      <c r="D1495" s="50" t="s">
        <v>1252</v>
      </c>
      <c r="E1495" s="250" t="s">
        <v>2755</v>
      </c>
      <c r="F1495" s="52" t="s">
        <v>29</v>
      </c>
      <c r="G1495" s="53">
        <v>1</v>
      </c>
      <c r="H1495" s="324">
        <v>0</v>
      </c>
      <c r="I1495" s="54">
        <f t="shared" si="76"/>
        <v>0</v>
      </c>
    </row>
    <row r="1496" spans="1:10" ht="20.399999999999999">
      <c r="A1496" s="48"/>
      <c r="B1496" s="49"/>
      <c r="C1496" s="48"/>
      <c r="D1496" s="50" t="s">
        <v>1254</v>
      </c>
      <c r="E1496" s="250" t="s">
        <v>2756</v>
      </c>
      <c r="F1496" s="52" t="s">
        <v>29</v>
      </c>
      <c r="G1496" s="53">
        <v>1</v>
      </c>
      <c r="H1496" s="324">
        <v>0</v>
      </c>
      <c r="I1496" s="54">
        <f t="shared" si="76"/>
        <v>0</v>
      </c>
    </row>
    <row r="1497" spans="1:10" ht="40.799999999999997">
      <c r="A1497" s="48"/>
      <c r="B1497" s="49"/>
      <c r="C1497" s="48"/>
      <c r="D1497" s="50" t="s">
        <v>3152</v>
      </c>
      <c r="E1497" s="250" t="s">
        <v>2757</v>
      </c>
      <c r="F1497" s="52" t="s">
        <v>29</v>
      </c>
      <c r="G1497" s="53">
        <v>1</v>
      </c>
      <c r="H1497" s="324">
        <v>0</v>
      </c>
      <c r="I1497" s="54">
        <f t="shared" si="76"/>
        <v>0</v>
      </c>
    </row>
    <row r="1498" spans="1:10" ht="40.799999999999997">
      <c r="A1498" s="48"/>
      <c r="B1498" s="49"/>
      <c r="C1498" s="48"/>
      <c r="D1498" s="50" t="s">
        <v>2035</v>
      </c>
      <c r="E1498" s="250" t="s">
        <v>2550</v>
      </c>
      <c r="F1498" s="52" t="s">
        <v>68</v>
      </c>
      <c r="G1498" s="53">
        <v>15</v>
      </c>
      <c r="H1498" s="324">
        <v>0</v>
      </c>
      <c r="I1498" s="54">
        <f t="shared" si="76"/>
        <v>0</v>
      </c>
    </row>
    <row r="1499" spans="1:10" ht="20.399999999999999">
      <c r="A1499" s="48"/>
      <c r="B1499" s="49"/>
      <c r="C1499" s="48"/>
      <c r="D1499" s="50" t="s">
        <v>2038</v>
      </c>
      <c r="E1499" s="250" t="s">
        <v>2551</v>
      </c>
      <c r="F1499" s="52" t="s">
        <v>17</v>
      </c>
      <c r="G1499" s="53">
        <v>1</v>
      </c>
      <c r="H1499" s="324">
        <v>0</v>
      </c>
      <c r="I1499" s="54">
        <f t="shared" si="76"/>
        <v>0</v>
      </c>
    </row>
    <row r="1500" spans="1:10" ht="20.399999999999999">
      <c r="A1500" s="48"/>
      <c r="B1500" s="49"/>
      <c r="C1500" s="48"/>
      <c r="D1500" s="50" t="s">
        <v>1274</v>
      </c>
      <c r="E1500" s="250" t="s">
        <v>2552</v>
      </c>
      <c r="F1500" s="52" t="s">
        <v>17</v>
      </c>
      <c r="G1500" s="53">
        <v>1</v>
      </c>
      <c r="H1500" s="324">
        <v>0</v>
      </c>
      <c r="I1500" s="54">
        <f t="shared" si="76"/>
        <v>0</v>
      </c>
    </row>
    <row r="1501" spans="1:10" ht="20.399999999999999">
      <c r="A1501" s="48"/>
      <c r="B1501" s="49"/>
      <c r="C1501" s="48"/>
      <c r="D1501" s="50" t="s">
        <v>2999</v>
      </c>
      <c r="E1501" s="250" t="s">
        <v>2553</v>
      </c>
      <c r="F1501" s="52" t="s">
        <v>17</v>
      </c>
      <c r="G1501" s="53">
        <v>1</v>
      </c>
      <c r="H1501" s="324">
        <v>0</v>
      </c>
      <c r="I1501" s="54">
        <f t="shared" si="76"/>
        <v>0</v>
      </c>
    </row>
    <row r="1502" spans="1:10">
      <c r="A1502" s="48"/>
      <c r="B1502" s="49"/>
      <c r="C1502" s="48"/>
      <c r="D1502" s="50" t="s">
        <v>3000</v>
      </c>
      <c r="E1502" s="250" t="s">
        <v>846</v>
      </c>
      <c r="F1502" s="52" t="s">
        <v>68</v>
      </c>
      <c r="G1502" s="53">
        <v>1260</v>
      </c>
      <c r="H1502" s="324">
        <v>0</v>
      </c>
      <c r="I1502" s="54">
        <f t="shared" si="76"/>
        <v>0</v>
      </c>
    </row>
    <row r="1503" spans="1:10">
      <c r="A1503" s="48"/>
      <c r="B1503" s="49"/>
      <c r="C1503" s="48"/>
      <c r="D1503" s="50" t="s">
        <v>1278</v>
      </c>
      <c r="E1503" s="250" t="s">
        <v>1074</v>
      </c>
      <c r="F1503" s="52" t="s">
        <v>29</v>
      </c>
      <c r="G1503" s="53">
        <v>16</v>
      </c>
      <c r="H1503" s="324">
        <v>0</v>
      </c>
      <c r="I1503" s="54">
        <f t="shared" si="76"/>
        <v>0</v>
      </c>
    </row>
    <row r="1504" spans="1:10" ht="20.399999999999999">
      <c r="A1504" s="48"/>
      <c r="B1504" s="49"/>
      <c r="C1504" s="48"/>
      <c r="D1504" s="50" t="s">
        <v>1280</v>
      </c>
      <c r="E1504" s="250" t="s">
        <v>1076</v>
      </c>
      <c r="F1504" s="52" t="s">
        <v>29</v>
      </c>
      <c r="G1504" s="53">
        <v>16</v>
      </c>
      <c r="H1504" s="324">
        <v>0</v>
      </c>
      <c r="I1504" s="54">
        <f t="shared" si="76"/>
        <v>0</v>
      </c>
    </row>
    <row r="1505" spans="1:10">
      <c r="A1505" s="228">
        <v>3</v>
      </c>
      <c r="B1505" s="229"/>
      <c r="C1505" s="228"/>
      <c r="D1505" s="230"/>
      <c r="E1505" s="231" t="s">
        <v>2561</v>
      </c>
      <c r="F1505" s="232"/>
      <c r="G1505" s="233"/>
      <c r="H1505" s="267"/>
      <c r="I1505" s="234">
        <f>SUM(I1506:I1510)</f>
        <v>0</v>
      </c>
    </row>
    <row r="1506" spans="1:10" ht="30.6">
      <c r="A1506" s="48"/>
      <c r="B1506" s="49"/>
      <c r="C1506" s="48"/>
      <c r="D1506" s="50" t="s">
        <v>1280</v>
      </c>
      <c r="E1506" s="250" t="s">
        <v>2564</v>
      </c>
      <c r="F1506" s="52" t="s">
        <v>29</v>
      </c>
      <c r="G1506" s="53">
        <v>1</v>
      </c>
      <c r="H1506" s="324">
        <v>0</v>
      </c>
      <c r="I1506" s="54">
        <f t="shared" ref="I1506:I1518" si="77">IF(ISNUMBER(G1506),ROUND(G1506*H1506,2),"")</f>
        <v>0</v>
      </c>
    </row>
    <row r="1507" spans="1:10" ht="51">
      <c r="A1507" s="48"/>
      <c r="B1507" s="49"/>
      <c r="C1507" s="48"/>
      <c r="D1507" s="50" t="s">
        <v>1282</v>
      </c>
      <c r="E1507" s="250" t="s">
        <v>2565</v>
      </c>
      <c r="F1507" s="52" t="s">
        <v>17</v>
      </c>
      <c r="G1507" s="53">
        <v>1</v>
      </c>
      <c r="H1507" s="324">
        <v>0</v>
      </c>
      <c r="I1507" s="54">
        <f t="shared" si="77"/>
        <v>0</v>
      </c>
    </row>
    <row r="1508" spans="1:10" ht="20.399999999999999">
      <c r="A1508" s="48"/>
      <c r="B1508" s="49"/>
      <c r="C1508" s="48"/>
      <c r="D1508" s="50" t="s">
        <v>1284</v>
      </c>
      <c r="E1508" s="250" t="s">
        <v>1108</v>
      </c>
      <c r="F1508" s="52" t="s">
        <v>29</v>
      </c>
      <c r="G1508" s="53">
        <v>1</v>
      </c>
      <c r="H1508" s="324">
        <v>0</v>
      </c>
      <c r="I1508" s="54">
        <f t="shared" si="77"/>
        <v>0</v>
      </c>
    </row>
    <row r="1509" spans="1:10">
      <c r="A1509" s="48"/>
      <c r="B1509" s="49"/>
      <c r="C1509" s="48"/>
      <c r="D1509" s="50" t="s">
        <v>1286</v>
      </c>
      <c r="E1509" s="250" t="s">
        <v>1109</v>
      </c>
      <c r="F1509" s="52" t="s">
        <v>29</v>
      </c>
      <c r="G1509" s="53">
        <v>1</v>
      </c>
      <c r="H1509" s="324">
        <v>0</v>
      </c>
      <c r="I1509" s="54">
        <f t="shared" si="77"/>
        <v>0</v>
      </c>
    </row>
    <row r="1510" spans="1:10" ht="20.399999999999999">
      <c r="A1510" s="48"/>
      <c r="B1510" s="49"/>
      <c r="C1510" s="48"/>
      <c r="D1510" s="50" t="s">
        <v>1288</v>
      </c>
      <c r="E1510" s="250" t="s">
        <v>1110</v>
      </c>
      <c r="F1510" s="52" t="s">
        <v>17</v>
      </c>
      <c r="G1510" s="53">
        <v>1</v>
      </c>
      <c r="H1510" s="324">
        <v>0</v>
      </c>
      <c r="I1510" s="54">
        <f t="shared" si="77"/>
        <v>0</v>
      </c>
    </row>
    <row r="1511" spans="1:10">
      <c r="A1511" s="228">
        <v>3</v>
      </c>
      <c r="B1511" s="229"/>
      <c r="C1511" s="228"/>
      <c r="D1511" s="230"/>
      <c r="E1511" s="231" t="s">
        <v>2569</v>
      </c>
      <c r="F1511" s="232"/>
      <c r="G1511" s="233"/>
      <c r="H1511" s="267"/>
      <c r="I1511" s="234">
        <f>I1512</f>
        <v>0</v>
      </c>
      <c r="J1511" s="256"/>
    </row>
    <row r="1512" spans="1:10" s="256" customFormat="1" ht="40.799999999999997">
      <c r="A1512" s="178"/>
      <c r="B1512" s="179"/>
      <c r="C1512" s="178"/>
      <c r="D1512" s="253" t="s">
        <v>1220</v>
      </c>
      <c r="E1512" s="250" t="s">
        <v>2631</v>
      </c>
      <c r="F1512" s="252" t="s">
        <v>29</v>
      </c>
      <c r="G1512" s="251">
        <v>0</v>
      </c>
      <c r="H1512" s="270">
        <v>0</v>
      </c>
      <c r="I1512" s="175">
        <f t="shared" si="77"/>
        <v>0</v>
      </c>
    </row>
    <row r="1513" spans="1:10">
      <c r="A1513" s="228">
        <v>3</v>
      </c>
      <c r="B1513" s="229"/>
      <c r="C1513" s="228"/>
      <c r="D1513" s="230"/>
      <c r="E1513" s="231" t="s">
        <v>2577</v>
      </c>
      <c r="F1513" s="232"/>
      <c r="G1513" s="233"/>
      <c r="H1513" s="267"/>
      <c r="I1513" s="234">
        <f>SUM(I1514:I1518)</f>
        <v>0</v>
      </c>
    </row>
    <row r="1514" spans="1:10" ht="104.25" customHeight="1">
      <c r="A1514" s="48"/>
      <c r="B1514" s="49"/>
      <c r="C1514" s="48"/>
      <c r="D1514" s="50" t="s">
        <v>1221</v>
      </c>
      <c r="E1514" s="250" t="s">
        <v>2582</v>
      </c>
      <c r="F1514" s="52" t="s">
        <v>29</v>
      </c>
      <c r="G1514" s="53">
        <v>1</v>
      </c>
      <c r="H1514" s="324">
        <v>0</v>
      </c>
      <c r="I1514" s="54">
        <f t="shared" si="77"/>
        <v>0</v>
      </c>
    </row>
    <row r="1515" spans="1:10" ht="20.399999999999999">
      <c r="A1515" s="48"/>
      <c r="B1515" s="49"/>
      <c r="C1515" s="48"/>
      <c r="D1515" s="50" t="s">
        <v>1222</v>
      </c>
      <c r="E1515" s="250" t="s">
        <v>1153</v>
      </c>
      <c r="F1515" s="52" t="s">
        <v>29</v>
      </c>
      <c r="G1515" s="53">
        <v>1</v>
      </c>
      <c r="H1515" s="324">
        <v>0</v>
      </c>
      <c r="I1515" s="54">
        <f t="shared" si="77"/>
        <v>0</v>
      </c>
    </row>
    <row r="1516" spans="1:10">
      <c r="A1516" s="48"/>
      <c r="B1516" s="49"/>
      <c r="C1516" s="48"/>
      <c r="D1516" s="50" t="s">
        <v>1225</v>
      </c>
      <c r="E1516" s="250" t="s">
        <v>1156</v>
      </c>
      <c r="F1516" s="52" t="s">
        <v>29</v>
      </c>
      <c r="G1516" s="53">
        <v>1</v>
      </c>
      <c r="H1516" s="324">
        <v>0</v>
      </c>
      <c r="I1516" s="54">
        <f t="shared" si="77"/>
        <v>0</v>
      </c>
    </row>
    <row r="1517" spans="1:10" ht="20.399999999999999">
      <c r="A1517" s="55"/>
      <c r="B1517" s="56"/>
      <c r="C1517" s="55"/>
      <c r="D1517" s="57" t="s">
        <v>1226</v>
      </c>
      <c r="E1517" s="58" t="s">
        <v>2580</v>
      </c>
      <c r="F1517" s="52" t="s">
        <v>29</v>
      </c>
      <c r="G1517" s="53">
        <v>1</v>
      </c>
      <c r="H1517" s="324">
        <v>0</v>
      </c>
      <c r="I1517" s="54">
        <f t="shared" si="77"/>
        <v>0</v>
      </c>
    </row>
    <row r="1518" spans="1:10" ht="20.399999999999999">
      <c r="A1518" s="61"/>
      <c r="B1518" s="62"/>
      <c r="C1518" s="61"/>
      <c r="D1518" s="63"/>
      <c r="E1518" s="64" t="s">
        <v>2581</v>
      </c>
      <c r="F1518" s="52"/>
      <c r="G1518" s="53"/>
      <c r="H1518" s="324"/>
      <c r="I1518" s="54" t="str">
        <f t="shared" si="77"/>
        <v/>
      </c>
    </row>
    <row r="1519" spans="1:10">
      <c r="A1519" s="228">
        <v>3</v>
      </c>
      <c r="B1519" s="229"/>
      <c r="C1519" s="228"/>
      <c r="D1519" s="230"/>
      <c r="E1519" s="231" t="s">
        <v>2585</v>
      </c>
      <c r="F1519" s="232"/>
      <c r="G1519" s="233"/>
      <c r="H1519" s="267"/>
      <c r="I1519" s="234">
        <f>SUM(I1520:I1524)</f>
        <v>0</v>
      </c>
    </row>
    <row r="1520" spans="1:10" ht="93" customHeight="1">
      <c r="A1520" s="48"/>
      <c r="B1520" s="49"/>
      <c r="C1520" s="48"/>
      <c r="D1520" s="50" t="s">
        <v>1225</v>
      </c>
      <c r="E1520" s="250" t="s">
        <v>2598</v>
      </c>
      <c r="F1520" s="52" t="s">
        <v>29</v>
      </c>
      <c r="G1520" s="53">
        <v>1</v>
      </c>
      <c r="H1520" s="324">
        <v>0</v>
      </c>
      <c r="I1520" s="54">
        <f t="shared" ref="I1520:I1531" si="78">IF(ISNUMBER(G1520),ROUND(G1520*H1520,2),"")</f>
        <v>0</v>
      </c>
    </row>
    <row r="1521" spans="1:9" ht="83.25" customHeight="1">
      <c r="A1521" s="48"/>
      <c r="B1521" s="49"/>
      <c r="C1521" s="48"/>
      <c r="D1521" s="50" t="s">
        <v>1226</v>
      </c>
      <c r="E1521" s="250" t="s">
        <v>2599</v>
      </c>
      <c r="F1521" s="52" t="s">
        <v>29</v>
      </c>
      <c r="G1521" s="53">
        <v>1</v>
      </c>
      <c r="H1521" s="324">
        <v>0</v>
      </c>
      <c r="I1521" s="54">
        <f t="shared" si="78"/>
        <v>0</v>
      </c>
    </row>
    <row r="1522" spans="1:9">
      <c r="A1522" s="48"/>
      <c r="B1522" s="49"/>
      <c r="C1522" s="48"/>
      <c r="D1522" s="50" t="s">
        <v>2035</v>
      </c>
      <c r="E1522" s="250" t="s">
        <v>2592</v>
      </c>
      <c r="F1522" s="52" t="s">
        <v>68</v>
      </c>
      <c r="G1522" s="53">
        <v>5</v>
      </c>
      <c r="H1522" s="324">
        <v>0</v>
      </c>
      <c r="I1522" s="54">
        <f t="shared" si="78"/>
        <v>0</v>
      </c>
    </row>
    <row r="1523" spans="1:9">
      <c r="A1523" s="48"/>
      <c r="B1523" s="49"/>
      <c r="C1523" s="48"/>
      <c r="D1523" s="50" t="s">
        <v>1278</v>
      </c>
      <c r="E1523" s="250" t="s">
        <v>2596</v>
      </c>
      <c r="F1523" s="52" t="s">
        <v>29</v>
      </c>
      <c r="G1523" s="53">
        <v>2</v>
      </c>
      <c r="H1523" s="324">
        <v>0</v>
      </c>
      <c r="I1523" s="54">
        <f t="shared" si="78"/>
        <v>0</v>
      </c>
    </row>
    <row r="1524" spans="1:9" ht="20.399999999999999">
      <c r="A1524" s="48"/>
      <c r="B1524" s="49"/>
      <c r="C1524" s="48"/>
      <c r="D1524" s="50" t="s">
        <v>1282</v>
      </c>
      <c r="E1524" s="250" t="s">
        <v>2597</v>
      </c>
      <c r="F1524" s="52" t="s">
        <v>29</v>
      </c>
      <c r="G1524" s="53">
        <v>1</v>
      </c>
      <c r="H1524" s="324">
        <v>0</v>
      </c>
      <c r="I1524" s="54">
        <f t="shared" si="78"/>
        <v>0</v>
      </c>
    </row>
    <row r="1525" spans="1:9">
      <c r="A1525" s="228">
        <v>3</v>
      </c>
      <c r="B1525" s="229"/>
      <c r="C1525" s="228"/>
      <c r="D1525" s="230"/>
      <c r="E1525" s="231" t="s">
        <v>2600</v>
      </c>
      <c r="F1525" s="232"/>
      <c r="G1525" s="233"/>
      <c r="H1525" s="267"/>
      <c r="I1525" s="234">
        <f>SUM(I1526:I1529)</f>
        <v>0</v>
      </c>
    </row>
    <row r="1526" spans="1:9">
      <c r="A1526" s="48"/>
      <c r="B1526" s="49"/>
      <c r="C1526" s="48"/>
      <c r="D1526" s="50" t="s">
        <v>1284</v>
      </c>
      <c r="E1526" s="250" t="s">
        <v>1197</v>
      </c>
      <c r="F1526" s="52" t="s">
        <v>29</v>
      </c>
      <c r="G1526" s="53">
        <v>1</v>
      </c>
      <c r="H1526" s="324">
        <v>0</v>
      </c>
      <c r="I1526" s="54">
        <f t="shared" si="78"/>
        <v>0</v>
      </c>
    </row>
    <row r="1527" spans="1:9" ht="30.6">
      <c r="A1527" s="48"/>
      <c r="B1527" s="49"/>
      <c r="C1527" s="48"/>
      <c r="D1527" s="50" t="s">
        <v>1288</v>
      </c>
      <c r="E1527" s="250" t="s">
        <v>2617</v>
      </c>
      <c r="F1527" s="52" t="s">
        <v>29</v>
      </c>
      <c r="G1527" s="53">
        <v>1</v>
      </c>
      <c r="H1527" s="324">
        <v>0</v>
      </c>
      <c r="I1527" s="54">
        <f t="shared" si="78"/>
        <v>0</v>
      </c>
    </row>
    <row r="1528" spans="1:9" ht="128.25" customHeight="1">
      <c r="A1528" s="48"/>
      <c r="B1528" s="49"/>
      <c r="C1528" s="48"/>
      <c r="D1528" s="50" t="s">
        <v>2048</v>
      </c>
      <c r="E1528" s="250" t="s">
        <v>2618</v>
      </c>
      <c r="F1528" s="52" t="s">
        <v>29</v>
      </c>
      <c r="G1528" s="53">
        <v>1</v>
      </c>
      <c r="H1528" s="324">
        <v>0</v>
      </c>
      <c r="I1528" s="54">
        <f t="shared" si="78"/>
        <v>0</v>
      </c>
    </row>
    <row r="1529" spans="1:9" ht="20.399999999999999">
      <c r="A1529" s="48"/>
      <c r="B1529" s="49"/>
      <c r="C1529" s="48"/>
      <c r="D1529" s="50" t="s">
        <v>2361</v>
      </c>
      <c r="E1529" s="250" t="s">
        <v>1216</v>
      </c>
      <c r="F1529" s="52" t="s">
        <v>29</v>
      </c>
      <c r="G1529" s="53">
        <v>1</v>
      </c>
      <c r="H1529" s="324">
        <v>0</v>
      </c>
      <c r="I1529" s="54">
        <f t="shared" si="78"/>
        <v>0</v>
      </c>
    </row>
    <row r="1530" spans="1:9">
      <c r="A1530" s="228">
        <v>3</v>
      </c>
      <c r="B1530" s="229"/>
      <c r="C1530" s="228"/>
      <c r="D1530" s="230"/>
      <c r="E1530" s="231" t="s">
        <v>2619</v>
      </c>
      <c r="F1530" s="232"/>
      <c r="G1530" s="233"/>
      <c r="H1530" s="267"/>
      <c r="I1530" s="234">
        <f>SUM(I1531:I1531)</f>
        <v>0</v>
      </c>
    </row>
    <row r="1531" spans="1:9" ht="20.399999999999999">
      <c r="A1531" s="48"/>
      <c r="B1531" s="49"/>
      <c r="C1531" s="48"/>
      <c r="D1531" s="50" t="s">
        <v>1226</v>
      </c>
      <c r="E1531" s="250" t="s">
        <v>1219</v>
      </c>
      <c r="F1531" s="52" t="s">
        <v>29</v>
      </c>
      <c r="G1531" s="53">
        <v>1</v>
      </c>
      <c r="H1531" s="324">
        <v>0</v>
      </c>
      <c r="I1531" s="54">
        <f t="shared" si="78"/>
        <v>0</v>
      </c>
    </row>
    <row r="1532" spans="1:9">
      <c r="A1532" s="147">
        <v>2</v>
      </c>
      <c r="B1532" s="148" t="str">
        <f>IF(TRIM(H1532)&lt;&gt;"",COUNTA($H$8:H1532),"")</f>
        <v/>
      </c>
      <c r="C1532" s="147"/>
      <c r="D1532" s="149"/>
      <c r="E1532" s="132" t="s">
        <v>2620</v>
      </c>
      <c r="F1532" s="150"/>
      <c r="G1532" s="151"/>
      <c r="H1532" s="268"/>
      <c r="I1532" s="161">
        <f>I1533+I1557+I1563+I1577+I1591+I1602+I1611+I1616+I1622+I1628+I1636+I1640+I1655+I1682</f>
        <v>0</v>
      </c>
    </row>
    <row r="1533" spans="1:9">
      <c r="A1533" s="228">
        <v>3</v>
      </c>
      <c r="B1533" s="229"/>
      <c r="C1533" s="228"/>
      <c r="D1533" s="230"/>
      <c r="E1533" s="231" t="s">
        <v>808</v>
      </c>
      <c r="F1533" s="232"/>
      <c r="G1533" s="233"/>
      <c r="H1533" s="267"/>
      <c r="I1533" s="234">
        <f>SUM(I1534:I1556)</f>
        <v>0</v>
      </c>
    </row>
    <row r="1534" spans="1:9" ht="20.399999999999999">
      <c r="A1534" s="48"/>
      <c r="B1534" s="49"/>
      <c r="C1534" s="48"/>
      <c r="D1534" s="50" t="s">
        <v>1220</v>
      </c>
      <c r="E1534" s="250" t="s">
        <v>1013</v>
      </c>
      <c r="F1534" s="52"/>
      <c r="G1534" s="53"/>
      <c r="H1534" s="324"/>
      <c r="I1534" s="54" t="str">
        <f t="shared" ref="I1534:I1584" si="79">IF(ISNUMBER(G1534),ROUND(G1534*H1534,2),"")</f>
        <v/>
      </c>
    </row>
    <row r="1535" spans="1:9">
      <c r="A1535" s="48"/>
      <c r="B1535" s="49"/>
      <c r="C1535" s="48"/>
      <c r="D1535" s="50" t="s">
        <v>2030</v>
      </c>
      <c r="E1535" s="250" t="s">
        <v>1015</v>
      </c>
      <c r="F1535" s="52" t="s">
        <v>68</v>
      </c>
      <c r="G1535" s="53">
        <v>1300</v>
      </c>
      <c r="H1535" s="324">
        <v>0</v>
      </c>
      <c r="I1535" s="54">
        <f t="shared" si="79"/>
        <v>0</v>
      </c>
    </row>
    <row r="1536" spans="1:9">
      <c r="A1536" s="48"/>
      <c r="B1536" s="49"/>
      <c r="C1536" s="48"/>
      <c r="D1536" s="50" t="s">
        <v>2031</v>
      </c>
      <c r="E1536" s="250" t="s">
        <v>2542</v>
      </c>
      <c r="F1536" s="52" t="s">
        <v>68</v>
      </c>
      <c r="G1536" s="53">
        <v>3015</v>
      </c>
      <c r="H1536" s="324">
        <v>0</v>
      </c>
      <c r="I1536" s="54">
        <f t="shared" si="79"/>
        <v>0</v>
      </c>
    </row>
    <row r="1537" spans="1:9">
      <c r="A1537" s="48"/>
      <c r="B1537" s="49"/>
      <c r="C1537" s="48"/>
      <c r="D1537" s="50" t="s">
        <v>2378</v>
      </c>
      <c r="E1537" s="250" t="s">
        <v>1021</v>
      </c>
      <c r="F1537" s="52" t="s">
        <v>68</v>
      </c>
      <c r="G1537" s="53">
        <v>600</v>
      </c>
      <c r="H1537" s="324">
        <v>0</v>
      </c>
      <c r="I1537" s="54">
        <f t="shared" si="79"/>
        <v>0</v>
      </c>
    </row>
    <row r="1538" spans="1:9">
      <c r="A1538" s="48"/>
      <c r="B1538" s="49"/>
      <c r="C1538" s="48"/>
      <c r="D1538" s="50" t="s">
        <v>2034</v>
      </c>
      <c r="E1538" s="250" t="s">
        <v>1023</v>
      </c>
      <c r="F1538" s="52" t="s">
        <v>68</v>
      </c>
      <c r="G1538" s="53">
        <v>170</v>
      </c>
      <c r="H1538" s="324">
        <v>0</v>
      </c>
      <c r="I1538" s="54">
        <f t="shared" si="79"/>
        <v>0</v>
      </c>
    </row>
    <row r="1539" spans="1:9">
      <c r="A1539" s="48"/>
      <c r="B1539" s="49"/>
      <c r="C1539" s="48"/>
      <c r="D1539" s="50" t="s">
        <v>2379</v>
      </c>
      <c r="E1539" s="250" t="s">
        <v>1025</v>
      </c>
      <c r="F1539" s="52" t="s">
        <v>68</v>
      </c>
      <c r="G1539" s="53">
        <v>280</v>
      </c>
      <c r="H1539" s="324">
        <v>0</v>
      </c>
      <c r="I1539" s="54">
        <f t="shared" si="79"/>
        <v>0</v>
      </c>
    </row>
    <row r="1540" spans="1:9">
      <c r="A1540" s="48"/>
      <c r="B1540" s="49"/>
      <c r="C1540" s="48"/>
      <c r="D1540" s="50" t="s">
        <v>2543</v>
      </c>
      <c r="E1540" s="250" t="s">
        <v>2544</v>
      </c>
      <c r="F1540" s="52" t="s">
        <v>68</v>
      </c>
      <c r="G1540" s="53">
        <v>80</v>
      </c>
      <c r="H1540" s="324">
        <v>0</v>
      </c>
      <c r="I1540" s="54">
        <f t="shared" si="79"/>
        <v>0</v>
      </c>
    </row>
    <row r="1541" spans="1:9">
      <c r="A1541" s="48"/>
      <c r="B1541" s="49"/>
      <c r="C1541" s="48"/>
      <c r="D1541" s="50" t="s">
        <v>2545</v>
      </c>
      <c r="E1541" s="250" t="s">
        <v>2546</v>
      </c>
      <c r="F1541" s="52" t="s">
        <v>68</v>
      </c>
      <c r="G1541" s="53">
        <v>1100</v>
      </c>
      <c r="H1541" s="324">
        <v>0</v>
      </c>
      <c r="I1541" s="54">
        <f t="shared" si="79"/>
        <v>0</v>
      </c>
    </row>
    <row r="1542" spans="1:9">
      <c r="A1542" s="48"/>
      <c r="B1542" s="49"/>
      <c r="C1542" s="48"/>
      <c r="D1542" s="50" t="s">
        <v>2547</v>
      </c>
      <c r="E1542" s="250" t="s">
        <v>2548</v>
      </c>
      <c r="F1542" s="52" t="s">
        <v>68</v>
      </c>
      <c r="G1542" s="53">
        <v>100</v>
      </c>
      <c r="H1542" s="324">
        <v>0</v>
      </c>
      <c r="I1542" s="54">
        <f t="shared" si="79"/>
        <v>0</v>
      </c>
    </row>
    <row r="1543" spans="1:9">
      <c r="A1543" s="48"/>
      <c r="B1543" s="49"/>
      <c r="C1543" s="48"/>
      <c r="D1543" s="50" t="s">
        <v>2549</v>
      </c>
      <c r="E1543" s="250" t="s">
        <v>1041</v>
      </c>
      <c r="F1543" s="52" t="s">
        <v>68</v>
      </c>
      <c r="G1543" s="53">
        <v>60</v>
      </c>
      <c r="H1543" s="324">
        <v>0</v>
      </c>
      <c r="I1543" s="54">
        <f t="shared" si="79"/>
        <v>0</v>
      </c>
    </row>
    <row r="1544" spans="1:9">
      <c r="A1544" s="48"/>
      <c r="B1544" s="49"/>
      <c r="C1544" s="48"/>
      <c r="D1544" s="50" t="s">
        <v>1221</v>
      </c>
      <c r="E1544" s="250" t="s">
        <v>913</v>
      </c>
      <c r="F1544" s="52" t="s">
        <v>29</v>
      </c>
      <c r="G1544" s="53">
        <v>75</v>
      </c>
      <c r="H1544" s="324">
        <v>0</v>
      </c>
      <c r="I1544" s="54">
        <f t="shared" si="79"/>
        <v>0</v>
      </c>
    </row>
    <row r="1545" spans="1:9" ht="20.399999999999999">
      <c r="A1545" s="48"/>
      <c r="B1545" s="49"/>
      <c r="C1545" s="48"/>
      <c r="D1545" s="50" t="s">
        <v>1222</v>
      </c>
      <c r="E1545" s="250" t="s">
        <v>1044</v>
      </c>
      <c r="F1545" s="52" t="s">
        <v>29</v>
      </c>
      <c r="G1545" s="53">
        <v>26</v>
      </c>
      <c r="H1545" s="324">
        <v>0</v>
      </c>
      <c r="I1545" s="54">
        <f t="shared" si="79"/>
        <v>0</v>
      </c>
    </row>
    <row r="1546" spans="1:9" ht="20.399999999999999">
      <c r="A1546" s="48"/>
      <c r="B1546" s="49"/>
      <c r="C1546" s="48"/>
      <c r="D1546" s="50" t="s">
        <v>1223</v>
      </c>
      <c r="E1546" s="250" t="s">
        <v>1046</v>
      </c>
      <c r="F1546" s="52" t="s">
        <v>29</v>
      </c>
      <c r="G1546" s="53">
        <v>14</v>
      </c>
      <c r="H1546" s="324">
        <v>0</v>
      </c>
      <c r="I1546" s="54">
        <f t="shared" si="79"/>
        <v>0</v>
      </c>
    </row>
    <row r="1547" spans="1:9" ht="20.399999999999999">
      <c r="A1547" s="48"/>
      <c r="B1547" s="49"/>
      <c r="C1547" s="48"/>
      <c r="D1547" s="50" t="s">
        <v>1224</v>
      </c>
      <c r="E1547" s="250" t="s">
        <v>1048</v>
      </c>
      <c r="F1547" s="52" t="s">
        <v>29</v>
      </c>
      <c r="G1547" s="53">
        <v>8</v>
      </c>
      <c r="H1547" s="324">
        <v>0</v>
      </c>
      <c r="I1547" s="54">
        <f t="shared" si="79"/>
        <v>0</v>
      </c>
    </row>
    <row r="1548" spans="1:9" ht="20.399999999999999">
      <c r="A1548" s="48"/>
      <c r="B1548" s="49"/>
      <c r="C1548" s="48"/>
      <c r="D1548" s="50" t="s">
        <v>1225</v>
      </c>
      <c r="E1548" s="250" t="s">
        <v>1052</v>
      </c>
      <c r="F1548" s="52" t="s">
        <v>29</v>
      </c>
      <c r="G1548" s="53">
        <v>8</v>
      </c>
      <c r="H1548" s="324">
        <v>0</v>
      </c>
      <c r="I1548" s="54">
        <f t="shared" si="79"/>
        <v>0</v>
      </c>
    </row>
    <row r="1549" spans="1:9">
      <c r="A1549" s="48"/>
      <c r="B1549" s="49"/>
      <c r="C1549" s="48"/>
      <c r="D1549" s="50" t="s">
        <v>1226</v>
      </c>
      <c r="E1549" s="250" t="s">
        <v>1054</v>
      </c>
      <c r="F1549" s="52" t="s">
        <v>29</v>
      </c>
      <c r="G1549" s="53">
        <v>20</v>
      </c>
      <c r="H1549" s="324">
        <v>0</v>
      </c>
      <c r="I1549" s="54">
        <f t="shared" si="79"/>
        <v>0</v>
      </c>
    </row>
    <row r="1550" spans="1:9" ht="20.399999999999999">
      <c r="A1550" s="48"/>
      <c r="B1550" s="49"/>
      <c r="C1550" s="48"/>
      <c r="D1550" s="50" t="s">
        <v>1227</v>
      </c>
      <c r="E1550" s="250" t="s">
        <v>1056</v>
      </c>
      <c r="F1550" s="52" t="s">
        <v>29</v>
      </c>
      <c r="G1550" s="53">
        <v>104</v>
      </c>
      <c r="H1550" s="324">
        <v>0</v>
      </c>
      <c r="I1550" s="54">
        <f t="shared" si="79"/>
        <v>0</v>
      </c>
    </row>
    <row r="1551" spans="1:9" ht="40.799999999999997">
      <c r="A1551" s="48"/>
      <c r="B1551" s="49"/>
      <c r="C1551" s="48"/>
      <c r="D1551" s="50" t="s">
        <v>2035</v>
      </c>
      <c r="E1551" s="250" t="s">
        <v>2550</v>
      </c>
      <c r="F1551" s="52" t="s">
        <v>68</v>
      </c>
      <c r="G1551" s="53">
        <v>30</v>
      </c>
      <c r="H1551" s="324">
        <v>0</v>
      </c>
      <c r="I1551" s="54">
        <f t="shared" si="79"/>
        <v>0</v>
      </c>
    </row>
    <row r="1552" spans="1:9" ht="20.399999999999999">
      <c r="A1552" s="48"/>
      <c r="B1552" s="49"/>
      <c r="C1552" s="48"/>
      <c r="D1552" s="50" t="s">
        <v>2038</v>
      </c>
      <c r="E1552" s="250" t="s">
        <v>2551</v>
      </c>
      <c r="F1552" s="52" t="s">
        <v>17</v>
      </c>
      <c r="G1552" s="53">
        <v>1</v>
      </c>
      <c r="H1552" s="324">
        <v>0</v>
      </c>
      <c r="I1552" s="54">
        <f t="shared" si="79"/>
        <v>0</v>
      </c>
    </row>
    <row r="1553" spans="1:9" ht="20.399999999999999">
      <c r="A1553" s="48"/>
      <c r="B1553" s="49"/>
      <c r="C1553" s="48"/>
      <c r="D1553" s="50" t="s">
        <v>1274</v>
      </c>
      <c r="E1553" s="250" t="s">
        <v>2552</v>
      </c>
      <c r="F1553" s="52" t="s">
        <v>17</v>
      </c>
      <c r="G1553" s="53">
        <v>1</v>
      </c>
      <c r="H1553" s="324">
        <v>0</v>
      </c>
      <c r="I1553" s="54">
        <f t="shared" si="79"/>
        <v>0</v>
      </c>
    </row>
    <row r="1554" spans="1:9" ht="20.399999999999999">
      <c r="A1554" s="48"/>
      <c r="B1554" s="49"/>
      <c r="C1554" s="48"/>
      <c r="D1554" s="50" t="s">
        <v>1276</v>
      </c>
      <c r="E1554" s="250" t="s">
        <v>2553</v>
      </c>
      <c r="F1554" s="52" t="s">
        <v>17</v>
      </c>
      <c r="G1554" s="53">
        <v>1</v>
      </c>
      <c r="H1554" s="324">
        <v>0</v>
      </c>
      <c r="I1554" s="54">
        <f t="shared" si="79"/>
        <v>0</v>
      </c>
    </row>
    <row r="1555" spans="1:9">
      <c r="A1555" s="48"/>
      <c r="B1555" s="49"/>
      <c r="C1555" s="48"/>
      <c r="D1555" s="50" t="s">
        <v>1278</v>
      </c>
      <c r="E1555" s="250" t="s">
        <v>1074</v>
      </c>
      <c r="F1555" s="52" t="s">
        <v>29</v>
      </c>
      <c r="G1555" s="53">
        <v>30</v>
      </c>
      <c r="H1555" s="324">
        <v>0</v>
      </c>
      <c r="I1555" s="54">
        <f t="shared" si="79"/>
        <v>0</v>
      </c>
    </row>
    <row r="1556" spans="1:9" ht="20.399999999999999">
      <c r="A1556" s="48"/>
      <c r="B1556" s="49"/>
      <c r="C1556" s="48"/>
      <c r="D1556" s="50" t="s">
        <v>1280</v>
      </c>
      <c r="E1556" s="250" t="s">
        <v>1076</v>
      </c>
      <c r="F1556" s="52" t="s">
        <v>29</v>
      </c>
      <c r="G1556" s="53">
        <v>30</v>
      </c>
      <c r="H1556" s="324">
        <v>0</v>
      </c>
      <c r="I1556" s="54">
        <f t="shared" si="79"/>
        <v>0</v>
      </c>
    </row>
    <row r="1557" spans="1:9">
      <c r="A1557" s="228">
        <v>3</v>
      </c>
      <c r="B1557" s="229"/>
      <c r="C1557" s="228"/>
      <c r="D1557" s="230"/>
      <c r="E1557" s="231" t="s">
        <v>2554</v>
      </c>
      <c r="F1557" s="232"/>
      <c r="G1557" s="233"/>
      <c r="H1557" s="267"/>
      <c r="I1557" s="234">
        <f>SUM(I1558:I1562)</f>
        <v>0</v>
      </c>
    </row>
    <row r="1558" spans="1:9" ht="20.399999999999999">
      <c r="A1558" s="48"/>
      <c r="B1558" s="49"/>
      <c r="C1558" s="48"/>
      <c r="D1558" s="50" t="s">
        <v>1220</v>
      </c>
      <c r="E1558" s="250" t="s">
        <v>1077</v>
      </c>
      <c r="F1558" s="52" t="s">
        <v>68</v>
      </c>
      <c r="G1558" s="53">
        <v>20</v>
      </c>
      <c r="H1558" s="324">
        <v>0</v>
      </c>
      <c r="I1558" s="54">
        <f t="shared" si="79"/>
        <v>0</v>
      </c>
    </row>
    <row r="1559" spans="1:9" ht="125.25" customHeight="1">
      <c r="A1559" s="55"/>
      <c r="B1559" s="56"/>
      <c r="C1559" s="55"/>
      <c r="D1559" s="57" t="s">
        <v>1221</v>
      </c>
      <c r="E1559" s="58" t="s">
        <v>3153</v>
      </c>
      <c r="F1559" s="52"/>
      <c r="G1559" s="53"/>
      <c r="H1559" s="324"/>
      <c r="I1559" s="54" t="str">
        <f t="shared" si="79"/>
        <v/>
      </c>
    </row>
    <row r="1560" spans="1:9">
      <c r="A1560" s="69"/>
      <c r="B1560" s="68"/>
      <c r="C1560" s="69"/>
      <c r="D1560" s="78" t="s">
        <v>2030</v>
      </c>
      <c r="E1560" s="79" t="s">
        <v>2621</v>
      </c>
      <c r="F1560" s="52" t="s">
        <v>68</v>
      </c>
      <c r="G1560" s="53">
        <v>4</v>
      </c>
      <c r="H1560" s="324">
        <v>0</v>
      </c>
      <c r="I1560" s="54">
        <f t="shared" si="79"/>
        <v>0</v>
      </c>
    </row>
    <row r="1561" spans="1:9">
      <c r="A1561" s="69"/>
      <c r="B1561" s="68"/>
      <c r="C1561" s="69"/>
      <c r="D1561" s="78" t="s">
        <v>2031</v>
      </c>
      <c r="E1561" s="79" t="s">
        <v>2558</v>
      </c>
      <c r="F1561" s="52" t="s">
        <v>68</v>
      </c>
      <c r="G1561" s="53">
        <v>12</v>
      </c>
      <c r="H1561" s="324">
        <v>0</v>
      </c>
      <c r="I1561" s="54">
        <f t="shared" si="79"/>
        <v>0</v>
      </c>
    </row>
    <row r="1562" spans="1:9">
      <c r="A1562" s="69"/>
      <c r="B1562" s="68"/>
      <c r="C1562" s="69"/>
      <c r="D1562" s="78" t="s">
        <v>2032</v>
      </c>
      <c r="E1562" s="79" t="s">
        <v>2622</v>
      </c>
      <c r="F1562" s="52" t="s">
        <v>68</v>
      </c>
      <c r="G1562" s="53">
        <v>4</v>
      </c>
      <c r="H1562" s="324">
        <v>0</v>
      </c>
      <c r="I1562" s="54">
        <f t="shared" si="79"/>
        <v>0</v>
      </c>
    </row>
    <row r="1563" spans="1:9">
      <c r="A1563" s="228">
        <v>3</v>
      </c>
      <c r="B1563" s="229"/>
      <c r="C1563" s="228"/>
      <c r="D1563" s="230"/>
      <c r="E1563" s="231" t="s">
        <v>2560</v>
      </c>
      <c r="F1563" s="232"/>
      <c r="G1563" s="233"/>
      <c r="H1563" s="267"/>
      <c r="I1563" s="234">
        <f>SUM(I1564:I1576)</f>
        <v>0</v>
      </c>
    </row>
    <row r="1564" spans="1:9" ht="40.799999999999997">
      <c r="A1564" s="48"/>
      <c r="B1564" s="49"/>
      <c r="C1564" s="48"/>
      <c r="D1564" s="50" t="s">
        <v>1220</v>
      </c>
      <c r="E1564" s="250" t="s">
        <v>2555</v>
      </c>
      <c r="F1564" s="52" t="s">
        <v>29</v>
      </c>
      <c r="G1564" s="53">
        <v>1</v>
      </c>
      <c r="H1564" s="324">
        <v>0</v>
      </c>
      <c r="I1564" s="54">
        <f t="shared" si="79"/>
        <v>0</v>
      </c>
    </row>
    <row r="1565" spans="1:9" ht="150.75" customHeight="1">
      <c r="A1565" s="55"/>
      <c r="B1565" s="56"/>
      <c r="C1565" s="55"/>
      <c r="D1565" s="57" t="s">
        <v>1221</v>
      </c>
      <c r="E1565" s="58" t="s">
        <v>3296</v>
      </c>
      <c r="F1565" s="52" t="s">
        <v>29</v>
      </c>
      <c r="G1565" s="53">
        <v>1</v>
      </c>
      <c r="H1565" s="324">
        <v>0</v>
      </c>
      <c r="I1565" s="54">
        <f t="shared" si="79"/>
        <v>0</v>
      </c>
    </row>
    <row r="1566" spans="1:9" ht="30.6">
      <c r="A1566" s="48"/>
      <c r="B1566" s="49"/>
      <c r="C1566" s="48"/>
      <c r="D1566" s="50" t="s">
        <v>1222</v>
      </c>
      <c r="E1566" s="250" t="s">
        <v>2556</v>
      </c>
      <c r="F1566" s="52" t="s">
        <v>59</v>
      </c>
      <c r="G1566" s="53">
        <v>20</v>
      </c>
      <c r="H1566" s="324">
        <v>0</v>
      </c>
      <c r="I1566" s="54">
        <f t="shared" si="79"/>
        <v>0</v>
      </c>
    </row>
    <row r="1567" spans="1:9" ht="20.399999999999999">
      <c r="A1567" s="48"/>
      <c r="B1567" s="49"/>
      <c r="C1567" s="48"/>
      <c r="D1567" s="50" t="s">
        <v>1223</v>
      </c>
      <c r="E1567" s="250" t="s">
        <v>2623</v>
      </c>
      <c r="F1567" s="52" t="s">
        <v>68</v>
      </c>
      <c r="G1567" s="53">
        <v>20</v>
      </c>
      <c r="H1567" s="324">
        <v>0</v>
      </c>
      <c r="I1567" s="54">
        <f t="shared" si="79"/>
        <v>0</v>
      </c>
    </row>
    <row r="1568" spans="1:9" ht="160.5" customHeight="1">
      <c r="A1568" s="55"/>
      <c r="B1568" s="56"/>
      <c r="C1568" s="55"/>
      <c r="D1568" s="57" t="s">
        <v>1224</v>
      </c>
      <c r="E1568" s="58" t="s">
        <v>3297</v>
      </c>
      <c r="F1568" s="52" t="s">
        <v>29</v>
      </c>
      <c r="G1568" s="53">
        <v>1</v>
      </c>
      <c r="H1568" s="324">
        <v>0</v>
      </c>
      <c r="I1568" s="54">
        <f t="shared" si="79"/>
        <v>0</v>
      </c>
    </row>
    <row r="1569" spans="1:9" ht="30.6">
      <c r="A1569" s="48"/>
      <c r="B1569" s="49"/>
      <c r="C1569" s="48"/>
      <c r="D1569" s="50" t="s">
        <v>1225</v>
      </c>
      <c r="E1569" s="250" t="s">
        <v>2624</v>
      </c>
      <c r="F1569" s="52" t="s">
        <v>68</v>
      </c>
      <c r="G1569" s="53">
        <v>16</v>
      </c>
      <c r="H1569" s="324">
        <v>0</v>
      </c>
      <c r="I1569" s="54">
        <f t="shared" si="79"/>
        <v>0</v>
      </c>
    </row>
    <row r="1570" spans="1:9" ht="20.399999999999999">
      <c r="A1570" s="48"/>
      <c r="B1570" s="49"/>
      <c r="C1570" s="48"/>
      <c r="D1570" s="50" t="s">
        <v>1226</v>
      </c>
      <c r="E1570" s="250" t="s">
        <v>1077</v>
      </c>
      <c r="F1570" s="52" t="s">
        <v>68</v>
      </c>
      <c r="G1570" s="53">
        <v>40</v>
      </c>
      <c r="H1570" s="324">
        <v>0</v>
      </c>
      <c r="I1570" s="54">
        <f t="shared" si="79"/>
        <v>0</v>
      </c>
    </row>
    <row r="1571" spans="1:9" ht="102" customHeight="1">
      <c r="A1571" s="48"/>
      <c r="B1571" s="49"/>
      <c r="C1571" s="48"/>
      <c r="D1571" s="50" t="s">
        <v>1227</v>
      </c>
      <c r="E1571" s="250" t="s">
        <v>2557</v>
      </c>
      <c r="F1571" s="52"/>
      <c r="G1571" s="53"/>
      <c r="H1571" s="324">
        <v>0</v>
      </c>
      <c r="I1571" s="54" t="str">
        <f t="shared" si="79"/>
        <v/>
      </c>
    </row>
    <row r="1572" spans="1:9">
      <c r="A1572" s="48"/>
      <c r="B1572" s="49"/>
      <c r="C1572" s="48"/>
      <c r="D1572" s="50" t="s">
        <v>2030</v>
      </c>
      <c r="E1572" s="250" t="s">
        <v>2621</v>
      </c>
      <c r="F1572" s="52" t="s">
        <v>68</v>
      </c>
      <c r="G1572" s="53">
        <v>8</v>
      </c>
      <c r="H1572" s="324">
        <v>0</v>
      </c>
      <c r="I1572" s="54">
        <f t="shared" si="79"/>
        <v>0</v>
      </c>
    </row>
    <row r="1573" spans="1:9">
      <c r="A1573" s="48"/>
      <c r="B1573" s="49"/>
      <c r="C1573" s="48"/>
      <c r="D1573" s="50" t="s">
        <v>2031</v>
      </c>
      <c r="E1573" s="250" t="s">
        <v>2558</v>
      </c>
      <c r="F1573" s="52" t="s">
        <v>68</v>
      </c>
      <c r="G1573" s="53">
        <v>14</v>
      </c>
      <c r="H1573" s="324">
        <v>0</v>
      </c>
      <c r="I1573" s="54">
        <f t="shared" si="79"/>
        <v>0</v>
      </c>
    </row>
    <row r="1574" spans="1:9">
      <c r="A1574" s="48"/>
      <c r="B1574" s="49"/>
      <c r="C1574" s="48"/>
      <c r="D1574" s="50" t="s">
        <v>2032</v>
      </c>
      <c r="E1574" s="250" t="s">
        <v>2622</v>
      </c>
      <c r="F1574" s="52" t="s">
        <v>68</v>
      </c>
      <c r="G1574" s="53">
        <v>8</v>
      </c>
      <c r="H1574" s="324">
        <v>0</v>
      </c>
      <c r="I1574" s="54">
        <f t="shared" si="79"/>
        <v>0</v>
      </c>
    </row>
    <row r="1575" spans="1:9">
      <c r="A1575" s="48"/>
      <c r="B1575" s="49"/>
      <c r="C1575" s="48"/>
      <c r="D1575" s="50" t="s">
        <v>2033</v>
      </c>
      <c r="E1575" s="250" t="s">
        <v>2559</v>
      </c>
      <c r="F1575" s="52" t="s">
        <v>68</v>
      </c>
      <c r="G1575" s="53">
        <v>10</v>
      </c>
      <c r="H1575" s="324">
        <v>0</v>
      </c>
      <c r="I1575" s="54">
        <f t="shared" si="79"/>
        <v>0</v>
      </c>
    </row>
    <row r="1576" spans="1:9" ht="127.5" customHeight="1">
      <c r="A1576" s="55"/>
      <c r="B1576" s="56"/>
      <c r="C1576" s="55"/>
      <c r="D1576" s="57" t="s">
        <v>2035</v>
      </c>
      <c r="E1576" s="58" t="s">
        <v>3154</v>
      </c>
      <c r="F1576" s="52" t="s">
        <v>29</v>
      </c>
      <c r="G1576" s="53">
        <v>1</v>
      </c>
      <c r="H1576" s="324">
        <v>0</v>
      </c>
      <c r="I1576" s="54">
        <f t="shared" si="79"/>
        <v>0</v>
      </c>
    </row>
    <row r="1577" spans="1:9">
      <c r="A1577" s="228">
        <v>3</v>
      </c>
      <c r="B1577" s="229"/>
      <c r="C1577" s="228"/>
      <c r="D1577" s="230"/>
      <c r="E1577" s="231" t="s">
        <v>2561</v>
      </c>
      <c r="F1577" s="232"/>
      <c r="G1577" s="233"/>
      <c r="H1577" s="267"/>
      <c r="I1577" s="234">
        <f>SUM(I1578:I1590)</f>
        <v>0</v>
      </c>
    </row>
    <row r="1578" spans="1:9">
      <c r="A1578" s="48"/>
      <c r="B1578" s="49"/>
      <c r="C1578" s="48"/>
      <c r="D1578" s="50" t="s">
        <v>1220</v>
      </c>
      <c r="E1578" s="250" t="s">
        <v>1093</v>
      </c>
      <c r="F1578" s="52" t="s">
        <v>29</v>
      </c>
      <c r="G1578" s="53">
        <v>10</v>
      </c>
      <c r="H1578" s="324">
        <v>0</v>
      </c>
      <c r="I1578" s="54">
        <f t="shared" si="79"/>
        <v>0</v>
      </c>
    </row>
    <row r="1579" spans="1:9">
      <c r="A1579" s="48"/>
      <c r="B1579" s="49"/>
      <c r="C1579" s="48"/>
      <c r="D1579" s="50" t="s">
        <v>1221</v>
      </c>
      <c r="E1579" s="250" t="s">
        <v>1094</v>
      </c>
      <c r="F1579" s="52" t="s">
        <v>29</v>
      </c>
      <c r="G1579" s="53">
        <v>10</v>
      </c>
      <c r="H1579" s="324">
        <v>0</v>
      </c>
      <c r="I1579" s="54">
        <f t="shared" si="79"/>
        <v>0</v>
      </c>
    </row>
    <row r="1580" spans="1:9">
      <c r="A1580" s="48"/>
      <c r="B1580" s="49"/>
      <c r="C1580" s="48"/>
      <c r="D1580" s="50" t="s">
        <v>1222</v>
      </c>
      <c r="E1580" s="250" t="s">
        <v>1095</v>
      </c>
      <c r="F1580" s="52" t="s">
        <v>29</v>
      </c>
      <c r="G1580" s="53">
        <v>10</v>
      </c>
      <c r="H1580" s="324">
        <v>0</v>
      </c>
      <c r="I1580" s="54">
        <f t="shared" si="79"/>
        <v>0</v>
      </c>
    </row>
    <row r="1581" spans="1:9" ht="20.399999999999999">
      <c r="A1581" s="48"/>
      <c r="B1581" s="49"/>
      <c r="C1581" s="48"/>
      <c r="D1581" s="50" t="s">
        <v>1223</v>
      </c>
      <c r="E1581" s="250" t="s">
        <v>2562</v>
      </c>
      <c r="F1581" s="52" t="s">
        <v>29</v>
      </c>
      <c r="G1581" s="53">
        <v>10</v>
      </c>
      <c r="H1581" s="324">
        <v>0</v>
      </c>
      <c r="I1581" s="54">
        <f t="shared" si="79"/>
        <v>0</v>
      </c>
    </row>
    <row r="1582" spans="1:9" ht="40.799999999999997">
      <c r="A1582" s="48"/>
      <c r="B1582" s="49"/>
      <c r="C1582" s="48"/>
      <c r="D1582" s="50" t="s">
        <v>1224</v>
      </c>
      <c r="E1582" s="250" t="s">
        <v>2625</v>
      </c>
      <c r="F1582" s="52" t="s">
        <v>29</v>
      </c>
      <c r="G1582" s="53">
        <v>1</v>
      </c>
      <c r="H1582" s="324">
        <v>0</v>
      </c>
      <c r="I1582" s="54">
        <f t="shared" si="79"/>
        <v>0</v>
      </c>
    </row>
    <row r="1583" spans="1:9" ht="30.6">
      <c r="A1583" s="48"/>
      <c r="B1583" s="49"/>
      <c r="C1583" s="48"/>
      <c r="D1583" s="50" t="s">
        <v>1225</v>
      </c>
      <c r="E1583" s="250" t="s">
        <v>2626</v>
      </c>
      <c r="F1583" s="52" t="s">
        <v>29</v>
      </c>
      <c r="G1583" s="53">
        <v>1</v>
      </c>
      <c r="H1583" s="324">
        <v>0</v>
      </c>
      <c r="I1583" s="54">
        <f t="shared" si="79"/>
        <v>0</v>
      </c>
    </row>
    <row r="1584" spans="1:9" ht="80.25" customHeight="1">
      <c r="A1584" s="48"/>
      <c r="B1584" s="49"/>
      <c r="C1584" s="48"/>
      <c r="D1584" s="50" t="s">
        <v>1226</v>
      </c>
      <c r="E1584" s="250" t="s">
        <v>1099</v>
      </c>
      <c r="F1584" s="52" t="s">
        <v>29</v>
      </c>
      <c r="G1584" s="53">
        <v>6</v>
      </c>
      <c r="H1584" s="324">
        <v>0</v>
      </c>
      <c r="I1584" s="54">
        <f t="shared" si="79"/>
        <v>0</v>
      </c>
    </row>
    <row r="1585" spans="1:9">
      <c r="A1585" s="48"/>
      <c r="B1585" s="49"/>
      <c r="C1585" s="48"/>
      <c r="D1585" s="50" t="s">
        <v>2035</v>
      </c>
      <c r="E1585" s="250" t="s">
        <v>1105</v>
      </c>
      <c r="F1585" s="52" t="s">
        <v>29</v>
      </c>
      <c r="G1585" s="53">
        <v>6</v>
      </c>
      <c r="H1585" s="324">
        <v>0</v>
      </c>
      <c r="I1585" s="54">
        <f t="shared" ref="I1585:I1645" si="80">IF(ISNUMBER(G1585),ROUND(G1585*H1585,2),"")</f>
        <v>0</v>
      </c>
    </row>
    <row r="1586" spans="1:9" ht="20.399999999999999">
      <c r="A1586" s="48"/>
      <c r="B1586" s="49"/>
      <c r="C1586" s="48"/>
      <c r="D1586" s="50" t="s">
        <v>2038</v>
      </c>
      <c r="E1586" s="250" t="s">
        <v>2563</v>
      </c>
      <c r="F1586" s="52" t="s">
        <v>68</v>
      </c>
      <c r="G1586" s="53">
        <v>30</v>
      </c>
      <c r="H1586" s="324">
        <v>0</v>
      </c>
      <c r="I1586" s="54">
        <f t="shared" si="80"/>
        <v>0</v>
      </c>
    </row>
    <row r="1587" spans="1:9" ht="20.399999999999999">
      <c r="A1587" s="48"/>
      <c r="B1587" s="49"/>
      <c r="C1587" s="48"/>
      <c r="D1587" s="50" t="s">
        <v>1274</v>
      </c>
      <c r="E1587" s="250" t="s">
        <v>1106</v>
      </c>
      <c r="F1587" s="52" t="s">
        <v>29</v>
      </c>
      <c r="G1587" s="53">
        <v>5</v>
      </c>
      <c r="H1587" s="324">
        <v>0</v>
      </c>
      <c r="I1587" s="54">
        <f t="shared" si="80"/>
        <v>0</v>
      </c>
    </row>
    <row r="1588" spans="1:9" ht="20.399999999999999">
      <c r="A1588" s="48"/>
      <c r="B1588" s="49"/>
      <c r="C1588" s="48"/>
      <c r="D1588" s="50" t="s">
        <v>1276</v>
      </c>
      <c r="E1588" s="250" t="s">
        <v>1108</v>
      </c>
      <c r="F1588" s="52" t="s">
        <v>29</v>
      </c>
      <c r="G1588" s="53">
        <v>1</v>
      </c>
      <c r="H1588" s="324">
        <v>0</v>
      </c>
      <c r="I1588" s="54">
        <f t="shared" si="80"/>
        <v>0</v>
      </c>
    </row>
    <row r="1589" spans="1:9">
      <c r="A1589" s="48"/>
      <c r="B1589" s="49"/>
      <c r="C1589" s="48"/>
      <c r="D1589" s="50" t="s">
        <v>1278</v>
      </c>
      <c r="E1589" s="250" t="s">
        <v>1109</v>
      </c>
      <c r="F1589" s="52" t="s">
        <v>29</v>
      </c>
      <c r="G1589" s="53">
        <v>1</v>
      </c>
      <c r="H1589" s="324">
        <v>0</v>
      </c>
      <c r="I1589" s="54">
        <f t="shared" si="80"/>
        <v>0</v>
      </c>
    </row>
    <row r="1590" spans="1:9" ht="40.799999999999997">
      <c r="A1590" s="55"/>
      <c r="B1590" s="56"/>
      <c r="C1590" s="55"/>
      <c r="D1590" s="57" t="s">
        <v>1280</v>
      </c>
      <c r="E1590" s="58" t="s">
        <v>3155</v>
      </c>
      <c r="F1590" s="52" t="s">
        <v>17</v>
      </c>
      <c r="G1590" s="53">
        <v>1</v>
      </c>
      <c r="H1590" s="324">
        <v>0</v>
      </c>
      <c r="I1590" s="54">
        <f t="shared" si="80"/>
        <v>0</v>
      </c>
    </row>
    <row r="1591" spans="1:9">
      <c r="A1591" s="228">
        <v>3</v>
      </c>
      <c r="B1591" s="229"/>
      <c r="C1591" s="228"/>
      <c r="D1591" s="230"/>
      <c r="E1591" s="231" t="s">
        <v>2566</v>
      </c>
      <c r="F1591" s="232"/>
      <c r="G1591" s="233"/>
      <c r="H1591" s="267"/>
      <c r="I1591" s="234">
        <f>SUM(I1592:I1601)</f>
        <v>0</v>
      </c>
    </row>
    <row r="1592" spans="1:9">
      <c r="A1592" s="48"/>
      <c r="B1592" s="49"/>
      <c r="C1592" s="48"/>
      <c r="D1592" s="50" t="s">
        <v>1220</v>
      </c>
      <c r="E1592" s="250" t="s">
        <v>1112</v>
      </c>
      <c r="F1592" s="52" t="s">
        <v>29</v>
      </c>
      <c r="G1592" s="53">
        <v>14</v>
      </c>
      <c r="H1592" s="324">
        <v>0</v>
      </c>
      <c r="I1592" s="54">
        <f t="shared" si="80"/>
        <v>0</v>
      </c>
    </row>
    <row r="1593" spans="1:9">
      <c r="A1593" s="48"/>
      <c r="B1593" s="49"/>
      <c r="C1593" s="48"/>
      <c r="D1593" s="50" t="s">
        <v>1221</v>
      </c>
      <c r="E1593" s="250" t="s">
        <v>2567</v>
      </c>
      <c r="F1593" s="52" t="s">
        <v>29</v>
      </c>
      <c r="G1593" s="53">
        <v>1</v>
      </c>
      <c r="H1593" s="324">
        <v>0</v>
      </c>
      <c r="I1593" s="54">
        <f t="shared" si="80"/>
        <v>0</v>
      </c>
    </row>
    <row r="1594" spans="1:9" ht="20.399999999999999">
      <c r="A1594" s="48"/>
      <c r="B1594" s="49"/>
      <c r="C1594" s="48"/>
      <c r="D1594" s="50" t="s">
        <v>1222</v>
      </c>
      <c r="E1594" s="250" t="s">
        <v>1115</v>
      </c>
      <c r="F1594" s="52" t="s">
        <v>29</v>
      </c>
      <c r="G1594" s="53">
        <v>14</v>
      </c>
      <c r="H1594" s="324">
        <v>0</v>
      </c>
      <c r="I1594" s="54">
        <f t="shared" si="80"/>
        <v>0</v>
      </c>
    </row>
    <row r="1595" spans="1:9" ht="20.399999999999999">
      <c r="A1595" s="48"/>
      <c r="B1595" s="49"/>
      <c r="C1595" s="48"/>
      <c r="D1595" s="50" t="s">
        <v>1223</v>
      </c>
      <c r="E1595" s="250" t="s">
        <v>1108</v>
      </c>
      <c r="F1595" s="52" t="s">
        <v>29</v>
      </c>
      <c r="G1595" s="53">
        <v>1</v>
      </c>
      <c r="H1595" s="324">
        <v>0</v>
      </c>
      <c r="I1595" s="54">
        <f t="shared" si="80"/>
        <v>0</v>
      </c>
    </row>
    <row r="1596" spans="1:9" ht="20.399999999999999">
      <c r="A1596" s="48"/>
      <c r="B1596" s="49"/>
      <c r="C1596" s="48"/>
      <c r="D1596" s="50" t="s">
        <v>1224</v>
      </c>
      <c r="E1596" s="250" t="s">
        <v>1110</v>
      </c>
      <c r="F1596" s="52" t="s">
        <v>17</v>
      </c>
      <c r="G1596" s="53">
        <v>1</v>
      </c>
      <c r="H1596" s="324">
        <v>0</v>
      </c>
      <c r="I1596" s="54">
        <f t="shared" si="80"/>
        <v>0</v>
      </c>
    </row>
    <row r="1597" spans="1:9" ht="40.799999999999997">
      <c r="A1597" s="48"/>
      <c r="B1597" s="49"/>
      <c r="C1597" s="48"/>
      <c r="D1597" s="50" t="s">
        <v>1225</v>
      </c>
      <c r="E1597" s="250" t="s">
        <v>2630</v>
      </c>
      <c r="F1597" s="52" t="s">
        <v>17</v>
      </c>
      <c r="G1597" s="53">
        <v>1</v>
      </c>
      <c r="H1597" s="324">
        <v>0</v>
      </c>
      <c r="I1597" s="54">
        <f t="shared" si="80"/>
        <v>0</v>
      </c>
    </row>
    <row r="1598" spans="1:9">
      <c r="A1598" s="48"/>
      <c r="B1598" s="49"/>
      <c r="C1598" s="48"/>
      <c r="D1598" s="50" t="s">
        <v>1226</v>
      </c>
      <c r="E1598" s="250" t="s">
        <v>2627</v>
      </c>
      <c r="F1598" s="52" t="s">
        <v>29</v>
      </c>
      <c r="G1598" s="53">
        <v>4</v>
      </c>
      <c r="H1598" s="324">
        <v>0</v>
      </c>
      <c r="I1598" s="54">
        <f t="shared" si="80"/>
        <v>0</v>
      </c>
    </row>
    <row r="1599" spans="1:9" ht="20.399999999999999">
      <c r="A1599" s="48"/>
      <c r="B1599" s="49"/>
      <c r="C1599" s="48"/>
      <c r="D1599" s="50" t="s">
        <v>1227</v>
      </c>
      <c r="E1599" s="250" t="s">
        <v>2628</v>
      </c>
      <c r="F1599" s="52" t="s">
        <v>68</v>
      </c>
      <c r="G1599" s="53">
        <v>40</v>
      </c>
      <c r="H1599" s="324">
        <v>0</v>
      </c>
      <c r="I1599" s="54">
        <f t="shared" si="80"/>
        <v>0</v>
      </c>
    </row>
    <row r="1600" spans="1:9">
      <c r="A1600" s="55"/>
      <c r="B1600" s="56"/>
      <c r="C1600" s="55"/>
      <c r="D1600" s="57" t="s">
        <v>2035</v>
      </c>
      <c r="E1600" s="58" t="s">
        <v>2629</v>
      </c>
      <c r="F1600" s="52" t="s">
        <v>29</v>
      </c>
      <c r="G1600" s="53">
        <v>1</v>
      </c>
      <c r="H1600" s="324">
        <v>0</v>
      </c>
      <c r="I1600" s="54">
        <f t="shared" si="80"/>
        <v>0</v>
      </c>
    </row>
    <row r="1601" spans="1:10" ht="20.399999999999999">
      <c r="A1601" s="61"/>
      <c r="B1601" s="62"/>
      <c r="C1601" s="61"/>
      <c r="D1601" s="63"/>
      <c r="E1601" s="64" t="s">
        <v>2568</v>
      </c>
      <c r="F1601" s="52"/>
      <c r="G1601" s="53"/>
      <c r="H1601" s="324"/>
      <c r="I1601" s="54" t="str">
        <f t="shared" si="80"/>
        <v/>
      </c>
    </row>
    <row r="1602" spans="1:10">
      <c r="A1602" s="228">
        <v>3</v>
      </c>
      <c r="B1602" s="229"/>
      <c r="C1602" s="228"/>
      <c r="D1602" s="230"/>
      <c r="E1602" s="231" t="s">
        <v>2569</v>
      </c>
      <c r="F1602" s="232"/>
      <c r="G1602" s="233"/>
      <c r="H1602" s="267"/>
      <c r="I1602" s="234">
        <f>SUM(I1603:I1610)</f>
        <v>0</v>
      </c>
      <c r="J1602" s="256"/>
    </row>
    <row r="1603" spans="1:10" ht="40.799999999999997">
      <c r="A1603" s="48"/>
      <c r="B1603" s="49"/>
      <c r="C1603" s="48"/>
      <c r="D1603" s="50" t="s">
        <v>1220</v>
      </c>
      <c r="E1603" s="250" t="s">
        <v>2631</v>
      </c>
      <c r="F1603" s="52" t="s">
        <v>29</v>
      </c>
      <c r="G1603" s="53">
        <v>4</v>
      </c>
      <c r="H1603" s="324">
        <v>0</v>
      </c>
      <c r="I1603" s="54">
        <f t="shared" si="80"/>
        <v>0</v>
      </c>
      <c r="J1603" s="256"/>
    </row>
    <row r="1604" spans="1:10" ht="30.6">
      <c r="A1604" s="48"/>
      <c r="B1604" s="49"/>
      <c r="C1604" s="48"/>
      <c r="D1604" s="50" t="s">
        <v>1221</v>
      </c>
      <c r="E1604" s="250" t="s">
        <v>2632</v>
      </c>
      <c r="F1604" s="52" t="s">
        <v>29</v>
      </c>
      <c r="G1604" s="53">
        <v>2</v>
      </c>
      <c r="H1604" s="324">
        <v>0</v>
      </c>
      <c r="I1604" s="54">
        <f t="shared" si="80"/>
        <v>0</v>
      </c>
    </row>
    <row r="1605" spans="1:10">
      <c r="A1605" s="48"/>
      <c r="B1605" s="49"/>
      <c r="C1605" s="48"/>
      <c r="D1605" s="50" t="s">
        <v>1222</v>
      </c>
      <c r="E1605" s="250" t="s">
        <v>1124</v>
      </c>
      <c r="F1605" s="52" t="s">
        <v>29</v>
      </c>
      <c r="G1605" s="53">
        <v>2</v>
      </c>
      <c r="H1605" s="324">
        <v>0</v>
      </c>
      <c r="I1605" s="54">
        <f t="shared" si="80"/>
        <v>0</v>
      </c>
    </row>
    <row r="1606" spans="1:10">
      <c r="A1606" s="48"/>
      <c r="B1606" s="49"/>
      <c r="C1606" s="48"/>
      <c r="D1606" s="50" t="s">
        <v>1223</v>
      </c>
      <c r="E1606" s="250" t="s">
        <v>1125</v>
      </c>
      <c r="F1606" s="52" t="s">
        <v>29</v>
      </c>
      <c r="G1606" s="53">
        <v>2</v>
      </c>
      <c r="H1606" s="324">
        <v>0</v>
      </c>
      <c r="I1606" s="54">
        <f t="shared" si="80"/>
        <v>0</v>
      </c>
    </row>
    <row r="1607" spans="1:10">
      <c r="A1607" s="48"/>
      <c r="B1607" s="49"/>
      <c r="C1607" s="48"/>
      <c r="D1607" s="50" t="s">
        <v>1224</v>
      </c>
      <c r="E1607" s="250" t="s">
        <v>1126</v>
      </c>
      <c r="F1607" s="52" t="s">
        <v>29</v>
      </c>
      <c r="G1607" s="53">
        <v>4</v>
      </c>
      <c r="H1607" s="324">
        <v>0</v>
      </c>
      <c r="I1607" s="54">
        <f t="shared" si="80"/>
        <v>0</v>
      </c>
    </row>
    <row r="1608" spans="1:10" ht="20.399999999999999">
      <c r="A1608" s="48"/>
      <c r="B1608" s="49"/>
      <c r="C1608" s="48"/>
      <c r="D1608" s="50" t="s">
        <v>1225</v>
      </c>
      <c r="E1608" s="250" t="s">
        <v>1108</v>
      </c>
      <c r="F1608" s="52" t="s">
        <v>29</v>
      </c>
      <c r="G1608" s="53">
        <v>1</v>
      </c>
      <c r="H1608" s="324">
        <v>0</v>
      </c>
      <c r="I1608" s="54">
        <f t="shared" si="80"/>
        <v>0</v>
      </c>
    </row>
    <row r="1609" spans="1:10">
      <c r="A1609" s="48"/>
      <c r="B1609" s="49"/>
      <c r="C1609" s="48"/>
      <c r="D1609" s="50" t="s">
        <v>1226</v>
      </c>
      <c r="E1609" s="250" t="s">
        <v>1129</v>
      </c>
      <c r="F1609" s="52" t="s">
        <v>29</v>
      </c>
      <c r="G1609" s="53">
        <v>1</v>
      </c>
      <c r="H1609" s="324">
        <v>0</v>
      </c>
      <c r="I1609" s="54">
        <f t="shared" si="80"/>
        <v>0</v>
      </c>
    </row>
    <row r="1610" spans="1:10" ht="40.799999999999997">
      <c r="A1610" s="55"/>
      <c r="B1610" s="56"/>
      <c r="C1610" s="55"/>
      <c r="D1610" s="57" t="s">
        <v>1227</v>
      </c>
      <c r="E1610" s="58" t="s">
        <v>3156</v>
      </c>
      <c r="F1610" s="52" t="s">
        <v>29</v>
      </c>
      <c r="G1610" s="53">
        <v>1</v>
      </c>
      <c r="H1610" s="324">
        <v>0</v>
      </c>
      <c r="I1610" s="54">
        <f t="shared" si="80"/>
        <v>0</v>
      </c>
    </row>
    <row r="1611" spans="1:10">
      <c r="A1611" s="228">
        <v>3</v>
      </c>
      <c r="B1611" s="229"/>
      <c r="C1611" s="228"/>
      <c r="D1611" s="230"/>
      <c r="E1611" s="231" t="s">
        <v>2570</v>
      </c>
      <c r="F1611" s="232"/>
      <c r="G1611" s="233"/>
      <c r="H1611" s="267"/>
      <c r="I1611" s="234">
        <f>SUM(I1612:I1615)</f>
        <v>0</v>
      </c>
    </row>
    <row r="1612" spans="1:10" ht="46.5" customHeight="1">
      <c r="A1612" s="48"/>
      <c r="B1612" s="49"/>
      <c r="C1612" s="48"/>
      <c r="D1612" s="50" t="s">
        <v>1220</v>
      </c>
      <c r="E1612" s="250" t="s">
        <v>2571</v>
      </c>
      <c r="F1612" s="52" t="s">
        <v>29</v>
      </c>
      <c r="G1612" s="53">
        <v>2</v>
      </c>
      <c r="H1612" s="324">
        <v>0</v>
      </c>
      <c r="I1612" s="54">
        <f t="shared" si="80"/>
        <v>0</v>
      </c>
    </row>
    <row r="1613" spans="1:10" ht="20.399999999999999">
      <c r="A1613" s="48"/>
      <c r="B1613" s="49"/>
      <c r="C1613" s="48"/>
      <c r="D1613" s="50" t="s">
        <v>1221</v>
      </c>
      <c r="E1613" s="250" t="s">
        <v>1132</v>
      </c>
      <c r="F1613" s="52" t="s">
        <v>29</v>
      </c>
      <c r="G1613" s="53">
        <v>2</v>
      </c>
      <c r="H1613" s="324">
        <v>0</v>
      </c>
      <c r="I1613" s="54">
        <f t="shared" si="80"/>
        <v>0</v>
      </c>
    </row>
    <row r="1614" spans="1:10" ht="20.399999999999999">
      <c r="A1614" s="48"/>
      <c r="B1614" s="49"/>
      <c r="C1614" s="48"/>
      <c r="D1614" s="50" t="s">
        <v>1222</v>
      </c>
      <c r="E1614" s="250" t="s">
        <v>1110</v>
      </c>
      <c r="F1614" s="52" t="s">
        <v>29</v>
      </c>
      <c r="G1614" s="53">
        <v>1</v>
      </c>
      <c r="H1614" s="324">
        <v>0</v>
      </c>
      <c r="I1614" s="54">
        <f t="shared" si="80"/>
        <v>0</v>
      </c>
    </row>
    <row r="1615" spans="1:10" ht="20.399999999999999">
      <c r="A1615" s="48"/>
      <c r="B1615" s="49"/>
      <c r="C1615" s="48"/>
      <c r="D1615" s="50" t="s">
        <v>1223</v>
      </c>
      <c r="E1615" s="250" t="s">
        <v>2633</v>
      </c>
      <c r="F1615" s="52" t="s">
        <v>29</v>
      </c>
      <c r="G1615" s="53">
        <v>1</v>
      </c>
      <c r="H1615" s="324">
        <v>0</v>
      </c>
      <c r="I1615" s="54">
        <f t="shared" si="80"/>
        <v>0</v>
      </c>
    </row>
    <row r="1616" spans="1:10">
      <c r="A1616" s="228">
        <v>3</v>
      </c>
      <c r="B1616" s="229"/>
      <c r="C1616" s="228"/>
      <c r="D1616" s="230"/>
      <c r="E1616" s="231" t="s">
        <v>2572</v>
      </c>
      <c r="F1616" s="232"/>
      <c r="G1616" s="233"/>
      <c r="H1616" s="267"/>
      <c r="I1616" s="234">
        <f>SUM(I1617:I1621)</f>
        <v>0</v>
      </c>
    </row>
    <row r="1617" spans="1:9" ht="30.6">
      <c r="A1617" s="48"/>
      <c r="B1617" s="49"/>
      <c r="C1617" s="48"/>
      <c r="D1617" s="50" t="s">
        <v>1220</v>
      </c>
      <c r="E1617" s="250" t="s">
        <v>1134</v>
      </c>
      <c r="F1617" s="52" t="s">
        <v>29</v>
      </c>
      <c r="G1617" s="53">
        <v>2</v>
      </c>
      <c r="H1617" s="324">
        <v>0</v>
      </c>
      <c r="I1617" s="54">
        <f t="shared" si="80"/>
        <v>0</v>
      </c>
    </row>
    <row r="1618" spans="1:9" ht="20.399999999999999">
      <c r="A1618" s="48"/>
      <c r="B1618" s="49"/>
      <c r="C1618" s="48"/>
      <c r="D1618" s="50" t="s">
        <v>1221</v>
      </c>
      <c r="E1618" s="250" t="s">
        <v>2573</v>
      </c>
      <c r="F1618" s="52" t="s">
        <v>29</v>
      </c>
      <c r="G1618" s="53">
        <v>2</v>
      </c>
      <c r="H1618" s="324">
        <v>0</v>
      </c>
      <c r="I1618" s="54">
        <f t="shared" si="80"/>
        <v>0</v>
      </c>
    </row>
    <row r="1619" spans="1:9" ht="20.399999999999999">
      <c r="A1619" s="48"/>
      <c r="B1619" s="49"/>
      <c r="C1619" s="48"/>
      <c r="D1619" s="50" t="s">
        <v>1222</v>
      </c>
      <c r="E1619" s="250" t="s">
        <v>1136</v>
      </c>
      <c r="F1619" s="52" t="s">
        <v>29</v>
      </c>
      <c r="G1619" s="53">
        <v>2</v>
      </c>
      <c r="H1619" s="324">
        <v>0</v>
      </c>
      <c r="I1619" s="54">
        <f t="shared" si="80"/>
        <v>0</v>
      </c>
    </row>
    <row r="1620" spans="1:9">
      <c r="A1620" s="48"/>
      <c r="B1620" s="49"/>
      <c r="C1620" s="48"/>
      <c r="D1620" s="50" t="s">
        <v>1223</v>
      </c>
      <c r="E1620" s="250" t="s">
        <v>1124</v>
      </c>
      <c r="F1620" s="52" t="s">
        <v>29</v>
      </c>
      <c r="G1620" s="53">
        <v>2</v>
      </c>
      <c r="H1620" s="324">
        <v>0</v>
      </c>
      <c r="I1620" s="54">
        <f t="shared" si="80"/>
        <v>0</v>
      </c>
    </row>
    <row r="1621" spans="1:9" ht="20.399999999999999">
      <c r="A1621" s="48"/>
      <c r="B1621" s="49"/>
      <c r="C1621" s="48"/>
      <c r="D1621" s="50" t="s">
        <v>1224</v>
      </c>
      <c r="E1621" s="250" t="s">
        <v>2574</v>
      </c>
      <c r="F1621" s="52" t="s">
        <v>29</v>
      </c>
      <c r="G1621" s="53">
        <v>1</v>
      </c>
      <c r="H1621" s="324">
        <v>0</v>
      </c>
      <c r="I1621" s="54">
        <f t="shared" si="80"/>
        <v>0</v>
      </c>
    </row>
    <row r="1622" spans="1:9">
      <c r="A1622" s="228">
        <v>3</v>
      </c>
      <c r="B1622" s="229"/>
      <c r="C1622" s="228"/>
      <c r="D1622" s="230"/>
      <c r="E1622" s="231" t="s">
        <v>2575</v>
      </c>
      <c r="F1622" s="232"/>
      <c r="G1622" s="233"/>
      <c r="H1622" s="267"/>
      <c r="I1622" s="234">
        <f>SUM(I1623:I1627)</f>
        <v>0</v>
      </c>
    </row>
    <row r="1623" spans="1:9" ht="30.6">
      <c r="A1623" s="48"/>
      <c r="B1623" s="49"/>
      <c r="C1623" s="48"/>
      <c r="D1623" s="50" t="s">
        <v>1220</v>
      </c>
      <c r="E1623" s="250" t="s">
        <v>2576</v>
      </c>
      <c r="F1623" s="52" t="s">
        <v>29</v>
      </c>
      <c r="G1623" s="53">
        <v>2</v>
      </c>
      <c r="H1623" s="324">
        <v>0</v>
      </c>
      <c r="I1623" s="54">
        <f t="shared" si="80"/>
        <v>0</v>
      </c>
    </row>
    <row r="1624" spans="1:9">
      <c r="A1624" s="48"/>
      <c r="B1624" s="49"/>
      <c r="C1624" s="48"/>
      <c r="D1624" s="50" t="s">
        <v>1221</v>
      </c>
      <c r="E1624" s="250" t="s">
        <v>1141</v>
      </c>
      <c r="F1624" s="52" t="s">
        <v>29</v>
      </c>
      <c r="G1624" s="53">
        <v>2</v>
      </c>
      <c r="H1624" s="324">
        <v>0</v>
      </c>
      <c r="I1624" s="54">
        <f t="shared" si="80"/>
        <v>0</v>
      </c>
    </row>
    <row r="1625" spans="1:9" ht="20.399999999999999">
      <c r="A1625" s="48"/>
      <c r="B1625" s="49"/>
      <c r="C1625" s="48"/>
      <c r="D1625" s="50" t="s">
        <v>1222</v>
      </c>
      <c r="E1625" s="250" t="s">
        <v>1142</v>
      </c>
      <c r="F1625" s="52" t="s">
        <v>29</v>
      </c>
      <c r="G1625" s="53">
        <v>1</v>
      </c>
      <c r="H1625" s="324">
        <v>0</v>
      </c>
      <c r="I1625" s="54">
        <f t="shared" si="80"/>
        <v>0</v>
      </c>
    </row>
    <row r="1626" spans="1:9" ht="20.399999999999999">
      <c r="A1626" s="48"/>
      <c r="B1626" s="49"/>
      <c r="C1626" s="48"/>
      <c r="D1626" s="50" t="s">
        <v>1223</v>
      </c>
      <c r="E1626" s="250" t="s">
        <v>2634</v>
      </c>
      <c r="F1626" s="52" t="s">
        <v>29</v>
      </c>
      <c r="G1626" s="53">
        <v>1</v>
      </c>
      <c r="H1626" s="324">
        <v>0</v>
      </c>
      <c r="I1626" s="54">
        <f t="shared" si="80"/>
        <v>0</v>
      </c>
    </row>
    <row r="1627" spans="1:9">
      <c r="A1627" s="48"/>
      <c r="B1627" s="49"/>
      <c r="C1627" s="48"/>
      <c r="D1627" s="50" t="s">
        <v>1224</v>
      </c>
      <c r="E1627" s="250" t="s">
        <v>2635</v>
      </c>
      <c r="F1627" s="52" t="s">
        <v>29</v>
      </c>
      <c r="G1627" s="53">
        <v>1</v>
      </c>
      <c r="H1627" s="324">
        <v>0</v>
      </c>
      <c r="I1627" s="54">
        <f t="shared" si="80"/>
        <v>0</v>
      </c>
    </row>
    <row r="1628" spans="1:9">
      <c r="A1628" s="228">
        <v>3</v>
      </c>
      <c r="B1628" s="229"/>
      <c r="C1628" s="228"/>
      <c r="D1628" s="230"/>
      <c r="E1628" s="231" t="s">
        <v>2577</v>
      </c>
      <c r="F1628" s="232"/>
      <c r="G1628" s="233"/>
      <c r="H1628" s="267"/>
      <c r="I1628" s="234">
        <f>SUM(I1629:I1635)</f>
        <v>0</v>
      </c>
    </row>
    <row r="1629" spans="1:9" ht="138" customHeight="1">
      <c r="A1629" s="48"/>
      <c r="B1629" s="49"/>
      <c r="C1629" s="48"/>
      <c r="D1629" s="50" t="s">
        <v>1220</v>
      </c>
      <c r="E1629" s="250" t="s">
        <v>1148</v>
      </c>
      <c r="F1629" s="52" t="s">
        <v>29</v>
      </c>
      <c r="G1629" s="53">
        <v>1</v>
      </c>
      <c r="H1629" s="324">
        <v>0</v>
      </c>
      <c r="I1629" s="54">
        <f t="shared" si="80"/>
        <v>0</v>
      </c>
    </row>
    <row r="1630" spans="1:9" ht="20.399999999999999">
      <c r="A1630" s="48"/>
      <c r="B1630" s="49"/>
      <c r="C1630" s="48"/>
      <c r="D1630" s="50" t="s">
        <v>1221</v>
      </c>
      <c r="E1630" s="250" t="s">
        <v>1153</v>
      </c>
      <c r="F1630" s="52" t="s">
        <v>29</v>
      </c>
      <c r="G1630" s="53">
        <v>14</v>
      </c>
      <c r="H1630" s="324">
        <v>0</v>
      </c>
      <c r="I1630" s="54">
        <f t="shared" si="80"/>
        <v>0</v>
      </c>
    </row>
    <row r="1631" spans="1:9" ht="20.399999999999999">
      <c r="A1631" s="48"/>
      <c r="B1631" s="49"/>
      <c r="C1631" s="48"/>
      <c r="D1631" s="50" t="s">
        <v>1222</v>
      </c>
      <c r="E1631" s="250" t="s">
        <v>2578</v>
      </c>
      <c r="F1631" s="52" t="s">
        <v>29</v>
      </c>
      <c r="G1631" s="53">
        <v>4</v>
      </c>
      <c r="H1631" s="324">
        <v>0</v>
      </c>
      <c r="I1631" s="54">
        <f t="shared" si="80"/>
        <v>0</v>
      </c>
    </row>
    <row r="1632" spans="1:9" ht="30.6">
      <c r="A1632" s="48"/>
      <c r="B1632" s="49"/>
      <c r="C1632" s="48"/>
      <c r="D1632" s="50" t="s">
        <v>1223</v>
      </c>
      <c r="E1632" s="250" t="s">
        <v>2579</v>
      </c>
      <c r="F1632" s="52" t="s">
        <v>29</v>
      </c>
      <c r="G1632" s="53">
        <v>4</v>
      </c>
      <c r="H1632" s="324">
        <v>0</v>
      </c>
      <c r="I1632" s="54">
        <f t="shared" si="80"/>
        <v>0</v>
      </c>
    </row>
    <row r="1633" spans="1:9">
      <c r="A1633" s="48"/>
      <c r="B1633" s="49"/>
      <c r="C1633" s="48"/>
      <c r="D1633" s="50" t="s">
        <v>1224</v>
      </c>
      <c r="E1633" s="250" t="s">
        <v>1156</v>
      </c>
      <c r="F1633" s="52" t="s">
        <v>29</v>
      </c>
      <c r="G1633" s="53">
        <v>10</v>
      </c>
      <c r="H1633" s="324">
        <v>0</v>
      </c>
      <c r="I1633" s="54">
        <f t="shared" si="80"/>
        <v>0</v>
      </c>
    </row>
    <row r="1634" spans="1:9" ht="20.399999999999999">
      <c r="A1634" s="55"/>
      <c r="B1634" s="56"/>
      <c r="C1634" s="55"/>
      <c r="D1634" s="57" t="s">
        <v>1225</v>
      </c>
      <c r="E1634" s="58" t="s">
        <v>2580</v>
      </c>
      <c r="F1634" s="52" t="s">
        <v>29</v>
      </c>
      <c r="G1634" s="53">
        <v>1</v>
      </c>
      <c r="H1634" s="324">
        <v>0</v>
      </c>
      <c r="I1634" s="54">
        <f t="shared" si="80"/>
        <v>0</v>
      </c>
    </row>
    <row r="1635" spans="1:9" ht="20.399999999999999">
      <c r="A1635" s="61"/>
      <c r="B1635" s="62"/>
      <c r="C1635" s="61"/>
      <c r="D1635" s="63"/>
      <c r="E1635" s="64" t="s">
        <v>2581</v>
      </c>
      <c r="F1635" s="52"/>
      <c r="G1635" s="53"/>
      <c r="H1635" s="324"/>
      <c r="I1635" s="54" t="str">
        <f t="shared" si="80"/>
        <v/>
      </c>
    </row>
    <row r="1636" spans="1:9">
      <c r="A1636" s="228">
        <v>3</v>
      </c>
      <c r="B1636" s="229"/>
      <c r="C1636" s="228"/>
      <c r="D1636" s="230"/>
      <c r="E1636" s="231" t="s">
        <v>2583</v>
      </c>
      <c r="F1636" s="232"/>
      <c r="G1636" s="233"/>
      <c r="H1636" s="267"/>
      <c r="I1636" s="234">
        <f>SUM(I1637:I1639)</f>
        <v>0</v>
      </c>
    </row>
    <row r="1637" spans="1:9" ht="40.799999999999997">
      <c r="A1637" s="48"/>
      <c r="B1637" s="49"/>
      <c r="C1637" s="48"/>
      <c r="D1637" s="50" t="s">
        <v>1220</v>
      </c>
      <c r="E1637" s="250" t="s">
        <v>1162</v>
      </c>
      <c r="F1637" s="52" t="s">
        <v>29</v>
      </c>
      <c r="G1637" s="53">
        <v>1</v>
      </c>
      <c r="H1637" s="324">
        <v>0</v>
      </c>
      <c r="I1637" s="54">
        <f t="shared" si="80"/>
        <v>0</v>
      </c>
    </row>
    <row r="1638" spans="1:9" ht="40.799999999999997">
      <c r="A1638" s="48"/>
      <c r="B1638" s="49"/>
      <c r="C1638" s="48"/>
      <c r="D1638" s="50" t="s">
        <v>1221</v>
      </c>
      <c r="E1638" s="250" t="s">
        <v>1163</v>
      </c>
      <c r="F1638" s="52" t="s">
        <v>29</v>
      </c>
      <c r="G1638" s="53">
        <v>1</v>
      </c>
      <c r="H1638" s="324">
        <v>0</v>
      </c>
      <c r="I1638" s="54">
        <f t="shared" si="80"/>
        <v>0</v>
      </c>
    </row>
    <row r="1639" spans="1:9" ht="106.5" customHeight="1">
      <c r="A1639" s="48"/>
      <c r="B1639" s="49"/>
      <c r="C1639" s="48"/>
      <c r="D1639" s="50" t="s">
        <v>1222</v>
      </c>
      <c r="E1639" s="250" t="s">
        <v>2584</v>
      </c>
      <c r="F1639" s="52" t="s">
        <v>17</v>
      </c>
      <c r="G1639" s="53">
        <v>1</v>
      </c>
      <c r="H1639" s="324">
        <v>0</v>
      </c>
      <c r="I1639" s="54">
        <f t="shared" si="80"/>
        <v>0</v>
      </c>
    </row>
    <row r="1640" spans="1:9">
      <c r="A1640" s="228">
        <v>3</v>
      </c>
      <c r="B1640" s="229"/>
      <c r="C1640" s="228"/>
      <c r="D1640" s="230"/>
      <c r="E1640" s="231" t="s">
        <v>2585</v>
      </c>
      <c r="F1640" s="232"/>
      <c r="G1640" s="233"/>
      <c r="H1640" s="267"/>
      <c r="I1640" s="234">
        <f>SUM(I1641:I1654)</f>
        <v>0</v>
      </c>
    </row>
    <row r="1641" spans="1:9" ht="323.25" customHeight="1">
      <c r="A1641" s="48"/>
      <c r="B1641" s="49"/>
      <c r="C1641" s="48"/>
      <c r="D1641" s="50" t="s">
        <v>1220</v>
      </c>
      <c r="E1641" s="250" t="s">
        <v>2586</v>
      </c>
      <c r="F1641" s="52" t="s">
        <v>29</v>
      </c>
      <c r="G1641" s="53">
        <v>1</v>
      </c>
      <c r="H1641" s="324">
        <v>0</v>
      </c>
      <c r="I1641" s="54">
        <f t="shared" si="80"/>
        <v>0</v>
      </c>
    </row>
    <row r="1642" spans="1:9" ht="20.399999999999999">
      <c r="A1642" s="48"/>
      <c r="B1642" s="49"/>
      <c r="C1642" s="48"/>
      <c r="D1642" s="50" t="s">
        <v>1221</v>
      </c>
      <c r="E1642" s="250" t="s">
        <v>2587</v>
      </c>
      <c r="F1642" s="52" t="s">
        <v>29</v>
      </c>
      <c r="G1642" s="53">
        <v>1</v>
      </c>
      <c r="H1642" s="324">
        <v>0</v>
      </c>
      <c r="I1642" s="54">
        <f t="shared" si="80"/>
        <v>0</v>
      </c>
    </row>
    <row r="1643" spans="1:9" ht="40.799999999999997">
      <c r="A1643" s="48"/>
      <c r="B1643" s="49"/>
      <c r="C1643" s="48"/>
      <c r="D1643" s="50" t="s">
        <v>1222</v>
      </c>
      <c r="E1643" s="250" t="s">
        <v>2588</v>
      </c>
      <c r="F1643" s="52" t="s">
        <v>29</v>
      </c>
      <c r="G1643" s="53">
        <v>1</v>
      </c>
      <c r="H1643" s="324">
        <v>0</v>
      </c>
      <c r="I1643" s="54">
        <f t="shared" si="80"/>
        <v>0</v>
      </c>
    </row>
    <row r="1644" spans="1:9">
      <c r="A1644" s="48"/>
      <c r="B1644" s="49"/>
      <c r="C1644" s="48"/>
      <c r="D1644" s="50" t="s">
        <v>1223</v>
      </c>
      <c r="E1644" s="250" t="s">
        <v>2589</v>
      </c>
      <c r="F1644" s="52" t="s">
        <v>17</v>
      </c>
      <c r="G1644" s="53">
        <v>1</v>
      </c>
      <c r="H1644" s="324">
        <v>0</v>
      </c>
      <c r="I1644" s="54">
        <f t="shared" si="80"/>
        <v>0</v>
      </c>
    </row>
    <row r="1645" spans="1:9" ht="30.6">
      <c r="A1645" s="48"/>
      <c r="B1645" s="49"/>
      <c r="C1645" s="48"/>
      <c r="D1645" s="50" t="s">
        <v>1224</v>
      </c>
      <c r="E1645" s="250" t="s">
        <v>2590</v>
      </c>
      <c r="F1645" s="52" t="s">
        <v>29</v>
      </c>
      <c r="G1645" s="53">
        <v>1</v>
      </c>
      <c r="H1645" s="324">
        <v>0</v>
      </c>
      <c r="I1645" s="54">
        <f t="shared" si="80"/>
        <v>0</v>
      </c>
    </row>
    <row r="1646" spans="1:9">
      <c r="A1646" s="48"/>
      <c r="B1646" s="49"/>
      <c r="C1646" s="48"/>
      <c r="D1646" s="50" t="s">
        <v>1225</v>
      </c>
      <c r="E1646" s="250" t="s">
        <v>2591</v>
      </c>
      <c r="F1646" s="52" t="s">
        <v>68</v>
      </c>
      <c r="G1646" s="53">
        <v>4</v>
      </c>
      <c r="H1646" s="324">
        <v>0</v>
      </c>
      <c r="I1646" s="54">
        <f t="shared" ref="I1646:I1683" si="81">IF(ISNUMBER(G1646),ROUND(G1646*H1646,2),"")</f>
        <v>0</v>
      </c>
    </row>
    <row r="1647" spans="1:9">
      <c r="A1647" s="48"/>
      <c r="B1647" s="49"/>
      <c r="C1647" s="48"/>
      <c r="D1647" s="50" t="s">
        <v>1226</v>
      </c>
      <c r="E1647" s="250" t="s">
        <v>2592</v>
      </c>
      <c r="F1647" s="52" t="s">
        <v>68</v>
      </c>
      <c r="G1647" s="53">
        <v>15</v>
      </c>
      <c r="H1647" s="324">
        <v>0</v>
      </c>
      <c r="I1647" s="54">
        <f t="shared" si="81"/>
        <v>0</v>
      </c>
    </row>
    <row r="1648" spans="1:9">
      <c r="A1648" s="48"/>
      <c r="B1648" s="49"/>
      <c r="C1648" s="48"/>
      <c r="D1648" s="50" t="s">
        <v>1227</v>
      </c>
      <c r="E1648" s="250" t="s">
        <v>2593</v>
      </c>
      <c r="F1648" s="52" t="s">
        <v>68</v>
      </c>
      <c r="G1648" s="53">
        <v>10</v>
      </c>
      <c r="H1648" s="324">
        <v>0</v>
      </c>
      <c r="I1648" s="54">
        <f t="shared" si="81"/>
        <v>0</v>
      </c>
    </row>
    <row r="1649" spans="1:9">
      <c r="A1649" s="48"/>
      <c r="B1649" s="49"/>
      <c r="C1649" s="48"/>
      <c r="D1649" s="50" t="s">
        <v>2035</v>
      </c>
      <c r="E1649" s="250" t="s">
        <v>2594</v>
      </c>
      <c r="F1649" s="52" t="s">
        <v>68</v>
      </c>
      <c r="G1649" s="53">
        <v>40</v>
      </c>
      <c r="H1649" s="324">
        <v>0</v>
      </c>
      <c r="I1649" s="54">
        <f t="shared" si="81"/>
        <v>0</v>
      </c>
    </row>
    <row r="1650" spans="1:9">
      <c r="A1650" s="48"/>
      <c r="B1650" s="49"/>
      <c r="C1650" s="48"/>
      <c r="D1650" s="50" t="s">
        <v>2038</v>
      </c>
      <c r="E1650" s="250" t="s">
        <v>2595</v>
      </c>
      <c r="F1650" s="52" t="s">
        <v>68</v>
      </c>
      <c r="G1650" s="53">
        <v>25</v>
      </c>
      <c r="H1650" s="324">
        <v>0</v>
      </c>
      <c r="I1650" s="54">
        <f t="shared" si="81"/>
        <v>0</v>
      </c>
    </row>
    <row r="1651" spans="1:9">
      <c r="A1651" s="48"/>
      <c r="B1651" s="49"/>
      <c r="C1651" s="48"/>
      <c r="D1651" s="50" t="s">
        <v>1274</v>
      </c>
      <c r="E1651" s="250" t="s">
        <v>2596</v>
      </c>
      <c r="F1651" s="52" t="s">
        <v>29</v>
      </c>
      <c r="G1651" s="53">
        <v>50</v>
      </c>
      <c r="H1651" s="324">
        <v>0</v>
      </c>
      <c r="I1651" s="54">
        <f t="shared" si="81"/>
        <v>0</v>
      </c>
    </row>
    <row r="1652" spans="1:9">
      <c r="A1652" s="48"/>
      <c r="B1652" s="49"/>
      <c r="C1652" s="48"/>
      <c r="D1652" s="50" t="s">
        <v>1276</v>
      </c>
      <c r="E1652" s="250" t="s">
        <v>1184</v>
      </c>
      <c r="F1652" s="52" t="s">
        <v>17</v>
      </c>
      <c r="G1652" s="53">
        <v>1</v>
      </c>
      <c r="H1652" s="324">
        <v>0</v>
      </c>
      <c r="I1652" s="54">
        <f t="shared" si="81"/>
        <v>0</v>
      </c>
    </row>
    <row r="1653" spans="1:9" ht="20.399999999999999">
      <c r="A1653" s="48"/>
      <c r="B1653" s="49"/>
      <c r="C1653" s="48"/>
      <c r="D1653" s="50" t="s">
        <v>1278</v>
      </c>
      <c r="E1653" s="250" t="s">
        <v>2597</v>
      </c>
      <c r="F1653" s="52" t="s">
        <v>29</v>
      </c>
      <c r="G1653" s="53">
        <v>1</v>
      </c>
      <c r="H1653" s="324">
        <v>0</v>
      </c>
      <c r="I1653" s="54">
        <f t="shared" si="81"/>
        <v>0</v>
      </c>
    </row>
    <row r="1654" spans="1:9" ht="30.6">
      <c r="A1654" s="48"/>
      <c r="B1654" s="49"/>
      <c r="C1654" s="48"/>
      <c r="D1654" s="50" t="s">
        <v>1280</v>
      </c>
      <c r="E1654" s="250" t="s">
        <v>2636</v>
      </c>
      <c r="F1654" s="52" t="s">
        <v>29</v>
      </c>
      <c r="G1654" s="53">
        <v>1</v>
      </c>
      <c r="H1654" s="324">
        <v>0</v>
      </c>
      <c r="I1654" s="54">
        <f t="shared" si="81"/>
        <v>0</v>
      </c>
    </row>
    <row r="1655" spans="1:9">
      <c r="A1655" s="228">
        <v>3</v>
      </c>
      <c r="B1655" s="229"/>
      <c r="C1655" s="228"/>
      <c r="D1655" s="230"/>
      <c r="E1655" s="231" t="s">
        <v>2600</v>
      </c>
      <c r="F1655" s="232"/>
      <c r="G1655" s="233"/>
      <c r="H1655" s="267"/>
      <c r="I1655" s="234">
        <f>SUM(I1656:I1681)</f>
        <v>0</v>
      </c>
    </row>
    <row r="1656" spans="1:9" ht="81.599999999999994">
      <c r="A1656" s="48"/>
      <c r="B1656" s="49"/>
      <c r="C1656" s="48"/>
      <c r="D1656" s="50" t="s">
        <v>1220</v>
      </c>
      <c r="E1656" s="250" t="s">
        <v>2601</v>
      </c>
      <c r="F1656" s="52" t="s">
        <v>29</v>
      </c>
      <c r="G1656" s="53">
        <v>1</v>
      </c>
      <c r="H1656" s="324">
        <v>0</v>
      </c>
      <c r="I1656" s="54">
        <f t="shared" si="81"/>
        <v>0</v>
      </c>
    </row>
    <row r="1657" spans="1:9" ht="40.799999999999997">
      <c r="A1657" s="48"/>
      <c r="B1657" s="49"/>
      <c r="C1657" s="48"/>
      <c r="D1657" s="50" t="s">
        <v>1221</v>
      </c>
      <c r="E1657" s="250" t="s">
        <v>2602</v>
      </c>
      <c r="F1657" s="52" t="s">
        <v>29</v>
      </c>
      <c r="G1657" s="53">
        <v>1</v>
      </c>
      <c r="H1657" s="324">
        <v>0</v>
      </c>
      <c r="I1657" s="54">
        <f t="shared" si="81"/>
        <v>0</v>
      </c>
    </row>
    <row r="1658" spans="1:9" ht="20.399999999999999">
      <c r="A1658" s="48"/>
      <c r="B1658" s="49"/>
      <c r="C1658" s="48"/>
      <c r="D1658" s="50" t="s">
        <v>1222</v>
      </c>
      <c r="E1658" s="250" t="s">
        <v>2603</v>
      </c>
      <c r="F1658" s="52" t="s">
        <v>68</v>
      </c>
      <c r="G1658" s="53">
        <v>9</v>
      </c>
      <c r="H1658" s="324">
        <v>0</v>
      </c>
      <c r="I1658" s="54">
        <f t="shared" si="81"/>
        <v>0</v>
      </c>
    </row>
    <row r="1659" spans="1:9" ht="20.399999999999999">
      <c r="A1659" s="48"/>
      <c r="B1659" s="49"/>
      <c r="C1659" s="48"/>
      <c r="D1659" s="50" t="s">
        <v>1223</v>
      </c>
      <c r="E1659" s="250" t="s">
        <v>2604</v>
      </c>
      <c r="F1659" s="52" t="s">
        <v>29</v>
      </c>
      <c r="G1659" s="53">
        <v>1</v>
      </c>
      <c r="H1659" s="324">
        <v>0</v>
      </c>
      <c r="I1659" s="54">
        <f t="shared" si="81"/>
        <v>0</v>
      </c>
    </row>
    <row r="1660" spans="1:9">
      <c r="A1660" s="48"/>
      <c r="B1660" s="49"/>
      <c r="C1660" s="48"/>
      <c r="D1660" s="50" t="s">
        <v>1224</v>
      </c>
      <c r="E1660" s="250" t="s">
        <v>2605</v>
      </c>
      <c r="F1660" s="52" t="s">
        <v>29</v>
      </c>
      <c r="G1660" s="53">
        <v>1</v>
      </c>
      <c r="H1660" s="324">
        <v>0</v>
      </c>
      <c r="I1660" s="54">
        <f t="shared" si="81"/>
        <v>0</v>
      </c>
    </row>
    <row r="1661" spans="1:9">
      <c r="A1661" s="48"/>
      <c r="B1661" s="49"/>
      <c r="C1661" s="48"/>
      <c r="D1661" s="50" t="s">
        <v>1225</v>
      </c>
      <c r="E1661" s="250" t="s">
        <v>2606</v>
      </c>
      <c r="F1661" s="52" t="s">
        <v>29</v>
      </c>
      <c r="G1661" s="53">
        <v>1</v>
      </c>
      <c r="H1661" s="324">
        <v>0</v>
      </c>
      <c r="I1661" s="54">
        <f t="shared" si="81"/>
        <v>0</v>
      </c>
    </row>
    <row r="1662" spans="1:9">
      <c r="A1662" s="48"/>
      <c r="B1662" s="49"/>
      <c r="C1662" s="48"/>
      <c r="D1662" s="50" t="s">
        <v>1226</v>
      </c>
      <c r="E1662" s="250" t="s">
        <v>2607</v>
      </c>
      <c r="F1662" s="52" t="s">
        <v>29</v>
      </c>
      <c r="G1662" s="53">
        <v>1</v>
      </c>
      <c r="H1662" s="324">
        <v>0</v>
      </c>
      <c r="I1662" s="54">
        <f t="shared" si="81"/>
        <v>0</v>
      </c>
    </row>
    <row r="1663" spans="1:9">
      <c r="A1663" s="48"/>
      <c r="B1663" s="49"/>
      <c r="C1663" s="48"/>
      <c r="D1663" s="50" t="s">
        <v>1227</v>
      </c>
      <c r="E1663" s="250" t="s">
        <v>2608</v>
      </c>
      <c r="F1663" s="52" t="s">
        <v>68</v>
      </c>
      <c r="G1663" s="53">
        <v>6</v>
      </c>
      <c r="H1663" s="324">
        <v>0</v>
      </c>
      <c r="I1663" s="54">
        <f t="shared" si="81"/>
        <v>0</v>
      </c>
    </row>
    <row r="1664" spans="1:9" ht="20.399999999999999">
      <c r="A1664" s="48"/>
      <c r="B1664" s="49"/>
      <c r="C1664" s="48"/>
      <c r="D1664" s="50" t="s">
        <v>2035</v>
      </c>
      <c r="E1664" s="250" t="s">
        <v>2609</v>
      </c>
      <c r="F1664" s="52" t="s">
        <v>29</v>
      </c>
      <c r="G1664" s="53">
        <v>1</v>
      </c>
      <c r="H1664" s="324">
        <v>0</v>
      </c>
      <c r="I1664" s="54">
        <f t="shared" si="81"/>
        <v>0</v>
      </c>
    </row>
    <row r="1665" spans="1:9">
      <c r="A1665" s="48"/>
      <c r="B1665" s="49"/>
      <c r="C1665" s="48"/>
      <c r="D1665" s="50" t="s">
        <v>2038</v>
      </c>
      <c r="E1665" s="250" t="s">
        <v>2610</v>
      </c>
      <c r="F1665" s="52" t="s">
        <v>68</v>
      </c>
      <c r="G1665" s="53">
        <v>5</v>
      </c>
      <c r="H1665" s="324">
        <v>0</v>
      </c>
      <c r="I1665" s="54">
        <f t="shared" si="81"/>
        <v>0</v>
      </c>
    </row>
    <row r="1666" spans="1:9" ht="20.399999999999999">
      <c r="A1666" s="48"/>
      <c r="B1666" s="49"/>
      <c r="C1666" s="48"/>
      <c r="D1666" s="50" t="s">
        <v>1274</v>
      </c>
      <c r="E1666" s="250" t="s">
        <v>2611</v>
      </c>
      <c r="F1666" s="52" t="s">
        <v>29</v>
      </c>
      <c r="G1666" s="53">
        <v>1</v>
      </c>
      <c r="H1666" s="324">
        <v>0</v>
      </c>
      <c r="I1666" s="54">
        <f t="shared" si="81"/>
        <v>0</v>
      </c>
    </row>
    <row r="1667" spans="1:9" ht="20.399999999999999">
      <c r="A1667" s="48"/>
      <c r="B1667" s="49"/>
      <c r="C1667" s="48"/>
      <c r="D1667" s="50" t="s">
        <v>1276</v>
      </c>
      <c r="E1667" s="250" t="s">
        <v>2637</v>
      </c>
      <c r="F1667" s="52" t="s">
        <v>29</v>
      </c>
      <c r="G1667" s="53">
        <v>1</v>
      </c>
      <c r="H1667" s="324">
        <v>0</v>
      </c>
      <c r="I1667" s="54">
        <f t="shared" si="81"/>
        <v>0</v>
      </c>
    </row>
    <row r="1668" spans="1:9">
      <c r="A1668" s="48"/>
      <c r="B1668" s="49"/>
      <c r="C1668" s="48"/>
      <c r="D1668" s="50" t="s">
        <v>1278</v>
      </c>
      <c r="E1668" s="250" t="s">
        <v>2612</v>
      </c>
      <c r="F1668" s="52" t="s">
        <v>29</v>
      </c>
      <c r="G1668" s="53">
        <v>2</v>
      </c>
      <c r="H1668" s="324">
        <v>0</v>
      </c>
      <c r="I1668" s="54">
        <f t="shared" si="81"/>
        <v>0</v>
      </c>
    </row>
    <row r="1669" spans="1:9">
      <c r="A1669" s="48"/>
      <c r="B1669" s="49"/>
      <c r="C1669" s="48"/>
      <c r="D1669" s="50" t="s">
        <v>1280</v>
      </c>
      <c r="E1669" s="250" t="s">
        <v>2613</v>
      </c>
      <c r="F1669" s="52" t="s">
        <v>29</v>
      </c>
      <c r="G1669" s="53">
        <v>1</v>
      </c>
      <c r="H1669" s="324">
        <v>0</v>
      </c>
      <c r="I1669" s="54">
        <f t="shared" si="81"/>
        <v>0</v>
      </c>
    </row>
    <row r="1670" spans="1:9" ht="20.399999999999999">
      <c r="A1670" s="48"/>
      <c r="B1670" s="49"/>
      <c r="C1670" s="48"/>
      <c r="D1670" s="50" t="s">
        <v>1282</v>
      </c>
      <c r="E1670" s="250" t="s">
        <v>2614</v>
      </c>
      <c r="F1670" s="52" t="s">
        <v>29</v>
      </c>
      <c r="G1670" s="53">
        <v>1</v>
      </c>
      <c r="H1670" s="324">
        <v>0</v>
      </c>
      <c r="I1670" s="54">
        <f t="shared" si="81"/>
        <v>0</v>
      </c>
    </row>
    <row r="1671" spans="1:9" ht="20.399999999999999">
      <c r="A1671" s="48"/>
      <c r="B1671" s="49"/>
      <c r="C1671" s="48"/>
      <c r="D1671" s="50" t="s">
        <v>1284</v>
      </c>
      <c r="E1671" s="250" t="s">
        <v>2615</v>
      </c>
      <c r="F1671" s="52" t="s">
        <v>29</v>
      </c>
      <c r="G1671" s="53">
        <v>1</v>
      </c>
      <c r="H1671" s="324">
        <v>0</v>
      </c>
      <c r="I1671" s="54">
        <f t="shared" si="81"/>
        <v>0</v>
      </c>
    </row>
    <row r="1672" spans="1:9">
      <c r="A1672" s="48"/>
      <c r="B1672" s="49"/>
      <c r="C1672" s="48"/>
      <c r="D1672" s="50" t="s">
        <v>1286</v>
      </c>
      <c r="E1672" s="250" t="s">
        <v>1197</v>
      </c>
      <c r="F1672" s="52" t="s">
        <v>29</v>
      </c>
      <c r="G1672" s="53">
        <v>4</v>
      </c>
      <c r="H1672" s="324">
        <v>0</v>
      </c>
      <c r="I1672" s="54">
        <f t="shared" si="81"/>
        <v>0</v>
      </c>
    </row>
    <row r="1673" spans="1:9">
      <c r="A1673" s="48"/>
      <c r="B1673" s="49"/>
      <c r="C1673" s="48"/>
      <c r="D1673" s="50" t="s">
        <v>1288</v>
      </c>
      <c r="E1673" s="250" t="s">
        <v>1198</v>
      </c>
      <c r="F1673" s="52" t="s">
        <v>29</v>
      </c>
      <c r="G1673" s="53">
        <v>1</v>
      </c>
      <c r="H1673" s="324">
        <v>0</v>
      </c>
      <c r="I1673" s="54">
        <f t="shared" si="81"/>
        <v>0</v>
      </c>
    </row>
    <row r="1674" spans="1:9" ht="20.399999999999999">
      <c r="A1674" s="48"/>
      <c r="B1674" s="49"/>
      <c r="C1674" s="48"/>
      <c r="D1674" s="50" t="s">
        <v>2042</v>
      </c>
      <c r="E1674" s="250" t="s">
        <v>2616</v>
      </c>
      <c r="F1674" s="52" t="s">
        <v>29</v>
      </c>
      <c r="G1674" s="53">
        <v>2</v>
      </c>
      <c r="H1674" s="324">
        <v>0</v>
      </c>
      <c r="I1674" s="54">
        <f t="shared" si="81"/>
        <v>0</v>
      </c>
    </row>
    <row r="1675" spans="1:9">
      <c r="A1675" s="48"/>
      <c r="B1675" s="49"/>
      <c r="C1675" s="48"/>
      <c r="D1675" s="50" t="s">
        <v>1292</v>
      </c>
      <c r="E1675" s="250" t="s">
        <v>1203</v>
      </c>
      <c r="F1675" s="52" t="s">
        <v>29</v>
      </c>
      <c r="G1675" s="53">
        <v>2</v>
      </c>
      <c r="H1675" s="324">
        <v>0</v>
      </c>
      <c r="I1675" s="54">
        <f t="shared" si="81"/>
        <v>0</v>
      </c>
    </row>
    <row r="1676" spans="1:9">
      <c r="A1676" s="48"/>
      <c r="B1676" s="49"/>
      <c r="C1676" s="48"/>
      <c r="D1676" s="50" t="s">
        <v>2044</v>
      </c>
      <c r="E1676" s="250" t="s">
        <v>1204</v>
      </c>
      <c r="F1676" s="52" t="s">
        <v>29</v>
      </c>
      <c r="G1676" s="53">
        <v>4</v>
      </c>
      <c r="H1676" s="324">
        <v>0</v>
      </c>
      <c r="I1676" s="54">
        <f t="shared" si="81"/>
        <v>0</v>
      </c>
    </row>
    <row r="1677" spans="1:9" ht="20.399999999999999">
      <c r="A1677" s="48"/>
      <c r="B1677" s="49"/>
      <c r="C1677" s="48"/>
      <c r="D1677" s="50" t="s">
        <v>2046</v>
      </c>
      <c r="E1677" s="250" t="s">
        <v>1205</v>
      </c>
      <c r="F1677" s="52" t="s">
        <v>29</v>
      </c>
      <c r="G1677" s="53">
        <v>2</v>
      </c>
      <c r="H1677" s="324">
        <v>0</v>
      </c>
      <c r="I1677" s="54">
        <f t="shared" si="81"/>
        <v>0</v>
      </c>
    </row>
    <row r="1678" spans="1:9">
      <c r="A1678" s="48"/>
      <c r="B1678" s="49"/>
      <c r="C1678" s="48"/>
      <c r="D1678" s="50" t="s">
        <v>2047</v>
      </c>
      <c r="E1678" s="250" t="s">
        <v>1208</v>
      </c>
      <c r="F1678" s="52" t="s">
        <v>29</v>
      </c>
      <c r="G1678" s="53">
        <v>4</v>
      </c>
      <c r="H1678" s="324">
        <v>0</v>
      </c>
      <c r="I1678" s="54">
        <f t="shared" si="81"/>
        <v>0</v>
      </c>
    </row>
    <row r="1679" spans="1:9">
      <c r="A1679" s="48"/>
      <c r="B1679" s="49"/>
      <c r="C1679" s="48"/>
      <c r="D1679" s="50" t="s">
        <v>2048</v>
      </c>
      <c r="E1679" s="250" t="s">
        <v>1209</v>
      </c>
      <c r="F1679" s="52" t="s">
        <v>29</v>
      </c>
      <c r="G1679" s="53">
        <v>18</v>
      </c>
      <c r="H1679" s="324">
        <v>0</v>
      </c>
      <c r="I1679" s="54">
        <f t="shared" si="81"/>
        <v>0</v>
      </c>
    </row>
    <row r="1680" spans="1:9" ht="20.399999999999999">
      <c r="A1680" s="48"/>
      <c r="B1680" s="49"/>
      <c r="C1680" s="48"/>
      <c r="D1680" s="50" t="s">
        <v>2361</v>
      </c>
      <c r="E1680" s="250" t="s">
        <v>1216</v>
      </c>
      <c r="F1680" s="52" t="s">
        <v>29</v>
      </c>
      <c r="G1680" s="53">
        <v>1</v>
      </c>
      <c r="H1680" s="324">
        <v>0</v>
      </c>
      <c r="I1680" s="54">
        <f t="shared" si="81"/>
        <v>0</v>
      </c>
    </row>
    <row r="1681" spans="1:9" ht="20.399999999999999">
      <c r="A1681" s="48"/>
      <c r="B1681" s="49"/>
      <c r="C1681" s="48"/>
      <c r="D1681" s="50" t="s">
        <v>2362</v>
      </c>
      <c r="E1681" s="250" t="s">
        <v>2638</v>
      </c>
      <c r="F1681" s="52" t="s">
        <v>29</v>
      </c>
      <c r="G1681" s="53">
        <v>1</v>
      </c>
      <c r="H1681" s="324">
        <v>0</v>
      </c>
      <c r="I1681" s="54">
        <f t="shared" si="81"/>
        <v>0</v>
      </c>
    </row>
    <row r="1682" spans="1:9">
      <c r="A1682" s="228">
        <v>3</v>
      </c>
      <c r="B1682" s="229"/>
      <c r="C1682" s="228"/>
      <c r="D1682" s="230"/>
      <c r="E1682" s="231" t="s">
        <v>2619</v>
      </c>
      <c r="F1682" s="232"/>
      <c r="G1682" s="233"/>
      <c r="H1682" s="267"/>
      <c r="I1682" s="234">
        <f>SUM(I1683:I1683)</f>
        <v>0</v>
      </c>
    </row>
    <row r="1683" spans="1:9" ht="20.399999999999999">
      <c r="A1683" s="48"/>
      <c r="B1683" s="49"/>
      <c r="C1683" s="48"/>
      <c r="D1683" s="50" t="s">
        <v>1226</v>
      </c>
      <c r="E1683" s="250" t="s">
        <v>1219</v>
      </c>
      <c r="F1683" s="52" t="s">
        <v>29</v>
      </c>
      <c r="G1683" s="53">
        <v>1</v>
      </c>
      <c r="H1683" s="324">
        <v>0</v>
      </c>
      <c r="I1683" s="54">
        <f t="shared" si="81"/>
        <v>0</v>
      </c>
    </row>
    <row r="1684" spans="1:9">
      <c r="A1684" s="147">
        <v>2</v>
      </c>
      <c r="B1684" s="148" t="str">
        <f>IF(TRIM(H1684)&lt;&gt;"",COUNTA($H$8:H1684),"")</f>
        <v/>
      </c>
      <c r="C1684" s="147"/>
      <c r="D1684" s="149"/>
      <c r="E1684" s="132" t="s">
        <v>3232</v>
      </c>
      <c r="F1684" s="150"/>
      <c r="G1684" s="151"/>
      <c r="H1684" s="268"/>
      <c r="I1684" s="161">
        <f>I1685</f>
        <v>0</v>
      </c>
    </row>
    <row r="1685" spans="1:9">
      <c r="A1685" s="228">
        <v>3</v>
      </c>
      <c r="B1685" s="229"/>
      <c r="C1685" s="228"/>
      <c r="D1685" s="230"/>
      <c r="E1685" s="231" t="s">
        <v>995</v>
      </c>
      <c r="F1685" s="232"/>
      <c r="G1685" s="233"/>
      <c r="H1685" s="267"/>
      <c r="I1685" s="234">
        <f>I1686+I1698+I1700+I1713</f>
        <v>0</v>
      </c>
    </row>
    <row r="1686" spans="1:9">
      <c r="A1686" s="152">
        <v>4</v>
      </c>
      <c r="B1686" s="153"/>
      <c r="C1686" s="152"/>
      <c r="D1686" s="154"/>
      <c r="E1686" s="155" t="s">
        <v>2639</v>
      </c>
      <c r="F1686" s="156"/>
      <c r="G1686" s="157"/>
      <c r="H1686" s="269"/>
      <c r="I1686" s="162">
        <f>SUM(I1687:I1697)</f>
        <v>0</v>
      </c>
    </row>
    <row r="1687" spans="1:9" ht="40.799999999999997">
      <c r="A1687" s="48"/>
      <c r="B1687" s="49"/>
      <c r="C1687" s="48"/>
      <c r="D1687" s="50" t="s">
        <v>1220</v>
      </c>
      <c r="E1687" s="250" t="s">
        <v>2644</v>
      </c>
      <c r="F1687" s="52" t="s">
        <v>17</v>
      </c>
      <c r="G1687" s="53">
        <v>1</v>
      </c>
      <c r="H1687" s="324">
        <v>0</v>
      </c>
      <c r="I1687" s="54">
        <f t="shared" ref="I1687:I1718" si="82">IF(ISNUMBER(G1687),ROUND(G1687*H1687,2),"")</f>
        <v>0</v>
      </c>
    </row>
    <row r="1688" spans="1:9" ht="51">
      <c r="A1688" s="48"/>
      <c r="B1688" s="49"/>
      <c r="C1688" s="48"/>
      <c r="D1688" s="50" t="s">
        <v>1221</v>
      </c>
      <c r="E1688" s="250" t="s">
        <v>2645</v>
      </c>
      <c r="F1688" s="52" t="s">
        <v>29</v>
      </c>
      <c r="G1688" s="53">
        <v>3</v>
      </c>
      <c r="H1688" s="324">
        <v>0</v>
      </c>
      <c r="I1688" s="54">
        <f t="shared" si="82"/>
        <v>0</v>
      </c>
    </row>
    <row r="1689" spans="1:9">
      <c r="A1689" s="48"/>
      <c r="B1689" s="49"/>
      <c r="C1689" s="48"/>
      <c r="D1689" s="50" t="s">
        <v>1222</v>
      </c>
      <c r="E1689" s="250" t="s">
        <v>2646</v>
      </c>
      <c r="F1689" s="52" t="s">
        <v>29</v>
      </c>
      <c r="G1689" s="53">
        <v>4</v>
      </c>
      <c r="H1689" s="324">
        <v>0</v>
      </c>
      <c r="I1689" s="54">
        <f t="shared" si="82"/>
        <v>0</v>
      </c>
    </row>
    <row r="1690" spans="1:9" ht="31.8">
      <c r="A1690" s="48"/>
      <c r="B1690" s="49"/>
      <c r="C1690" s="48"/>
      <c r="D1690" s="50" t="s">
        <v>1223</v>
      </c>
      <c r="E1690" s="250" t="s">
        <v>3238</v>
      </c>
      <c r="F1690" s="52"/>
      <c r="G1690" s="53"/>
      <c r="H1690" s="324">
        <v>0</v>
      </c>
      <c r="I1690" s="54" t="str">
        <f t="shared" si="82"/>
        <v/>
      </c>
    </row>
    <row r="1691" spans="1:9">
      <c r="A1691" s="48"/>
      <c r="B1691" s="49"/>
      <c r="C1691" s="48"/>
      <c r="D1691" s="50" t="s">
        <v>649</v>
      </c>
      <c r="E1691" s="250" t="s">
        <v>2647</v>
      </c>
      <c r="F1691" s="52" t="s">
        <v>29</v>
      </c>
      <c r="G1691" s="53">
        <v>4</v>
      </c>
      <c r="H1691" s="324">
        <v>0</v>
      </c>
      <c r="I1691" s="54">
        <f t="shared" si="82"/>
        <v>0</v>
      </c>
    </row>
    <row r="1692" spans="1:9">
      <c r="A1692" s="48"/>
      <c r="B1692" s="49"/>
      <c r="C1692" s="48"/>
      <c r="D1692" s="50" t="s">
        <v>651</v>
      </c>
      <c r="E1692" s="250" t="s">
        <v>2648</v>
      </c>
      <c r="F1692" s="52" t="s">
        <v>29</v>
      </c>
      <c r="G1692" s="53">
        <v>4</v>
      </c>
      <c r="H1692" s="324">
        <v>0</v>
      </c>
      <c r="I1692" s="54">
        <f t="shared" si="82"/>
        <v>0</v>
      </c>
    </row>
    <row r="1693" spans="1:9" ht="20.399999999999999">
      <c r="A1693" s="48"/>
      <c r="B1693" s="49"/>
      <c r="C1693" s="48"/>
      <c r="D1693" s="50" t="s">
        <v>1224</v>
      </c>
      <c r="E1693" s="250" t="s">
        <v>2649</v>
      </c>
      <c r="F1693" s="52" t="s">
        <v>17</v>
      </c>
      <c r="G1693" s="53">
        <v>1</v>
      </c>
      <c r="H1693" s="324">
        <v>0</v>
      </c>
      <c r="I1693" s="54">
        <f t="shared" si="82"/>
        <v>0</v>
      </c>
    </row>
    <row r="1694" spans="1:9" ht="40.799999999999997">
      <c r="A1694" s="48"/>
      <c r="B1694" s="49"/>
      <c r="C1694" s="48"/>
      <c r="D1694" s="50" t="s">
        <v>1225</v>
      </c>
      <c r="E1694" s="250" t="s">
        <v>3233</v>
      </c>
      <c r="F1694" s="52" t="s">
        <v>17</v>
      </c>
      <c r="G1694" s="53">
        <v>6</v>
      </c>
      <c r="H1694" s="324">
        <v>0</v>
      </c>
      <c r="I1694" s="54">
        <f t="shared" si="82"/>
        <v>0</v>
      </c>
    </row>
    <row r="1695" spans="1:9" ht="20.399999999999999">
      <c r="A1695" s="48"/>
      <c r="B1695" s="49"/>
      <c r="C1695" s="48"/>
      <c r="D1695" s="50" t="s">
        <v>1226</v>
      </c>
      <c r="E1695" s="250" t="s">
        <v>3234</v>
      </c>
      <c r="F1695" s="52" t="s">
        <v>17</v>
      </c>
      <c r="G1695" s="53">
        <v>6</v>
      </c>
      <c r="H1695" s="324">
        <v>0</v>
      </c>
      <c r="I1695" s="54">
        <f t="shared" si="82"/>
        <v>0</v>
      </c>
    </row>
    <row r="1696" spans="1:9" ht="20.399999999999999">
      <c r="A1696" s="48"/>
      <c r="B1696" s="49"/>
      <c r="C1696" s="48"/>
      <c r="D1696" s="50" t="s">
        <v>1227</v>
      </c>
      <c r="E1696" s="250" t="s">
        <v>3236</v>
      </c>
      <c r="F1696" s="52" t="s">
        <v>17</v>
      </c>
      <c r="G1696" s="53">
        <v>3</v>
      </c>
      <c r="H1696" s="324">
        <v>0</v>
      </c>
      <c r="I1696" s="54">
        <f t="shared" si="82"/>
        <v>0</v>
      </c>
    </row>
    <row r="1697" spans="1:9">
      <c r="A1697" s="48"/>
      <c r="B1697" s="49"/>
      <c r="C1697" s="48"/>
      <c r="D1697" s="50" t="s">
        <v>2035</v>
      </c>
      <c r="E1697" s="250" t="s">
        <v>3237</v>
      </c>
      <c r="F1697" s="52" t="s">
        <v>17</v>
      </c>
      <c r="G1697" s="53">
        <v>2</v>
      </c>
      <c r="H1697" s="324">
        <v>0</v>
      </c>
      <c r="I1697" s="54">
        <f t="shared" si="82"/>
        <v>0</v>
      </c>
    </row>
    <row r="1698" spans="1:9">
      <c r="A1698" s="152">
        <v>4</v>
      </c>
      <c r="B1698" s="153"/>
      <c r="C1698" s="152"/>
      <c r="D1698" s="154"/>
      <c r="E1698" s="155" t="s">
        <v>2640</v>
      </c>
      <c r="F1698" s="156"/>
      <c r="G1698" s="157"/>
      <c r="H1698" s="269"/>
      <c r="I1698" s="162">
        <f>I1699</f>
        <v>0</v>
      </c>
    </row>
    <row r="1699" spans="1:9" ht="30.6">
      <c r="A1699" s="48"/>
      <c r="B1699" s="49"/>
      <c r="C1699" s="48"/>
      <c r="D1699" s="50" t="s">
        <v>1221</v>
      </c>
      <c r="E1699" s="250" t="s">
        <v>2651</v>
      </c>
      <c r="F1699" s="52" t="s">
        <v>17</v>
      </c>
      <c r="G1699" s="53">
        <v>1</v>
      </c>
      <c r="H1699" s="324">
        <v>0</v>
      </c>
      <c r="I1699" s="54">
        <f t="shared" si="82"/>
        <v>0</v>
      </c>
    </row>
    <row r="1700" spans="1:9">
      <c r="A1700" s="152">
        <v>4</v>
      </c>
      <c r="B1700" s="153"/>
      <c r="C1700" s="152"/>
      <c r="D1700" s="154"/>
      <c r="E1700" s="155" t="s">
        <v>2641</v>
      </c>
      <c r="F1700" s="156"/>
      <c r="G1700" s="157"/>
      <c r="H1700" s="269"/>
      <c r="I1700" s="162">
        <f>SUM(I1701:I1712)</f>
        <v>0</v>
      </c>
    </row>
    <row r="1701" spans="1:9">
      <c r="A1701" s="48"/>
      <c r="B1701" s="49"/>
      <c r="C1701" s="48"/>
      <c r="D1701" s="50" t="s">
        <v>1220</v>
      </c>
      <c r="E1701" s="250" t="s">
        <v>2652</v>
      </c>
      <c r="F1701" s="52" t="s">
        <v>68</v>
      </c>
      <c r="G1701" s="53">
        <v>20</v>
      </c>
      <c r="H1701" s="324">
        <v>0</v>
      </c>
      <c r="I1701" s="54">
        <f t="shared" si="82"/>
        <v>0</v>
      </c>
    </row>
    <row r="1702" spans="1:9">
      <c r="A1702" s="48"/>
      <c r="B1702" s="49"/>
      <c r="C1702" s="48"/>
      <c r="D1702" s="50" t="s">
        <v>1221</v>
      </c>
      <c r="E1702" s="250" t="s">
        <v>2520</v>
      </c>
      <c r="F1702" s="52" t="s">
        <v>68</v>
      </c>
      <c r="G1702" s="53">
        <v>5</v>
      </c>
      <c r="H1702" s="324">
        <v>0</v>
      </c>
      <c r="I1702" s="54">
        <f t="shared" si="82"/>
        <v>0</v>
      </c>
    </row>
    <row r="1703" spans="1:9">
      <c r="A1703" s="48"/>
      <c r="B1703" s="49"/>
      <c r="C1703" s="48"/>
      <c r="D1703" s="50" t="s">
        <v>1222</v>
      </c>
      <c r="E1703" s="250" t="s">
        <v>2656</v>
      </c>
      <c r="F1703" s="52" t="s">
        <v>68</v>
      </c>
      <c r="G1703" s="53">
        <v>10</v>
      </c>
      <c r="H1703" s="324">
        <v>0</v>
      </c>
      <c r="I1703" s="54">
        <f t="shared" si="82"/>
        <v>0</v>
      </c>
    </row>
    <row r="1704" spans="1:9">
      <c r="A1704" s="48"/>
      <c r="B1704" s="49"/>
      <c r="C1704" s="48"/>
      <c r="D1704" s="50" t="s">
        <v>1223</v>
      </c>
      <c r="E1704" s="250" t="s">
        <v>2657</v>
      </c>
      <c r="F1704" s="52" t="s">
        <v>68</v>
      </c>
      <c r="G1704" s="53">
        <v>10</v>
      </c>
      <c r="H1704" s="324">
        <v>0</v>
      </c>
      <c r="I1704" s="54">
        <f t="shared" si="82"/>
        <v>0</v>
      </c>
    </row>
    <row r="1705" spans="1:9">
      <c r="A1705" s="48"/>
      <c r="B1705" s="49"/>
      <c r="C1705" s="48"/>
      <c r="D1705" s="50" t="s">
        <v>1224</v>
      </c>
      <c r="E1705" s="250" t="s">
        <v>2658</v>
      </c>
      <c r="F1705" s="52" t="s">
        <v>68</v>
      </c>
      <c r="G1705" s="53">
        <v>55</v>
      </c>
      <c r="H1705" s="324">
        <v>0</v>
      </c>
      <c r="I1705" s="54">
        <f t="shared" si="82"/>
        <v>0</v>
      </c>
    </row>
    <row r="1706" spans="1:9" ht="20.399999999999999">
      <c r="A1706" s="48"/>
      <c r="B1706" s="49"/>
      <c r="C1706" s="48"/>
      <c r="D1706" s="50" t="s">
        <v>1226</v>
      </c>
      <c r="E1706" s="250" t="s">
        <v>3239</v>
      </c>
      <c r="F1706" s="52" t="s">
        <v>68</v>
      </c>
      <c r="G1706" s="53">
        <f>1785+2050</f>
        <v>3835</v>
      </c>
      <c r="H1706" s="324">
        <v>0</v>
      </c>
      <c r="I1706" s="54">
        <f t="shared" si="82"/>
        <v>0</v>
      </c>
    </row>
    <row r="1707" spans="1:9">
      <c r="A1707" s="48"/>
      <c r="B1707" s="49"/>
      <c r="C1707" s="48"/>
      <c r="D1707" s="50" t="s">
        <v>1227</v>
      </c>
      <c r="E1707" s="250" t="s">
        <v>2653</v>
      </c>
      <c r="F1707" s="52" t="s">
        <v>68</v>
      </c>
      <c r="G1707" s="53">
        <v>10</v>
      </c>
      <c r="H1707" s="324">
        <v>0</v>
      </c>
      <c r="I1707" s="54">
        <f t="shared" si="82"/>
        <v>0</v>
      </c>
    </row>
    <row r="1708" spans="1:9">
      <c r="A1708" s="48"/>
      <c r="B1708" s="49"/>
      <c r="C1708" s="48"/>
      <c r="D1708" s="50" t="s">
        <v>2035</v>
      </c>
      <c r="E1708" s="250" t="s">
        <v>2654</v>
      </c>
      <c r="F1708" s="52" t="s">
        <v>68</v>
      </c>
      <c r="G1708" s="53">
        <v>48</v>
      </c>
      <c r="H1708" s="324">
        <v>0</v>
      </c>
      <c r="I1708" s="54">
        <f t="shared" si="82"/>
        <v>0</v>
      </c>
    </row>
    <row r="1709" spans="1:9">
      <c r="A1709" s="48"/>
      <c r="B1709" s="49"/>
      <c r="C1709" s="48"/>
      <c r="D1709" s="50" t="s">
        <v>2038</v>
      </c>
      <c r="E1709" s="250" t="s">
        <v>1924</v>
      </c>
      <c r="F1709" s="52" t="s">
        <v>29</v>
      </c>
      <c r="G1709" s="53">
        <v>4</v>
      </c>
      <c r="H1709" s="324">
        <v>0</v>
      </c>
      <c r="I1709" s="54">
        <f t="shared" si="82"/>
        <v>0</v>
      </c>
    </row>
    <row r="1710" spans="1:9">
      <c r="A1710" s="48"/>
      <c r="B1710" s="49"/>
      <c r="C1710" s="48"/>
      <c r="D1710" s="50" t="s">
        <v>1274</v>
      </c>
      <c r="E1710" s="250" t="s">
        <v>2527</v>
      </c>
      <c r="F1710" s="52" t="s">
        <v>29</v>
      </c>
      <c r="G1710" s="53">
        <v>2</v>
      </c>
      <c r="H1710" s="324">
        <v>0</v>
      </c>
      <c r="I1710" s="54">
        <f t="shared" si="82"/>
        <v>0</v>
      </c>
    </row>
    <row r="1711" spans="1:9">
      <c r="A1711" s="48"/>
      <c r="B1711" s="49"/>
      <c r="C1711" s="48"/>
      <c r="D1711" s="50" t="s">
        <v>1276</v>
      </c>
      <c r="E1711" s="250" t="s">
        <v>913</v>
      </c>
      <c r="F1711" s="52" t="s">
        <v>29</v>
      </c>
      <c r="G1711" s="53">
        <v>22</v>
      </c>
      <c r="H1711" s="324">
        <v>0</v>
      </c>
      <c r="I1711" s="54">
        <f t="shared" si="82"/>
        <v>0</v>
      </c>
    </row>
    <row r="1712" spans="1:9">
      <c r="A1712" s="48"/>
      <c r="B1712" s="49"/>
      <c r="C1712" s="48"/>
      <c r="D1712" s="50" t="s">
        <v>1278</v>
      </c>
      <c r="E1712" s="250" t="s">
        <v>2655</v>
      </c>
      <c r="F1712" s="52" t="s">
        <v>17</v>
      </c>
      <c r="G1712" s="53">
        <v>1</v>
      </c>
      <c r="H1712" s="324">
        <v>0</v>
      </c>
      <c r="I1712" s="54">
        <f t="shared" si="82"/>
        <v>0</v>
      </c>
    </row>
    <row r="1713" spans="1:9">
      <c r="A1713" s="152">
        <v>4</v>
      </c>
      <c r="B1713" s="153"/>
      <c r="C1713" s="152"/>
      <c r="D1713" s="154"/>
      <c r="E1713" s="155" t="s">
        <v>2642</v>
      </c>
      <c r="F1713" s="156"/>
      <c r="G1713" s="157"/>
      <c r="H1713" s="269"/>
      <c r="I1713" s="162">
        <f>SUM(I1714:I1718)</f>
        <v>0</v>
      </c>
    </row>
    <row r="1714" spans="1:9" ht="20.399999999999999">
      <c r="A1714" s="48"/>
      <c r="B1714" s="49"/>
      <c r="C1714" s="48"/>
      <c r="D1714" s="50" t="s">
        <v>1220</v>
      </c>
      <c r="E1714" s="250" t="s">
        <v>1218</v>
      </c>
      <c r="F1714" s="52" t="s">
        <v>17</v>
      </c>
      <c r="G1714" s="53">
        <v>1</v>
      </c>
      <c r="H1714" s="324">
        <v>0</v>
      </c>
      <c r="I1714" s="54">
        <f t="shared" si="82"/>
        <v>0</v>
      </c>
    </row>
    <row r="1715" spans="1:9" ht="20.399999999999999">
      <c r="A1715" s="48"/>
      <c r="B1715" s="49"/>
      <c r="C1715" s="48"/>
      <c r="D1715" s="50" t="s">
        <v>1220</v>
      </c>
      <c r="E1715" s="250" t="s">
        <v>3240</v>
      </c>
      <c r="F1715" s="52" t="s">
        <v>17</v>
      </c>
      <c r="G1715" s="53">
        <v>1</v>
      </c>
      <c r="H1715" s="324">
        <v>0</v>
      </c>
      <c r="I1715" s="54">
        <f t="shared" si="82"/>
        <v>0</v>
      </c>
    </row>
    <row r="1716" spans="1:9">
      <c r="A1716" s="48"/>
      <c r="B1716" s="49"/>
      <c r="C1716" s="48"/>
      <c r="D1716" s="50" t="s">
        <v>2035</v>
      </c>
      <c r="E1716" s="250" t="s">
        <v>3241</v>
      </c>
      <c r="F1716" s="52" t="s">
        <v>17</v>
      </c>
      <c r="G1716" s="53">
        <v>1</v>
      </c>
      <c r="H1716" s="324">
        <v>0</v>
      </c>
      <c r="I1716" s="54">
        <f t="shared" si="82"/>
        <v>0</v>
      </c>
    </row>
    <row r="1717" spans="1:9">
      <c r="A1717" s="48"/>
      <c r="B1717" s="49"/>
      <c r="C1717" s="48"/>
      <c r="D1717" s="50" t="s">
        <v>2038</v>
      </c>
      <c r="E1717" s="250" t="s">
        <v>2659</v>
      </c>
      <c r="F1717" s="52" t="s">
        <v>17</v>
      </c>
      <c r="G1717" s="53">
        <v>1</v>
      </c>
      <c r="H1717" s="324">
        <v>0</v>
      </c>
      <c r="I1717" s="54">
        <f t="shared" si="82"/>
        <v>0</v>
      </c>
    </row>
    <row r="1718" spans="1:9" ht="30.6">
      <c r="A1718" s="48"/>
      <c r="B1718" s="49"/>
      <c r="C1718" s="48"/>
      <c r="D1718" s="50" t="s">
        <v>1280</v>
      </c>
      <c r="E1718" s="250" t="s">
        <v>3242</v>
      </c>
      <c r="F1718" s="52" t="s">
        <v>17</v>
      </c>
      <c r="G1718" s="53">
        <v>1</v>
      </c>
      <c r="H1718" s="324">
        <v>0</v>
      </c>
      <c r="I1718" s="54">
        <f t="shared" si="82"/>
        <v>0</v>
      </c>
    </row>
    <row r="1719" spans="1:9">
      <c r="A1719" s="147">
        <v>2</v>
      </c>
      <c r="B1719" s="148" t="str">
        <f>IF(TRIM(H1719)&lt;&gt;"",COUNTA($H$8:H1719),"")</f>
        <v/>
      </c>
      <c r="C1719" s="147"/>
      <c r="D1719" s="149"/>
      <c r="E1719" s="132" t="s">
        <v>2643</v>
      </c>
      <c r="F1719" s="150"/>
      <c r="G1719" s="151"/>
      <c r="H1719" s="268"/>
      <c r="I1719" s="161">
        <f>I1720</f>
        <v>0</v>
      </c>
    </row>
    <row r="1720" spans="1:9">
      <c r="A1720" s="228">
        <v>3</v>
      </c>
      <c r="B1720" s="229"/>
      <c r="C1720" s="228"/>
      <c r="D1720" s="230"/>
      <c r="E1720" s="231" t="s">
        <v>995</v>
      </c>
      <c r="F1720" s="232"/>
      <c r="G1720" s="233"/>
      <c r="H1720" s="267"/>
      <c r="I1720" s="234">
        <f>I1721+I1734+I1736+I1748</f>
        <v>0</v>
      </c>
    </row>
    <row r="1721" spans="1:9">
      <c r="A1721" s="152">
        <v>4</v>
      </c>
      <c r="B1721" s="153"/>
      <c r="C1721" s="152"/>
      <c r="D1721" s="154"/>
      <c r="E1721" s="155" t="s">
        <v>2639</v>
      </c>
      <c r="F1721" s="156"/>
      <c r="G1721" s="157"/>
      <c r="H1721" s="269"/>
      <c r="I1721" s="162">
        <f>SUM(I1722:I1733)</f>
        <v>0</v>
      </c>
    </row>
    <row r="1722" spans="1:9" ht="40.799999999999997">
      <c r="A1722" s="48"/>
      <c r="B1722" s="49"/>
      <c r="C1722" s="48"/>
      <c r="D1722" s="50" t="s">
        <v>1224</v>
      </c>
      <c r="E1722" s="250" t="s">
        <v>2644</v>
      </c>
      <c r="F1722" s="52" t="s">
        <v>17</v>
      </c>
      <c r="G1722" s="53">
        <v>1</v>
      </c>
      <c r="H1722" s="324">
        <v>0</v>
      </c>
      <c r="I1722" s="54">
        <f t="shared" ref="I1722:I1733" si="83">IF(ISNUMBER(G1722),ROUND(G1722*H1722,2),"")</f>
        <v>0</v>
      </c>
    </row>
    <row r="1723" spans="1:9" ht="51">
      <c r="A1723" s="48"/>
      <c r="B1723" s="49"/>
      <c r="C1723" s="48"/>
      <c r="D1723" s="50" t="s">
        <v>1225</v>
      </c>
      <c r="E1723" s="250" t="s">
        <v>2645</v>
      </c>
      <c r="F1723" s="52" t="s">
        <v>29</v>
      </c>
      <c r="G1723" s="53">
        <v>3</v>
      </c>
      <c r="H1723" s="324">
        <v>0</v>
      </c>
      <c r="I1723" s="54">
        <f t="shared" si="83"/>
        <v>0</v>
      </c>
    </row>
    <row r="1724" spans="1:9">
      <c r="A1724" s="48"/>
      <c r="B1724" s="49"/>
      <c r="C1724" s="48"/>
      <c r="D1724" s="50" t="s">
        <v>1226</v>
      </c>
      <c r="E1724" s="250" t="s">
        <v>2646</v>
      </c>
      <c r="F1724" s="52" t="s">
        <v>29</v>
      </c>
      <c r="G1724" s="53">
        <v>2</v>
      </c>
      <c r="H1724" s="324">
        <v>0</v>
      </c>
      <c r="I1724" s="54">
        <f t="shared" si="83"/>
        <v>0</v>
      </c>
    </row>
    <row r="1725" spans="1:9" ht="21.6">
      <c r="A1725" s="48"/>
      <c r="B1725" s="49"/>
      <c r="C1725" s="48"/>
      <c r="D1725" s="50" t="s">
        <v>1282</v>
      </c>
      <c r="E1725" s="250" t="s">
        <v>2650</v>
      </c>
      <c r="F1725" s="52"/>
      <c r="G1725" s="53"/>
      <c r="H1725" s="324">
        <v>0</v>
      </c>
      <c r="I1725" s="54" t="str">
        <f t="shared" si="83"/>
        <v/>
      </c>
    </row>
    <row r="1726" spans="1:9">
      <c r="A1726" s="48"/>
      <c r="B1726" s="49"/>
      <c r="C1726" s="48"/>
      <c r="D1726" s="50" t="s">
        <v>2814</v>
      </c>
      <c r="E1726" s="250" t="s">
        <v>2647</v>
      </c>
      <c r="F1726" s="52" t="s">
        <v>29</v>
      </c>
      <c r="G1726" s="53">
        <v>4</v>
      </c>
      <c r="H1726" s="324">
        <v>0</v>
      </c>
      <c r="I1726" s="54">
        <f t="shared" si="83"/>
        <v>0</v>
      </c>
    </row>
    <row r="1727" spans="1:9">
      <c r="A1727" s="48"/>
      <c r="B1727" s="49"/>
      <c r="C1727" s="48"/>
      <c r="D1727" s="50" t="s">
        <v>2815</v>
      </c>
      <c r="E1727" s="250" t="s">
        <v>2648</v>
      </c>
      <c r="F1727" s="52" t="s">
        <v>29</v>
      </c>
      <c r="G1727" s="53">
        <v>4</v>
      </c>
      <c r="H1727" s="324">
        <v>0</v>
      </c>
      <c r="I1727" s="54">
        <f t="shared" si="83"/>
        <v>0</v>
      </c>
    </row>
    <row r="1728" spans="1:9">
      <c r="A1728" s="48"/>
      <c r="B1728" s="49"/>
      <c r="C1728" s="48"/>
      <c r="D1728" s="50" t="s">
        <v>2816</v>
      </c>
      <c r="E1728" s="250" t="s">
        <v>998</v>
      </c>
      <c r="F1728" s="52"/>
      <c r="G1728" s="53"/>
      <c r="H1728" s="324">
        <v>0</v>
      </c>
      <c r="I1728" s="54" t="str">
        <f t="shared" si="83"/>
        <v/>
      </c>
    </row>
    <row r="1729" spans="1:9" ht="20.399999999999999">
      <c r="A1729" s="48"/>
      <c r="B1729" s="49"/>
      <c r="C1729" s="48"/>
      <c r="D1729" s="50" t="s">
        <v>1284</v>
      </c>
      <c r="E1729" s="250" t="s">
        <v>2649</v>
      </c>
      <c r="F1729" s="52" t="s">
        <v>17</v>
      </c>
      <c r="G1729" s="53">
        <v>1</v>
      </c>
      <c r="H1729" s="324">
        <v>0</v>
      </c>
      <c r="I1729" s="54">
        <f t="shared" si="83"/>
        <v>0</v>
      </c>
    </row>
    <row r="1730" spans="1:9" ht="40.799999999999997">
      <c r="A1730" s="48"/>
      <c r="B1730" s="49"/>
      <c r="C1730" s="48"/>
      <c r="D1730" s="50" t="s">
        <v>1286</v>
      </c>
      <c r="E1730" s="250" t="s">
        <v>3233</v>
      </c>
      <c r="F1730" s="52" t="s">
        <v>17</v>
      </c>
      <c r="G1730" s="53">
        <v>6</v>
      </c>
      <c r="H1730" s="324">
        <v>0</v>
      </c>
      <c r="I1730" s="54">
        <f t="shared" si="83"/>
        <v>0</v>
      </c>
    </row>
    <row r="1731" spans="1:9" ht="20.399999999999999">
      <c r="A1731" s="48"/>
      <c r="B1731" s="49"/>
      <c r="C1731" s="48"/>
      <c r="D1731" s="50" t="s">
        <v>1288</v>
      </c>
      <c r="E1731" s="250" t="s">
        <v>3234</v>
      </c>
      <c r="F1731" s="52" t="s">
        <v>17</v>
      </c>
      <c r="G1731" s="53">
        <v>6</v>
      </c>
      <c r="H1731" s="324">
        <v>0</v>
      </c>
      <c r="I1731" s="54">
        <f t="shared" si="83"/>
        <v>0</v>
      </c>
    </row>
    <row r="1732" spans="1:9" ht="20.399999999999999">
      <c r="A1732" s="48"/>
      <c r="B1732" s="49"/>
      <c r="C1732" s="48"/>
      <c r="D1732" s="50" t="s">
        <v>3235</v>
      </c>
      <c r="E1732" s="250" t="s">
        <v>3236</v>
      </c>
      <c r="F1732" s="52" t="s">
        <v>17</v>
      </c>
      <c r="G1732" s="53">
        <v>3</v>
      </c>
      <c r="H1732" s="324">
        <v>0</v>
      </c>
      <c r="I1732" s="54">
        <f t="shared" si="83"/>
        <v>0</v>
      </c>
    </row>
    <row r="1733" spans="1:9">
      <c r="A1733" s="48"/>
      <c r="B1733" s="49"/>
      <c r="C1733" s="48"/>
      <c r="D1733" s="50" t="s">
        <v>2042</v>
      </c>
      <c r="E1733" s="250" t="s">
        <v>3237</v>
      </c>
      <c r="F1733" s="52" t="s">
        <v>17</v>
      </c>
      <c r="G1733" s="53">
        <v>2</v>
      </c>
      <c r="H1733" s="324">
        <v>0</v>
      </c>
      <c r="I1733" s="54">
        <f t="shared" si="83"/>
        <v>0</v>
      </c>
    </row>
    <row r="1734" spans="1:9">
      <c r="A1734" s="152">
        <v>4</v>
      </c>
      <c r="B1734" s="153"/>
      <c r="C1734" s="152"/>
      <c r="D1734" s="154"/>
      <c r="E1734" s="155" t="s">
        <v>2640</v>
      </c>
      <c r="F1734" s="156"/>
      <c r="G1734" s="157"/>
      <c r="H1734" s="269"/>
      <c r="I1734" s="162">
        <f>SUM(I1735:I1735)</f>
        <v>0</v>
      </c>
    </row>
    <row r="1735" spans="1:9" ht="30.6">
      <c r="A1735" s="48"/>
      <c r="B1735" s="49"/>
      <c r="C1735" s="48"/>
      <c r="D1735" s="50" t="s">
        <v>1221</v>
      </c>
      <c r="E1735" s="250" t="s">
        <v>2651</v>
      </c>
      <c r="F1735" s="52" t="s">
        <v>17</v>
      </c>
      <c r="G1735" s="53">
        <v>1</v>
      </c>
      <c r="H1735" s="324">
        <v>0</v>
      </c>
      <c r="I1735" s="54">
        <f t="shared" ref="I1735:I1752" si="84">IF(ISNUMBER(G1735),ROUND(G1735*H1735,2),"")</f>
        <v>0</v>
      </c>
    </row>
    <row r="1736" spans="1:9">
      <c r="A1736" s="152">
        <v>4</v>
      </c>
      <c r="B1736" s="153"/>
      <c r="C1736" s="152"/>
      <c r="D1736" s="154"/>
      <c r="E1736" s="155" t="s">
        <v>2641</v>
      </c>
      <c r="F1736" s="156"/>
      <c r="G1736" s="157"/>
      <c r="H1736" s="269"/>
      <c r="I1736" s="162">
        <f>SUM(I1737:I1747)</f>
        <v>0</v>
      </c>
    </row>
    <row r="1737" spans="1:9">
      <c r="A1737" s="48"/>
      <c r="B1737" s="49"/>
      <c r="C1737" s="48"/>
      <c r="D1737" s="50" t="s">
        <v>1220</v>
      </c>
      <c r="E1737" s="250" t="s">
        <v>2652</v>
      </c>
      <c r="F1737" s="52" t="s">
        <v>68</v>
      </c>
      <c r="G1737" s="53">
        <v>20</v>
      </c>
      <c r="H1737" s="324">
        <v>0</v>
      </c>
      <c r="I1737" s="54">
        <f t="shared" si="84"/>
        <v>0</v>
      </c>
    </row>
    <row r="1738" spans="1:9">
      <c r="A1738" s="48"/>
      <c r="B1738" s="49"/>
      <c r="C1738" s="48"/>
      <c r="D1738" s="50" t="s">
        <v>1221</v>
      </c>
      <c r="E1738" s="250" t="s">
        <v>2520</v>
      </c>
      <c r="F1738" s="52" t="s">
        <v>68</v>
      </c>
      <c r="G1738" s="53">
        <v>5</v>
      </c>
      <c r="H1738" s="324">
        <v>0</v>
      </c>
      <c r="I1738" s="54">
        <f t="shared" si="84"/>
        <v>0</v>
      </c>
    </row>
    <row r="1739" spans="1:9" ht="15" customHeight="1">
      <c r="A1739" s="48"/>
      <c r="B1739" s="49"/>
      <c r="C1739" s="48"/>
      <c r="D1739" s="50" t="s">
        <v>1222</v>
      </c>
      <c r="E1739" s="250" t="s">
        <v>2656</v>
      </c>
      <c r="F1739" s="52" t="s">
        <v>68</v>
      </c>
      <c r="G1739" s="53">
        <v>10</v>
      </c>
      <c r="H1739" s="324">
        <v>0</v>
      </c>
      <c r="I1739" s="54">
        <f t="shared" si="84"/>
        <v>0</v>
      </c>
    </row>
    <row r="1740" spans="1:9">
      <c r="A1740" s="48"/>
      <c r="B1740" s="49"/>
      <c r="C1740" s="48"/>
      <c r="D1740" s="50" t="s">
        <v>1223</v>
      </c>
      <c r="E1740" s="250" t="s">
        <v>2657</v>
      </c>
      <c r="F1740" s="52" t="s">
        <v>68</v>
      </c>
      <c r="G1740" s="53">
        <v>10</v>
      </c>
      <c r="H1740" s="324">
        <v>0</v>
      </c>
      <c r="I1740" s="54">
        <f t="shared" si="84"/>
        <v>0</v>
      </c>
    </row>
    <row r="1741" spans="1:9">
      <c r="A1741" s="48"/>
      <c r="B1741" s="49"/>
      <c r="C1741" s="48"/>
      <c r="D1741" s="50" t="s">
        <v>1224</v>
      </c>
      <c r="E1741" s="250" t="s">
        <v>2658</v>
      </c>
      <c r="F1741" s="52" t="s">
        <v>68</v>
      </c>
      <c r="G1741" s="53">
        <v>55</v>
      </c>
      <c r="H1741" s="324">
        <v>0</v>
      </c>
      <c r="I1741" s="54">
        <f t="shared" si="84"/>
        <v>0</v>
      </c>
    </row>
    <row r="1742" spans="1:9">
      <c r="A1742" s="48"/>
      <c r="B1742" s="49"/>
      <c r="C1742" s="48"/>
      <c r="D1742" s="50" t="s">
        <v>1227</v>
      </c>
      <c r="E1742" s="250" t="s">
        <v>2653</v>
      </c>
      <c r="F1742" s="52" t="s">
        <v>68</v>
      </c>
      <c r="G1742" s="53">
        <v>10</v>
      </c>
      <c r="H1742" s="324">
        <v>0</v>
      </c>
      <c r="I1742" s="54">
        <f t="shared" si="84"/>
        <v>0</v>
      </c>
    </row>
    <row r="1743" spans="1:9">
      <c r="A1743" s="48"/>
      <c r="B1743" s="49"/>
      <c r="C1743" s="48"/>
      <c r="D1743" s="50" t="s">
        <v>2035</v>
      </c>
      <c r="E1743" s="250" t="s">
        <v>2654</v>
      </c>
      <c r="F1743" s="52" t="s">
        <v>68</v>
      </c>
      <c r="G1743" s="53">
        <v>48</v>
      </c>
      <c r="H1743" s="324">
        <v>0</v>
      </c>
      <c r="I1743" s="54">
        <f t="shared" si="84"/>
        <v>0</v>
      </c>
    </row>
    <row r="1744" spans="1:9">
      <c r="A1744" s="48"/>
      <c r="B1744" s="49"/>
      <c r="C1744" s="48"/>
      <c r="D1744" s="50" t="s">
        <v>2038</v>
      </c>
      <c r="E1744" s="250" t="s">
        <v>1924</v>
      </c>
      <c r="F1744" s="52" t="s">
        <v>29</v>
      </c>
      <c r="G1744" s="53">
        <v>4</v>
      </c>
      <c r="H1744" s="324">
        <v>0</v>
      </c>
      <c r="I1744" s="54">
        <f t="shared" si="84"/>
        <v>0</v>
      </c>
    </row>
    <row r="1745" spans="1:9">
      <c r="A1745" s="48"/>
      <c r="B1745" s="49"/>
      <c r="C1745" s="48"/>
      <c r="D1745" s="50" t="s">
        <v>1274</v>
      </c>
      <c r="E1745" s="250" t="s">
        <v>2527</v>
      </c>
      <c r="F1745" s="52" t="s">
        <v>29</v>
      </c>
      <c r="G1745" s="53">
        <v>2</v>
      </c>
      <c r="H1745" s="324">
        <v>0</v>
      </c>
      <c r="I1745" s="54">
        <f t="shared" si="84"/>
        <v>0</v>
      </c>
    </row>
    <row r="1746" spans="1:9">
      <c r="A1746" s="48"/>
      <c r="B1746" s="49"/>
      <c r="C1746" s="48"/>
      <c r="D1746" s="50" t="s">
        <v>1276</v>
      </c>
      <c r="E1746" s="250" t="s">
        <v>913</v>
      </c>
      <c r="F1746" s="52" t="s">
        <v>29</v>
      </c>
      <c r="G1746" s="53">
        <v>22</v>
      </c>
      <c r="H1746" s="324">
        <v>0</v>
      </c>
      <c r="I1746" s="54">
        <f t="shared" si="84"/>
        <v>0</v>
      </c>
    </row>
    <row r="1747" spans="1:9">
      <c r="A1747" s="48"/>
      <c r="B1747" s="49"/>
      <c r="C1747" s="48"/>
      <c r="D1747" s="50" t="s">
        <v>1278</v>
      </c>
      <c r="E1747" s="250" t="s">
        <v>2655</v>
      </c>
      <c r="F1747" s="52" t="s">
        <v>17</v>
      </c>
      <c r="G1747" s="53">
        <v>1</v>
      </c>
      <c r="H1747" s="324">
        <v>0</v>
      </c>
      <c r="I1747" s="54">
        <f t="shared" si="84"/>
        <v>0</v>
      </c>
    </row>
    <row r="1748" spans="1:9">
      <c r="A1748" s="152">
        <v>4</v>
      </c>
      <c r="B1748" s="153"/>
      <c r="C1748" s="152"/>
      <c r="D1748" s="154"/>
      <c r="E1748" s="155" t="s">
        <v>2642</v>
      </c>
      <c r="F1748" s="156"/>
      <c r="G1748" s="157"/>
      <c r="H1748" s="269"/>
      <c r="I1748" s="162">
        <f>SUM(I1749:I1752)</f>
        <v>0</v>
      </c>
    </row>
    <row r="1749" spans="1:9" ht="20.399999999999999">
      <c r="A1749" s="48"/>
      <c r="B1749" s="49"/>
      <c r="C1749" s="48"/>
      <c r="D1749" s="50" t="s">
        <v>1220</v>
      </c>
      <c r="E1749" s="250" t="s">
        <v>1218</v>
      </c>
      <c r="F1749" s="52" t="s">
        <v>17</v>
      </c>
      <c r="G1749" s="53">
        <v>1</v>
      </c>
      <c r="H1749" s="324">
        <v>0</v>
      </c>
      <c r="I1749" s="54">
        <f t="shared" si="84"/>
        <v>0</v>
      </c>
    </row>
    <row r="1750" spans="1:9" ht="20.399999999999999">
      <c r="A1750" s="48"/>
      <c r="B1750" s="49"/>
      <c r="C1750" s="48"/>
      <c r="D1750" s="50" t="s">
        <v>1221</v>
      </c>
      <c r="E1750" s="250" t="s">
        <v>3240</v>
      </c>
      <c r="F1750" s="52" t="s">
        <v>17</v>
      </c>
      <c r="G1750" s="53">
        <v>1</v>
      </c>
      <c r="H1750" s="324">
        <v>0</v>
      </c>
      <c r="I1750" s="54">
        <f t="shared" si="84"/>
        <v>0</v>
      </c>
    </row>
    <row r="1751" spans="1:9" s="256" customFormat="1">
      <c r="A1751" s="178"/>
      <c r="B1751" s="179"/>
      <c r="C1751" s="178"/>
      <c r="D1751" s="253" t="s">
        <v>2038</v>
      </c>
      <c r="E1751" s="250" t="s">
        <v>2659</v>
      </c>
      <c r="F1751" s="252" t="s">
        <v>17</v>
      </c>
      <c r="G1751" s="251">
        <v>1</v>
      </c>
      <c r="H1751" s="324">
        <v>0</v>
      </c>
      <c r="I1751" s="175">
        <f t="shared" si="84"/>
        <v>0</v>
      </c>
    </row>
    <row r="1752" spans="1:9" ht="30.6">
      <c r="A1752" s="48"/>
      <c r="B1752" s="49"/>
      <c r="C1752" s="48"/>
      <c r="D1752" s="50" t="s">
        <v>1280</v>
      </c>
      <c r="E1752" s="250" t="s">
        <v>3243</v>
      </c>
      <c r="F1752" s="52" t="s">
        <v>17</v>
      </c>
      <c r="G1752" s="53">
        <v>1</v>
      </c>
      <c r="H1752" s="324">
        <v>0</v>
      </c>
      <c r="I1752" s="54">
        <f t="shared" si="84"/>
        <v>0</v>
      </c>
    </row>
    <row r="1753" spans="1:9">
      <c r="A1753" s="147">
        <v>2</v>
      </c>
      <c r="B1753" s="148" t="str">
        <f>IF(TRIM(H1753)&lt;&gt;"",COUNTA($H$8:H1753),"")</f>
        <v/>
      </c>
      <c r="C1753" s="147"/>
      <c r="D1753" s="149"/>
      <c r="E1753" s="132" t="s">
        <v>2660</v>
      </c>
      <c r="F1753" s="150"/>
      <c r="G1753" s="151"/>
      <c r="H1753" s="268"/>
      <c r="I1753" s="161">
        <f>I1754</f>
        <v>0</v>
      </c>
    </row>
    <row r="1754" spans="1:9">
      <c r="A1754" s="228">
        <v>3</v>
      </c>
      <c r="B1754" s="229"/>
      <c r="C1754" s="228"/>
      <c r="D1754" s="230"/>
      <c r="E1754" s="231" t="s">
        <v>995</v>
      </c>
      <c r="F1754" s="232"/>
      <c r="G1754" s="233"/>
      <c r="H1754" s="267"/>
      <c r="I1754" s="234">
        <f>I1755+I1768+I1770+I1776</f>
        <v>0</v>
      </c>
    </row>
    <row r="1755" spans="1:9">
      <c r="A1755" s="152">
        <v>4</v>
      </c>
      <c r="B1755" s="153"/>
      <c r="C1755" s="152"/>
      <c r="D1755" s="154"/>
      <c r="E1755" s="155" t="s">
        <v>2639</v>
      </c>
      <c r="F1755" s="156"/>
      <c r="G1755" s="157"/>
      <c r="H1755" s="269"/>
      <c r="I1755" s="162">
        <f>SUM(I1756:I1767)</f>
        <v>0</v>
      </c>
    </row>
    <row r="1756" spans="1:9" ht="30.6">
      <c r="A1756" s="48"/>
      <c r="B1756" s="49"/>
      <c r="C1756" s="48"/>
      <c r="D1756" s="50" t="s">
        <v>1222</v>
      </c>
      <c r="E1756" s="250" t="s">
        <v>2661</v>
      </c>
      <c r="F1756" s="52" t="s">
        <v>17</v>
      </c>
      <c r="G1756" s="53">
        <v>1</v>
      </c>
      <c r="H1756" s="324">
        <v>0</v>
      </c>
      <c r="I1756" s="54">
        <f t="shared" ref="I1756:I1775" si="85">IF(ISNUMBER(G1756),ROUND(G1756*H1756,2),"")</f>
        <v>0</v>
      </c>
    </row>
    <row r="1757" spans="1:9" ht="40.799999999999997">
      <c r="A1757" s="48"/>
      <c r="B1757" s="49"/>
      <c r="C1757" s="48"/>
      <c r="D1757" s="50" t="s">
        <v>1223</v>
      </c>
      <c r="E1757" s="250" t="s">
        <v>2662</v>
      </c>
      <c r="F1757" s="52" t="s">
        <v>29</v>
      </c>
      <c r="G1757" s="53">
        <v>4</v>
      </c>
      <c r="H1757" s="324">
        <v>0</v>
      </c>
      <c r="I1757" s="54">
        <f t="shared" si="85"/>
        <v>0</v>
      </c>
    </row>
    <row r="1758" spans="1:9">
      <c r="A1758" s="48"/>
      <c r="B1758" s="49"/>
      <c r="C1758" s="48"/>
      <c r="D1758" s="50" t="s">
        <v>1224</v>
      </c>
      <c r="E1758" s="250" t="s">
        <v>2646</v>
      </c>
      <c r="F1758" s="52" t="s">
        <v>29</v>
      </c>
      <c r="G1758" s="53">
        <v>2</v>
      </c>
      <c r="H1758" s="324">
        <v>0</v>
      </c>
      <c r="I1758" s="54">
        <f t="shared" si="85"/>
        <v>0</v>
      </c>
    </row>
    <row r="1759" spans="1:9" ht="20.399999999999999">
      <c r="A1759" s="48"/>
      <c r="B1759" s="49"/>
      <c r="C1759" s="48"/>
      <c r="D1759" s="50" t="s">
        <v>1278</v>
      </c>
      <c r="E1759" s="250" t="s">
        <v>2663</v>
      </c>
      <c r="F1759" s="52"/>
      <c r="G1759" s="53"/>
      <c r="H1759" s="324">
        <v>0</v>
      </c>
      <c r="I1759" s="54" t="str">
        <f t="shared" si="85"/>
        <v/>
      </c>
    </row>
    <row r="1760" spans="1:9">
      <c r="A1760" s="48"/>
      <c r="B1760" s="49"/>
      <c r="C1760" s="48"/>
      <c r="D1760" s="50" t="s">
        <v>2814</v>
      </c>
      <c r="E1760" s="250" t="s">
        <v>2664</v>
      </c>
      <c r="F1760" s="52" t="s">
        <v>29</v>
      </c>
      <c r="G1760" s="53">
        <v>4</v>
      </c>
      <c r="H1760" s="324">
        <v>0</v>
      </c>
      <c r="I1760" s="54">
        <f t="shared" si="85"/>
        <v>0</v>
      </c>
    </row>
    <row r="1761" spans="1:9" ht="20.399999999999999">
      <c r="A1761" s="48"/>
      <c r="B1761" s="49"/>
      <c r="C1761" s="48"/>
      <c r="D1761" s="50" t="s">
        <v>2815</v>
      </c>
      <c r="E1761" s="250" t="s">
        <v>2665</v>
      </c>
      <c r="F1761" s="52" t="s">
        <v>29</v>
      </c>
      <c r="G1761" s="53">
        <v>4</v>
      </c>
      <c r="H1761" s="324">
        <v>0</v>
      </c>
      <c r="I1761" s="54">
        <f t="shared" si="85"/>
        <v>0</v>
      </c>
    </row>
    <row r="1762" spans="1:9" ht="20.399999999999999">
      <c r="A1762" s="48"/>
      <c r="B1762" s="49"/>
      <c r="C1762" s="48"/>
      <c r="D1762" s="50" t="s">
        <v>1280</v>
      </c>
      <c r="E1762" s="250" t="s">
        <v>2666</v>
      </c>
      <c r="F1762" s="52" t="s">
        <v>17</v>
      </c>
      <c r="G1762" s="53">
        <v>1</v>
      </c>
      <c r="H1762" s="324">
        <v>0</v>
      </c>
      <c r="I1762" s="54">
        <f t="shared" si="85"/>
        <v>0</v>
      </c>
    </row>
    <row r="1763" spans="1:9" ht="40.799999999999997">
      <c r="A1763" s="48"/>
      <c r="B1763" s="49"/>
      <c r="C1763" s="48"/>
      <c r="D1763" s="50" t="s">
        <v>1282</v>
      </c>
      <c r="E1763" s="250" t="s">
        <v>3233</v>
      </c>
      <c r="F1763" s="52" t="s">
        <v>17</v>
      </c>
      <c r="G1763" s="53">
        <v>6</v>
      </c>
      <c r="H1763" s="324">
        <v>0</v>
      </c>
      <c r="I1763" s="54">
        <f t="shared" si="85"/>
        <v>0</v>
      </c>
    </row>
    <row r="1764" spans="1:9" ht="20.399999999999999">
      <c r="A1764" s="48"/>
      <c r="B1764" s="49"/>
      <c r="C1764" s="48"/>
      <c r="D1764" s="50" t="s">
        <v>1284</v>
      </c>
      <c r="E1764" s="250" t="s">
        <v>3234</v>
      </c>
      <c r="F1764" s="52" t="s">
        <v>17</v>
      </c>
      <c r="G1764" s="53">
        <v>6</v>
      </c>
      <c r="H1764" s="324">
        <v>0</v>
      </c>
      <c r="I1764" s="54">
        <f t="shared" si="85"/>
        <v>0</v>
      </c>
    </row>
    <row r="1765" spans="1:9" s="256" customFormat="1" ht="20.399999999999999">
      <c r="A1765" s="178"/>
      <c r="B1765" s="179"/>
      <c r="C1765" s="178"/>
      <c r="D1765" s="253" t="s">
        <v>1286</v>
      </c>
      <c r="E1765" s="250" t="s">
        <v>3291</v>
      </c>
      <c r="F1765" s="252" t="s">
        <v>17</v>
      </c>
      <c r="G1765" s="251">
        <v>1</v>
      </c>
      <c r="H1765" s="270">
        <v>0</v>
      </c>
      <c r="I1765" s="175">
        <f t="shared" ref="I1765" si="86">IF(ISNUMBER(G1765),ROUND(G1765*H1765,2),"")</f>
        <v>0</v>
      </c>
    </row>
    <row r="1766" spans="1:9" ht="20.399999999999999">
      <c r="A1766" s="48"/>
      <c r="B1766" s="49"/>
      <c r="C1766" s="48"/>
      <c r="D1766" s="50" t="s">
        <v>1286</v>
      </c>
      <c r="E1766" s="250" t="s">
        <v>3236</v>
      </c>
      <c r="F1766" s="52" t="s">
        <v>17</v>
      </c>
      <c r="G1766" s="53">
        <v>3</v>
      </c>
      <c r="H1766" s="324">
        <v>0</v>
      </c>
      <c r="I1766" s="54">
        <f t="shared" si="85"/>
        <v>0</v>
      </c>
    </row>
    <row r="1767" spans="1:9">
      <c r="A1767" s="48"/>
      <c r="B1767" s="49"/>
      <c r="C1767" s="48"/>
      <c r="D1767" s="50" t="s">
        <v>1288</v>
      </c>
      <c r="E1767" s="250" t="s">
        <v>3237</v>
      </c>
      <c r="F1767" s="52" t="s">
        <v>17</v>
      </c>
      <c r="G1767" s="53">
        <v>2</v>
      </c>
      <c r="H1767" s="324">
        <v>0</v>
      </c>
      <c r="I1767" s="54">
        <f t="shared" si="85"/>
        <v>0</v>
      </c>
    </row>
    <row r="1768" spans="1:9">
      <c r="A1768" s="152">
        <v>4</v>
      </c>
      <c r="B1768" s="153"/>
      <c r="C1768" s="152"/>
      <c r="D1768" s="154"/>
      <c r="E1768" s="155" t="s">
        <v>2640</v>
      </c>
      <c r="F1768" s="156"/>
      <c r="G1768" s="157"/>
      <c r="H1768" s="269"/>
      <c r="I1768" s="162">
        <f>SUM(I1769:I1769)</f>
        <v>0</v>
      </c>
    </row>
    <row r="1769" spans="1:9" ht="30.6">
      <c r="A1769" s="48"/>
      <c r="B1769" s="49"/>
      <c r="C1769" s="48"/>
      <c r="D1769" s="50" t="s">
        <v>1221</v>
      </c>
      <c r="E1769" s="250" t="s">
        <v>2651</v>
      </c>
      <c r="F1769" s="52" t="s">
        <v>17</v>
      </c>
      <c r="G1769" s="53">
        <v>1</v>
      </c>
      <c r="H1769" s="324">
        <v>0</v>
      </c>
      <c r="I1769" s="54">
        <f t="shared" si="85"/>
        <v>0</v>
      </c>
    </row>
    <row r="1770" spans="1:9">
      <c r="A1770" s="152">
        <v>4</v>
      </c>
      <c r="B1770" s="153"/>
      <c r="C1770" s="152"/>
      <c r="D1770" s="154"/>
      <c r="E1770" s="155" t="s">
        <v>2641</v>
      </c>
      <c r="F1770" s="156"/>
      <c r="G1770" s="157"/>
      <c r="H1770" s="269"/>
      <c r="I1770" s="162">
        <f>SUM(I1771:I1775)</f>
        <v>0</v>
      </c>
    </row>
    <row r="1771" spans="1:9">
      <c r="A1771" s="48"/>
      <c r="B1771" s="49"/>
      <c r="C1771" s="48"/>
      <c r="D1771" s="50" t="s">
        <v>1220</v>
      </c>
      <c r="E1771" s="250" t="s">
        <v>2667</v>
      </c>
      <c r="F1771" s="52" t="s">
        <v>68</v>
      </c>
      <c r="G1771" s="53">
        <v>320</v>
      </c>
      <c r="H1771" s="324">
        <v>0</v>
      </c>
      <c r="I1771" s="54">
        <f t="shared" si="85"/>
        <v>0</v>
      </c>
    </row>
    <row r="1772" spans="1:9">
      <c r="A1772" s="48"/>
      <c r="B1772" s="49"/>
      <c r="C1772" s="48"/>
      <c r="D1772" s="50" t="s">
        <v>1222</v>
      </c>
      <c r="E1772" s="250" t="s">
        <v>2654</v>
      </c>
      <c r="F1772" s="52" t="s">
        <v>68</v>
      </c>
      <c r="G1772" s="53">
        <v>25</v>
      </c>
      <c r="H1772" s="324">
        <v>0</v>
      </c>
      <c r="I1772" s="54">
        <f t="shared" si="85"/>
        <v>0</v>
      </c>
    </row>
    <row r="1773" spans="1:9">
      <c r="A1773" s="48"/>
      <c r="B1773" s="49"/>
      <c r="C1773" s="48"/>
      <c r="D1773" s="50" t="s">
        <v>1223</v>
      </c>
      <c r="E1773" s="250" t="s">
        <v>2527</v>
      </c>
      <c r="F1773" s="52" t="s">
        <v>29</v>
      </c>
      <c r="G1773" s="53">
        <v>2</v>
      </c>
      <c r="H1773" s="324">
        <v>0</v>
      </c>
      <c r="I1773" s="54">
        <f t="shared" si="85"/>
        <v>0</v>
      </c>
    </row>
    <row r="1774" spans="1:9">
      <c r="A1774" s="48"/>
      <c r="B1774" s="49"/>
      <c r="C1774" s="48"/>
      <c r="D1774" s="50" t="s">
        <v>1224</v>
      </c>
      <c r="E1774" s="250" t="s">
        <v>913</v>
      </c>
      <c r="F1774" s="52" t="s">
        <v>29</v>
      </c>
      <c r="G1774" s="53">
        <v>22</v>
      </c>
      <c r="H1774" s="324">
        <v>0</v>
      </c>
      <c r="I1774" s="54">
        <f t="shared" si="85"/>
        <v>0</v>
      </c>
    </row>
    <row r="1775" spans="1:9">
      <c r="A1775" s="48"/>
      <c r="B1775" s="49"/>
      <c r="C1775" s="48"/>
      <c r="D1775" s="50" t="s">
        <v>1225</v>
      </c>
      <c r="E1775" s="250" t="s">
        <v>2655</v>
      </c>
      <c r="F1775" s="52" t="s">
        <v>17</v>
      </c>
      <c r="G1775" s="53">
        <v>1</v>
      </c>
      <c r="H1775" s="324">
        <v>0</v>
      </c>
      <c r="I1775" s="54">
        <f t="shared" si="85"/>
        <v>0</v>
      </c>
    </row>
    <row r="1776" spans="1:9">
      <c r="A1776" s="152">
        <v>4</v>
      </c>
      <c r="B1776" s="153"/>
      <c r="C1776" s="152"/>
      <c r="D1776" s="154"/>
      <c r="E1776" s="155" t="s">
        <v>2642</v>
      </c>
      <c r="F1776" s="156"/>
      <c r="G1776" s="157"/>
      <c r="H1776" s="269"/>
      <c r="I1776" s="162">
        <f>SUM(I1777:I1780)</f>
        <v>0</v>
      </c>
    </row>
    <row r="1777" spans="1:9" ht="20.399999999999999">
      <c r="A1777" s="48"/>
      <c r="B1777" s="49"/>
      <c r="C1777" s="48"/>
      <c r="D1777" s="50" t="s">
        <v>1220</v>
      </c>
      <c r="E1777" s="250" t="s">
        <v>1218</v>
      </c>
      <c r="F1777" s="52" t="s">
        <v>17</v>
      </c>
      <c r="G1777" s="53">
        <v>1</v>
      </c>
      <c r="H1777" s="324">
        <v>0</v>
      </c>
      <c r="I1777" s="54">
        <f t="shared" ref="I1777:I1780" si="87">IF(ISNUMBER(G1777),ROUND(G1777*H1777,2),"")</f>
        <v>0</v>
      </c>
    </row>
    <row r="1778" spans="1:9" s="256" customFormat="1" ht="20.399999999999999">
      <c r="A1778" s="178"/>
      <c r="B1778" s="179"/>
      <c r="C1778" s="178"/>
      <c r="D1778" s="253" t="s">
        <v>2035</v>
      </c>
      <c r="E1778" s="250" t="s">
        <v>3302</v>
      </c>
      <c r="F1778" s="252" t="s">
        <v>17</v>
      </c>
      <c r="G1778" s="251">
        <v>1</v>
      </c>
      <c r="H1778" s="324">
        <v>0</v>
      </c>
      <c r="I1778" s="175">
        <f t="shared" si="87"/>
        <v>0</v>
      </c>
    </row>
    <row r="1779" spans="1:9" s="256" customFormat="1">
      <c r="A1779" s="48"/>
      <c r="B1779" s="49"/>
      <c r="C1779" s="48"/>
      <c r="D1779" s="50" t="s">
        <v>2038</v>
      </c>
      <c r="E1779" s="250" t="s">
        <v>2668</v>
      </c>
      <c r="F1779" s="52" t="s">
        <v>17</v>
      </c>
      <c r="G1779" s="53">
        <v>1</v>
      </c>
      <c r="H1779" s="324">
        <v>0</v>
      </c>
      <c r="I1779" s="54">
        <f t="shared" ref="I1779" si="88">IF(ISNUMBER(G1779),ROUND(G1779*H1779,2),"")</f>
        <v>0</v>
      </c>
    </row>
    <row r="1780" spans="1:9" ht="30.6">
      <c r="A1780" s="48"/>
      <c r="B1780" s="49"/>
      <c r="C1780" s="48"/>
      <c r="D1780" s="50" t="s">
        <v>1278</v>
      </c>
      <c r="E1780" s="250" t="s">
        <v>3244</v>
      </c>
      <c r="F1780" s="52" t="s">
        <v>17</v>
      </c>
      <c r="G1780" s="53">
        <v>1</v>
      </c>
      <c r="H1780" s="324">
        <v>0</v>
      </c>
      <c r="I1780" s="54">
        <f t="shared" si="87"/>
        <v>0</v>
      </c>
    </row>
    <row r="1781" spans="1:9">
      <c r="A1781" s="147">
        <v>2</v>
      </c>
      <c r="B1781" s="148" t="str">
        <f>IF(TRIM(H1781)&lt;&gt;"",COUNTA($H$8:H1781),"")</f>
        <v/>
      </c>
      <c r="C1781" s="147"/>
      <c r="D1781" s="149"/>
      <c r="E1781" s="132" t="s">
        <v>2669</v>
      </c>
      <c r="F1781" s="150"/>
      <c r="G1781" s="151"/>
      <c r="H1781" s="268"/>
      <c r="I1781" s="161">
        <f>I1782+I1790+I1829</f>
        <v>0</v>
      </c>
    </row>
    <row r="1782" spans="1:9">
      <c r="A1782" s="228">
        <v>3</v>
      </c>
      <c r="B1782" s="229"/>
      <c r="C1782" s="228"/>
      <c r="D1782" s="230"/>
      <c r="E1782" s="231" t="s">
        <v>993</v>
      </c>
      <c r="F1782" s="232"/>
      <c r="G1782" s="233"/>
      <c r="H1782" s="267"/>
      <c r="I1782" s="234">
        <f>I1783+I1787</f>
        <v>0</v>
      </c>
    </row>
    <row r="1783" spans="1:9">
      <c r="A1783" s="152">
        <v>4</v>
      </c>
      <c r="B1783" s="153"/>
      <c r="C1783" s="152"/>
      <c r="D1783" s="154"/>
      <c r="E1783" s="155" t="s">
        <v>2670</v>
      </c>
      <c r="F1783" s="156"/>
      <c r="G1783" s="157"/>
      <c r="H1783" s="269"/>
      <c r="I1783" s="162">
        <f>SUM(I1784:I1786)</f>
        <v>0</v>
      </c>
    </row>
    <row r="1784" spans="1:9">
      <c r="A1784" s="48"/>
      <c r="B1784" s="49"/>
      <c r="C1784" s="48"/>
      <c r="D1784" s="50" t="s">
        <v>1221</v>
      </c>
      <c r="E1784" s="250" t="s">
        <v>1993</v>
      </c>
      <c r="F1784" s="52" t="s">
        <v>17</v>
      </c>
      <c r="G1784" s="53">
        <v>1</v>
      </c>
      <c r="H1784" s="324">
        <v>0</v>
      </c>
      <c r="I1784" s="54">
        <f t="shared" ref="I1784:I1789" si="89">IF(ISNUMBER(G1784),ROUND(G1784*H1784,2),"")</f>
        <v>0</v>
      </c>
    </row>
    <row r="1785" spans="1:9">
      <c r="A1785" s="48"/>
      <c r="B1785" s="49"/>
      <c r="C1785" s="48"/>
      <c r="D1785" s="50" t="s">
        <v>1222</v>
      </c>
      <c r="E1785" s="250" t="s">
        <v>1994</v>
      </c>
      <c r="F1785" s="52" t="s">
        <v>17</v>
      </c>
      <c r="G1785" s="53">
        <v>1</v>
      </c>
      <c r="H1785" s="324">
        <v>0</v>
      </c>
      <c r="I1785" s="54">
        <f t="shared" si="89"/>
        <v>0</v>
      </c>
    </row>
    <row r="1786" spans="1:9" ht="20.399999999999999">
      <c r="A1786" s="48"/>
      <c r="B1786" s="49"/>
      <c r="C1786" s="48"/>
      <c r="D1786" s="50" t="s">
        <v>1227</v>
      </c>
      <c r="E1786" s="250" t="s">
        <v>3245</v>
      </c>
      <c r="F1786" s="52" t="s">
        <v>29</v>
      </c>
      <c r="G1786" s="53">
        <v>1</v>
      </c>
      <c r="H1786" s="324">
        <v>0</v>
      </c>
      <c r="I1786" s="54">
        <f t="shared" si="89"/>
        <v>0</v>
      </c>
    </row>
    <row r="1787" spans="1:9">
      <c r="A1787" s="152">
        <v>4</v>
      </c>
      <c r="B1787" s="153"/>
      <c r="C1787" s="152"/>
      <c r="D1787" s="154"/>
      <c r="E1787" s="155" t="s">
        <v>2671</v>
      </c>
      <c r="F1787" s="156"/>
      <c r="G1787" s="157"/>
      <c r="H1787" s="269"/>
      <c r="I1787" s="162">
        <f>SUM(I1788:I1789)</f>
        <v>0</v>
      </c>
    </row>
    <row r="1788" spans="1:9">
      <c r="A1788" s="48"/>
      <c r="B1788" s="49"/>
      <c r="C1788" s="48"/>
      <c r="D1788" s="50" t="s">
        <v>1220</v>
      </c>
      <c r="E1788" s="250" t="s">
        <v>2672</v>
      </c>
      <c r="F1788" s="52" t="s">
        <v>17</v>
      </c>
      <c r="G1788" s="53">
        <v>1</v>
      </c>
      <c r="H1788" s="324">
        <v>0</v>
      </c>
      <c r="I1788" s="54">
        <f t="shared" si="89"/>
        <v>0</v>
      </c>
    </row>
    <row r="1789" spans="1:9">
      <c r="A1789" s="48"/>
      <c r="B1789" s="49"/>
      <c r="C1789" s="48"/>
      <c r="D1789" s="50" t="s">
        <v>1221</v>
      </c>
      <c r="E1789" s="250" t="s">
        <v>2673</v>
      </c>
      <c r="F1789" s="52" t="s">
        <v>17</v>
      </c>
      <c r="G1789" s="53">
        <v>1</v>
      </c>
      <c r="H1789" s="324">
        <v>0</v>
      </c>
      <c r="I1789" s="54">
        <f t="shared" si="89"/>
        <v>0</v>
      </c>
    </row>
    <row r="1790" spans="1:9">
      <c r="A1790" s="228">
        <v>3</v>
      </c>
      <c r="B1790" s="229"/>
      <c r="C1790" s="228"/>
      <c r="D1790" s="230"/>
      <c r="E1790" s="231" t="s">
        <v>1011</v>
      </c>
      <c r="F1790" s="232"/>
      <c r="G1790" s="233"/>
      <c r="H1790" s="267"/>
      <c r="I1790" s="234">
        <f>I1791+I1793+I1809+I1811+I1827</f>
        <v>0</v>
      </c>
    </row>
    <row r="1791" spans="1:9">
      <c r="A1791" s="152">
        <v>4</v>
      </c>
      <c r="B1791" s="153"/>
      <c r="C1791" s="152"/>
      <c r="D1791" s="154"/>
      <c r="E1791" s="155" t="s">
        <v>2674</v>
      </c>
      <c r="F1791" s="156"/>
      <c r="G1791" s="157"/>
      <c r="H1791" s="269"/>
      <c r="I1791" s="162">
        <f>I1792</f>
        <v>0</v>
      </c>
    </row>
    <row r="1792" spans="1:9" ht="20.399999999999999">
      <c r="A1792" s="48"/>
      <c r="B1792" s="49"/>
      <c r="C1792" s="48"/>
      <c r="D1792" s="50" t="s">
        <v>1220</v>
      </c>
      <c r="E1792" s="250" t="s">
        <v>1995</v>
      </c>
      <c r="F1792" s="52" t="s">
        <v>17</v>
      </c>
      <c r="G1792" s="53">
        <v>1</v>
      </c>
      <c r="H1792" s="324">
        <v>0</v>
      </c>
      <c r="I1792" s="54">
        <f t="shared" ref="I1792" si="90">IF(ISNUMBER(G1792),ROUND(G1792*H1792,2),"")</f>
        <v>0</v>
      </c>
    </row>
    <row r="1793" spans="1:9">
      <c r="A1793" s="152">
        <v>4</v>
      </c>
      <c r="B1793" s="153"/>
      <c r="C1793" s="152"/>
      <c r="D1793" s="154"/>
      <c r="E1793" s="155" t="s">
        <v>2675</v>
      </c>
      <c r="F1793" s="156"/>
      <c r="G1793" s="157"/>
      <c r="H1793" s="269"/>
      <c r="I1793" s="162">
        <f>SUM(I1794:I1808)</f>
        <v>0</v>
      </c>
    </row>
    <row r="1794" spans="1:9" ht="20.399999999999999">
      <c r="A1794" s="48"/>
      <c r="B1794" s="49"/>
      <c r="C1794" s="48"/>
      <c r="D1794" s="50" t="s">
        <v>1220</v>
      </c>
      <c r="E1794" s="250" t="s">
        <v>2676</v>
      </c>
      <c r="F1794" s="52" t="s">
        <v>29</v>
      </c>
      <c r="G1794" s="53">
        <v>1</v>
      </c>
      <c r="H1794" s="324">
        <v>0</v>
      </c>
      <c r="I1794" s="54">
        <f t="shared" ref="I1794:I1828" si="91">IF(ISNUMBER(G1794),ROUND(G1794*H1794,2),"")</f>
        <v>0</v>
      </c>
    </row>
    <row r="1795" spans="1:9">
      <c r="A1795" s="48"/>
      <c r="B1795" s="49"/>
      <c r="C1795" s="48"/>
      <c r="D1795" s="50" t="s">
        <v>1221</v>
      </c>
      <c r="E1795" s="250" t="s">
        <v>3246</v>
      </c>
      <c r="F1795" s="52" t="s">
        <v>17</v>
      </c>
      <c r="G1795" s="53">
        <v>1</v>
      </c>
      <c r="H1795" s="324">
        <v>0</v>
      </c>
      <c r="I1795" s="54">
        <f t="shared" si="91"/>
        <v>0</v>
      </c>
    </row>
    <row r="1796" spans="1:9">
      <c r="A1796" s="48"/>
      <c r="B1796" s="49"/>
      <c r="C1796" s="48"/>
      <c r="D1796" s="50" t="s">
        <v>1222</v>
      </c>
      <c r="E1796" s="250" t="s">
        <v>2677</v>
      </c>
      <c r="F1796" s="52" t="s">
        <v>17</v>
      </c>
      <c r="G1796" s="53">
        <v>1</v>
      </c>
      <c r="H1796" s="324">
        <v>0</v>
      </c>
      <c r="I1796" s="54">
        <f t="shared" si="91"/>
        <v>0</v>
      </c>
    </row>
    <row r="1797" spans="1:9" ht="20.399999999999999">
      <c r="A1797" s="48"/>
      <c r="B1797" s="49"/>
      <c r="C1797" s="48"/>
      <c r="D1797" s="50" t="s">
        <v>1223</v>
      </c>
      <c r="E1797" s="250" t="s">
        <v>3247</v>
      </c>
      <c r="F1797" s="52" t="s">
        <v>17</v>
      </c>
      <c r="G1797" s="53">
        <v>1</v>
      </c>
      <c r="H1797" s="324">
        <v>0</v>
      </c>
      <c r="I1797" s="54">
        <f t="shared" si="91"/>
        <v>0</v>
      </c>
    </row>
    <row r="1798" spans="1:9" ht="61.2">
      <c r="A1798" s="48"/>
      <c r="B1798" s="49"/>
      <c r="C1798" s="48"/>
      <c r="D1798" s="50" t="s">
        <v>1224</v>
      </c>
      <c r="E1798" s="250" t="s">
        <v>3248</v>
      </c>
      <c r="F1798" s="52" t="s">
        <v>17</v>
      </c>
      <c r="G1798" s="53">
        <v>1</v>
      </c>
      <c r="H1798" s="324">
        <v>0</v>
      </c>
      <c r="I1798" s="54">
        <f t="shared" si="91"/>
        <v>0</v>
      </c>
    </row>
    <row r="1799" spans="1:9" ht="51">
      <c r="A1799" s="48"/>
      <c r="B1799" s="49"/>
      <c r="C1799" s="48"/>
      <c r="D1799" s="50" t="s">
        <v>1225</v>
      </c>
      <c r="E1799" s="250" t="s">
        <v>3249</v>
      </c>
      <c r="F1799" s="52" t="s">
        <v>17</v>
      </c>
      <c r="G1799" s="53">
        <v>1</v>
      </c>
      <c r="H1799" s="324">
        <v>0</v>
      </c>
      <c r="I1799" s="54">
        <f t="shared" si="91"/>
        <v>0</v>
      </c>
    </row>
    <row r="1800" spans="1:9">
      <c r="A1800" s="48"/>
      <c r="B1800" s="49"/>
      <c r="C1800" s="48"/>
      <c r="D1800" s="50" t="s">
        <v>1226</v>
      </c>
      <c r="E1800" s="250" t="s">
        <v>3250</v>
      </c>
      <c r="F1800" s="52" t="s">
        <v>17</v>
      </c>
      <c r="G1800" s="53">
        <v>1</v>
      </c>
      <c r="H1800" s="324">
        <v>0</v>
      </c>
      <c r="I1800" s="54">
        <f t="shared" si="91"/>
        <v>0</v>
      </c>
    </row>
    <row r="1801" spans="1:9">
      <c r="A1801" s="48"/>
      <c r="B1801" s="49"/>
      <c r="C1801" s="48"/>
      <c r="D1801" s="50" t="s">
        <v>1227</v>
      </c>
      <c r="E1801" s="250" t="s">
        <v>3251</v>
      </c>
      <c r="F1801" s="52" t="s">
        <v>17</v>
      </c>
      <c r="G1801" s="53">
        <v>1</v>
      </c>
      <c r="H1801" s="324">
        <v>0</v>
      </c>
      <c r="I1801" s="54">
        <f t="shared" si="91"/>
        <v>0</v>
      </c>
    </row>
    <row r="1802" spans="1:9" ht="20.399999999999999">
      <c r="A1802" s="48"/>
      <c r="B1802" s="49"/>
      <c r="C1802" s="48"/>
      <c r="D1802" s="50" t="s">
        <v>2035</v>
      </c>
      <c r="E1802" s="250" t="s">
        <v>2678</v>
      </c>
      <c r="F1802" s="52" t="s">
        <v>29</v>
      </c>
      <c r="G1802" s="53">
        <v>1</v>
      </c>
      <c r="H1802" s="324">
        <v>0</v>
      </c>
      <c r="I1802" s="54">
        <f t="shared" si="91"/>
        <v>0</v>
      </c>
    </row>
    <row r="1803" spans="1:9" ht="40.799999999999997">
      <c r="A1803" s="48"/>
      <c r="B1803" s="49"/>
      <c r="C1803" s="48"/>
      <c r="D1803" s="50" t="s">
        <v>2038</v>
      </c>
      <c r="E1803" s="250" t="s">
        <v>3252</v>
      </c>
      <c r="F1803" s="52" t="s">
        <v>29</v>
      </c>
      <c r="G1803" s="53">
        <v>8</v>
      </c>
      <c r="H1803" s="324">
        <v>0</v>
      </c>
      <c r="I1803" s="54">
        <f t="shared" si="91"/>
        <v>0</v>
      </c>
    </row>
    <row r="1804" spans="1:9" ht="30.6">
      <c r="A1804" s="48"/>
      <c r="B1804" s="49"/>
      <c r="C1804" s="48"/>
      <c r="D1804" s="50" t="s">
        <v>1274</v>
      </c>
      <c r="E1804" s="250" t="s">
        <v>2000</v>
      </c>
      <c r="F1804" s="52" t="s">
        <v>17</v>
      </c>
      <c r="G1804" s="53">
        <v>1</v>
      </c>
      <c r="H1804" s="324">
        <v>0</v>
      </c>
      <c r="I1804" s="54">
        <f t="shared" si="91"/>
        <v>0</v>
      </c>
    </row>
    <row r="1805" spans="1:9" ht="30.6">
      <c r="A1805" s="48"/>
      <c r="B1805" s="49"/>
      <c r="C1805" s="48"/>
      <c r="D1805" s="50" t="s">
        <v>1276</v>
      </c>
      <c r="E1805" s="250" t="s">
        <v>3253</v>
      </c>
      <c r="F1805" s="52" t="s">
        <v>17</v>
      </c>
      <c r="G1805" s="53">
        <v>1</v>
      </c>
      <c r="H1805" s="324">
        <v>0</v>
      </c>
      <c r="I1805" s="54">
        <f t="shared" si="91"/>
        <v>0</v>
      </c>
    </row>
    <row r="1806" spans="1:9">
      <c r="A1806" s="48"/>
      <c r="B1806" s="49"/>
      <c r="C1806" s="48"/>
      <c r="D1806" s="50" t="s">
        <v>1278</v>
      </c>
      <c r="E1806" s="250" t="s">
        <v>2001</v>
      </c>
      <c r="F1806" s="52" t="s">
        <v>17</v>
      </c>
      <c r="G1806" s="53">
        <v>1</v>
      </c>
      <c r="H1806" s="324">
        <v>0</v>
      </c>
      <c r="I1806" s="54">
        <f t="shared" si="91"/>
        <v>0</v>
      </c>
    </row>
    <row r="1807" spans="1:9">
      <c r="A1807" s="48"/>
      <c r="B1807" s="49"/>
      <c r="C1807" s="48"/>
      <c r="D1807" s="50" t="s">
        <v>1280</v>
      </c>
      <c r="E1807" s="250" t="s">
        <v>1893</v>
      </c>
      <c r="F1807" s="52" t="s">
        <v>29</v>
      </c>
      <c r="G1807" s="53">
        <v>1</v>
      </c>
      <c r="H1807" s="324">
        <v>0</v>
      </c>
      <c r="I1807" s="54">
        <f t="shared" si="91"/>
        <v>0</v>
      </c>
    </row>
    <row r="1808" spans="1:9" ht="20.399999999999999">
      <c r="A1808" s="48"/>
      <c r="B1808" s="49"/>
      <c r="C1808" s="48"/>
      <c r="D1808" s="50" t="s">
        <v>1282</v>
      </c>
      <c r="E1808" s="250" t="s">
        <v>2002</v>
      </c>
      <c r="F1808" s="52" t="s">
        <v>17</v>
      </c>
      <c r="G1808" s="53">
        <v>1</v>
      </c>
      <c r="H1808" s="324">
        <v>0</v>
      </c>
      <c r="I1808" s="54">
        <f t="shared" si="91"/>
        <v>0</v>
      </c>
    </row>
    <row r="1809" spans="1:9">
      <c r="A1809" s="152">
        <v>4</v>
      </c>
      <c r="B1809" s="153"/>
      <c r="C1809" s="152"/>
      <c r="D1809" s="154"/>
      <c r="E1809" s="155" t="s">
        <v>2679</v>
      </c>
      <c r="F1809" s="156"/>
      <c r="G1809" s="157"/>
      <c r="H1809" s="269"/>
      <c r="I1809" s="162">
        <f>SUM(I1810:I1810)</f>
        <v>0</v>
      </c>
    </row>
    <row r="1810" spans="1:9" ht="20.399999999999999">
      <c r="A1810" s="48"/>
      <c r="B1810" s="49"/>
      <c r="C1810" s="48"/>
      <c r="D1810" s="50" t="s">
        <v>1220</v>
      </c>
      <c r="E1810" s="250" t="s">
        <v>2676</v>
      </c>
      <c r="F1810" s="52" t="s">
        <v>29</v>
      </c>
      <c r="G1810" s="53">
        <v>1</v>
      </c>
      <c r="H1810" s="324">
        <v>0</v>
      </c>
      <c r="I1810" s="54">
        <f t="shared" si="91"/>
        <v>0</v>
      </c>
    </row>
    <row r="1811" spans="1:9">
      <c r="A1811" s="152">
        <v>4</v>
      </c>
      <c r="B1811" s="153"/>
      <c r="C1811" s="152"/>
      <c r="D1811" s="154"/>
      <c r="E1811" s="155" t="s">
        <v>2680</v>
      </c>
      <c r="F1811" s="156"/>
      <c r="G1811" s="157"/>
      <c r="H1811" s="269"/>
      <c r="I1811" s="162">
        <f>SUM(I1812:I1826)</f>
        <v>0</v>
      </c>
    </row>
    <row r="1812" spans="1:9" ht="20.399999999999999">
      <c r="A1812" s="48"/>
      <c r="B1812" s="49"/>
      <c r="C1812" s="48"/>
      <c r="D1812" s="50" t="s">
        <v>1220</v>
      </c>
      <c r="E1812" s="250" t="s">
        <v>2681</v>
      </c>
      <c r="F1812" s="52" t="s">
        <v>29</v>
      </c>
      <c r="G1812" s="53">
        <v>1</v>
      </c>
      <c r="H1812" s="324">
        <v>0</v>
      </c>
      <c r="I1812" s="54">
        <f t="shared" si="91"/>
        <v>0</v>
      </c>
    </row>
    <row r="1813" spans="1:9">
      <c r="A1813" s="48"/>
      <c r="B1813" s="49"/>
      <c r="C1813" s="48"/>
      <c r="D1813" s="50" t="s">
        <v>1221</v>
      </c>
      <c r="E1813" s="250" t="s">
        <v>3254</v>
      </c>
      <c r="F1813" s="52" t="s">
        <v>17</v>
      </c>
      <c r="G1813" s="53">
        <v>1</v>
      </c>
      <c r="H1813" s="324">
        <v>0</v>
      </c>
      <c r="I1813" s="54">
        <f t="shared" si="91"/>
        <v>0</v>
      </c>
    </row>
    <row r="1814" spans="1:9">
      <c r="A1814" s="48"/>
      <c r="B1814" s="49"/>
      <c r="C1814" s="48"/>
      <c r="D1814" s="50" t="s">
        <v>1222</v>
      </c>
      <c r="E1814" s="250" t="s">
        <v>2682</v>
      </c>
      <c r="F1814" s="52" t="s">
        <v>17</v>
      </c>
      <c r="G1814" s="53">
        <v>1</v>
      </c>
      <c r="H1814" s="324">
        <v>0</v>
      </c>
      <c r="I1814" s="54">
        <f t="shared" si="91"/>
        <v>0</v>
      </c>
    </row>
    <row r="1815" spans="1:9" ht="20.399999999999999">
      <c r="A1815" s="48"/>
      <c r="B1815" s="49"/>
      <c r="C1815" s="48"/>
      <c r="D1815" s="50" t="s">
        <v>1223</v>
      </c>
      <c r="E1815" s="250" t="s">
        <v>3255</v>
      </c>
      <c r="F1815" s="52" t="s">
        <v>17</v>
      </c>
      <c r="G1815" s="53">
        <v>1</v>
      </c>
      <c r="H1815" s="324">
        <v>0</v>
      </c>
      <c r="I1815" s="54">
        <f t="shared" si="91"/>
        <v>0</v>
      </c>
    </row>
    <row r="1816" spans="1:9" ht="61.2">
      <c r="A1816" s="48"/>
      <c r="B1816" s="49"/>
      <c r="C1816" s="48"/>
      <c r="D1816" s="50" t="s">
        <v>1224</v>
      </c>
      <c r="E1816" s="250" t="s">
        <v>3256</v>
      </c>
      <c r="F1816" s="52" t="s">
        <v>17</v>
      </c>
      <c r="G1816" s="53">
        <v>1</v>
      </c>
      <c r="H1816" s="324">
        <v>0</v>
      </c>
      <c r="I1816" s="54">
        <f t="shared" si="91"/>
        <v>0</v>
      </c>
    </row>
    <row r="1817" spans="1:9" ht="51">
      <c r="A1817" s="48"/>
      <c r="B1817" s="49"/>
      <c r="C1817" s="48"/>
      <c r="D1817" s="50" t="s">
        <v>1225</v>
      </c>
      <c r="E1817" s="250" t="s">
        <v>3257</v>
      </c>
      <c r="F1817" s="52" t="s">
        <v>17</v>
      </c>
      <c r="G1817" s="53">
        <v>1</v>
      </c>
      <c r="H1817" s="324">
        <v>0</v>
      </c>
      <c r="I1817" s="54">
        <f t="shared" si="91"/>
        <v>0</v>
      </c>
    </row>
    <row r="1818" spans="1:9">
      <c r="A1818" s="48"/>
      <c r="B1818" s="49"/>
      <c r="C1818" s="48"/>
      <c r="D1818" s="50" t="s">
        <v>1226</v>
      </c>
      <c r="E1818" s="250" t="s">
        <v>3258</v>
      </c>
      <c r="F1818" s="52" t="s">
        <v>17</v>
      </c>
      <c r="G1818" s="53">
        <v>1</v>
      </c>
      <c r="H1818" s="324">
        <v>0</v>
      </c>
      <c r="I1818" s="54">
        <f t="shared" si="91"/>
        <v>0</v>
      </c>
    </row>
    <row r="1819" spans="1:9">
      <c r="A1819" s="48"/>
      <c r="B1819" s="49"/>
      <c r="C1819" s="48"/>
      <c r="D1819" s="50" t="s">
        <v>1227</v>
      </c>
      <c r="E1819" s="250" t="s">
        <v>3259</v>
      </c>
      <c r="F1819" s="52" t="s">
        <v>17</v>
      </c>
      <c r="G1819" s="53">
        <v>1</v>
      </c>
      <c r="H1819" s="324">
        <v>0</v>
      </c>
      <c r="I1819" s="54">
        <f t="shared" si="91"/>
        <v>0</v>
      </c>
    </row>
    <row r="1820" spans="1:9" ht="20.399999999999999">
      <c r="A1820" s="48"/>
      <c r="B1820" s="49"/>
      <c r="C1820" s="48"/>
      <c r="D1820" s="50" t="s">
        <v>2035</v>
      </c>
      <c r="E1820" s="250" t="s">
        <v>2683</v>
      </c>
      <c r="F1820" s="52" t="s">
        <v>29</v>
      </c>
      <c r="G1820" s="53">
        <v>1</v>
      </c>
      <c r="H1820" s="324">
        <v>0</v>
      </c>
      <c r="I1820" s="54">
        <f t="shared" si="91"/>
        <v>0</v>
      </c>
    </row>
    <row r="1821" spans="1:9" ht="40.799999999999997">
      <c r="A1821" s="48"/>
      <c r="B1821" s="49"/>
      <c r="C1821" s="48"/>
      <c r="D1821" s="50" t="s">
        <v>2038</v>
      </c>
      <c r="E1821" s="250" t="s">
        <v>3260</v>
      </c>
      <c r="F1821" s="52" t="s">
        <v>29</v>
      </c>
      <c r="G1821" s="53">
        <v>8</v>
      </c>
      <c r="H1821" s="324">
        <v>0</v>
      </c>
      <c r="I1821" s="54">
        <f t="shared" si="91"/>
        <v>0</v>
      </c>
    </row>
    <row r="1822" spans="1:9" ht="30.6">
      <c r="A1822" s="48"/>
      <c r="B1822" s="49"/>
      <c r="C1822" s="48"/>
      <c r="D1822" s="50" t="s">
        <v>1274</v>
      </c>
      <c r="E1822" s="250" t="s">
        <v>2684</v>
      </c>
      <c r="F1822" s="52" t="s">
        <v>17</v>
      </c>
      <c r="G1822" s="53">
        <v>1</v>
      </c>
      <c r="H1822" s="324">
        <v>0</v>
      </c>
      <c r="I1822" s="54">
        <f t="shared" si="91"/>
        <v>0</v>
      </c>
    </row>
    <row r="1823" spans="1:9" ht="30.6">
      <c r="A1823" s="48"/>
      <c r="B1823" s="49"/>
      <c r="C1823" s="48"/>
      <c r="D1823" s="50" t="s">
        <v>1276</v>
      </c>
      <c r="E1823" s="250" t="s">
        <v>3261</v>
      </c>
      <c r="F1823" s="52" t="s">
        <v>17</v>
      </c>
      <c r="G1823" s="53">
        <v>1</v>
      </c>
      <c r="H1823" s="324">
        <v>0</v>
      </c>
      <c r="I1823" s="54">
        <f t="shared" si="91"/>
        <v>0</v>
      </c>
    </row>
    <row r="1824" spans="1:9">
      <c r="A1824" s="48"/>
      <c r="B1824" s="49"/>
      <c r="C1824" s="48"/>
      <c r="D1824" s="50" t="s">
        <v>1278</v>
      </c>
      <c r="E1824" s="250" t="s">
        <v>2001</v>
      </c>
      <c r="F1824" s="52" t="s">
        <v>17</v>
      </c>
      <c r="G1824" s="53">
        <v>1</v>
      </c>
      <c r="H1824" s="324">
        <v>0</v>
      </c>
      <c r="I1824" s="54">
        <f t="shared" si="91"/>
        <v>0</v>
      </c>
    </row>
    <row r="1825" spans="1:9">
      <c r="A1825" s="48"/>
      <c r="B1825" s="49"/>
      <c r="C1825" s="48"/>
      <c r="D1825" s="50" t="s">
        <v>1280</v>
      </c>
      <c r="E1825" s="250" t="s">
        <v>1893</v>
      </c>
      <c r="F1825" s="52" t="s">
        <v>29</v>
      </c>
      <c r="G1825" s="53">
        <v>1</v>
      </c>
      <c r="H1825" s="324">
        <v>0</v>
      </c>
      <c r="I1825" s="54">
        <f t="shared" si="91"/>
        <v>0</v>
      </c>
    </row>
    <row r="1826" spans="1:9" ht="20.399999999999999">
      <c r="A1826" s="48"/>
      <c r="B1826" s="49"/>
      <c r="C1826" s="48"/>
      <c r="D1826" s="50" t="s">
        <v>1282</v>
      </c>
      <c r="E1826" s="250" t="s">
        <v>2002</v>
      </c>
      <c r="F1826" s="52" t="s">
        <v>17</v>
      </c>
      <c r="G1826" s="53">
        <v>1</v>
      </c>
      <c r="H1826" s="324">
        <v>0</v>
      </c>
      <c r="I1826" s="54">
        <f t="shared" si="91"/>
        <v>0</v>
      </c>
    </row>
    <row r="1827" spans="1:9">
      <c r="A1827" s="152">
        <v>4</v>
      </c>
      <c r="B1827" s="153"/>
      <c r="C1827" s="152"/>
      <c r="D1827" s="154"/>
      <c r="E1827" s="155" t="s">
        <v>2685</v>
      </c>
      <c r="F1827" s="156"/>
      <c r="G1827" s="157"/>
      <c r="H1827" s="269"/>
      <c r="I1827" s="162">
        <f>SUM(I1828:I1828)</f>
        <v>0</v>
      </c>
    </row>
    <row r="1828" spans="1:9" ht="20.399999999999999">
      <c r="A1828" s="48"/>
      <c r="B1828" s="49"/>
      <c r="C1828" s="48"/>
      <c r="D1828" s="50" t="s">
        <v>1220</v>
      </c>
      <c r="E1828" s="250" t="s">
        <v>2681</v>
      </c>
      <c r="F1828" s="52" t="s">
        <v>29</v>
      </c>
      <c r="G1828" s="53">
        <v>1</v>
      </c>
      <c r="H1828" s="324">
        <v>0</v>
      </c>
      <c r="I1828" s="54">
        <f t="shared" si="91"/>
        <v>0</v>
      </c>
    </row>
    <row r="1829" spans="1:9">
      <c r="A1829" s="228">
        <v>3</v>
      </c>
      <c r="B1829" s="229"/>
      <c r="C1829" s="228"/>
      <c r="D1829" s="230"/>
      <c r="E1829" s="231" t="s">
        <v>1946</v>
      </c>
      <c r="F1829" s="232"/>
      <c r="G1829" s="233"/>
      <c r="H1829" s="267"/>
      <c r="I1829" s="234">
        <f>SUM(I1830:I1835)</f>
        <v>0</v>
      </c>
    </row>
    <row r="1830" spans="1:9" ht="20.399999999999999">
      <c r="A1830" s="48"/>
      <c r="B1830" s="49"/>
      <c r="C1830" s="48"/>
      <c r="D1830" s="50" t="s">
        <v>1220</v>
      </c>
      <c r="E1830" s="250" t="s">
        <v>1218</v>
      </c>
      <c r="F1830" s="52" t="s">
        <v>17</v>
      </c>
      <c r="G1830" s="53">
        <v>1</v>
      </c>
      <c r="H1830" s="324">
        <v>0</v>
      </c>
      <c r="I1830" s="54">
        <f t="shared" ref="I1830:I1835" si="92">IF(ISNUMBER(G1830),ROUND(G1830*H1830,2),"")</f>
        <v>0</v>
      </c>
    </row>
    <row r="1831" spans="1:9">
      <c r="A1831" s="48"/>
      <c r="B1831" s="49"/>
      <c r="C1831" s="48"/>
      <c r="D1831" s="50" t="s">
        <v>1227</v>
      </c>
      <c r="E1831" s="250" t="s">
        <v>2021</v>
      </c>
      <c r="F1831" s="52" t="s">
        <v>17</v>
      </c>
      <c r="G1831" s="53">
        <v>1</v>
      </c>
      <c r="H1831" s="324">
        <v>0</v>
      </c>
      <c r="I1831" s="54">
        <f t="shared" si="92"/>
        <v>0</v>
      </c>
    </row>
    <row r="1832" spans="1:9" s="256" customFormat="1">
      <c r="A1832" s="48"/>
      <c r="B1832" s="49"/>
      <c r="C1832" s="48"/>
      <c r="D1832" s="50" t="s">
        <v>2038</v>
      </c>
      <c r="E1832" s="250" t="s">
        <v>3262</v>
      </c>
      <c r="F1832" s="52" t="s">
        <v>17</v>
      </c>
      <c r="G1832" s="53">
        <v>1</v>
      </c>
      <c r="H1832" s="324">
        <v>0</v>
      </c>
      <c r="I1832" s="54">
        <f t="shared" si="92"/>
        <v>0</v>
      </c>
    </row>
    <row r="1833" spans="1:9" ht="30.6">
      <c r="A1833" s="48"/>
      <c r="B1833" s="49"/>
      <c r="C1833" s="48"/>
      <c r="D1833" s="50" t="s">
        <v>1274</v>
      </c>
      <c r="E1833" s="250" t="s">
        <v>3263</v>
      </c>
      <c r="F1833" s="52" t="s">
        <v>17</v>
      </c>
      <c r="G1833" s="53">
        <v>1</v>
      </c>
      <c r="H1833" s="324">
        <v>0</v>
      </c>
      <c r="I1833" s="54">
        <f t="shared" si="92"/>
        <v>0</v>
      </c>
    </row>
    <row r="1834" spans="1:9">
      <c r="A1834" s="48"/>
      <c r="B1834" s="49"/>
      <c r="C1834" s="48"/>
      <c r="D1834" s="50" t="s">
        <v>1276</v>
      </c>
      <c r="E1834" s="250" t="s">
        <v>2758</v>
      </c>
      <c r="F1834" s="52" t="s">
        <v>17</v>
      </c>
      <c r="G1834" s="53">
        <v>1</v>
      </c>
      <c r="H1834" s="324">
        <v>0</v>
      </c>
      <c r="I1834" s="54">
        <f t="shared" si="92"/>
        <v>0</v>
      </c>
    </row>
    <row r="1835" spans="1:9" s="256" customFormat="1" ht="40.799999999999997">
      <c r="A1835" s="178"/>
      <c r="B1835" s="179"/>
      <c r="C1835" s="178"/>
      <c r="D1835" s="253" t="s">
        <v>1278</v>
      </c>
      <c r="E1835" s="250" t="s">
        <v>3294</v>
      </c>
      <c r="F1835" s="252" t="s">
        <v>17</v>
      </c>
      <c r="G1835" s="251">
        <v>1</v>
      </c>
      <c r="H1835" s="324">
        <v>0</v>
      </c>
      <c r="I1835" s="175">
        <f t="shared" si="92"/>
        <v>0</v>
      </c>
    </row>
    <row r="1836" spans="1:9">
      <c r="A1836" s="147">
        <v>2</v>
      </c>
      <c r="B1836" s="148" t="str">
        <f>IF(TRIM(H1836)&lt;&gt;"",COUNTA($H$8:H1836),"")</f>
        <v/>
      </c>
      <c r="C1836" s="147"/>
      <c r="D1836" s="149"/>
      <c r="E1836" s="132" t="s">
        <v>2688</v>
      </c>
      <c r="F1836" s="150"/>
      <c r="G1836" s="151"/>
      <c r="H1836" s="268"/>
      <c r="I1836" s="161">
        <f>I1837+I1841+I1846+I1860+I1873</f>
        <v>0</v>
      </c>
    </row>
    <row r="1837" spans="1:9">
      <c r="A1837" s="228">
        <v>3</v>
      </c>
      <c r="B1837" s="229"/>
      <c r="C1837" s="228"/>
      <c r="D1837" s="230"/>
      <c r="E1837" s="231" t="s">
        <v>2691</v>
      </c>
      <c r="F1837" s="232"/>
      <c r="G1837" s="233"/>
      <c r="H1837" s="267"/>
      <c r="I1837" s="234">
        <f>I1838</f>
        <v>0</v>
      </c>
    </row>
    <row r="1838" spans="1:9">
      <c r="A1838" s="152">
        <v>4</v>
      </c>
      <c r="B1838" s="153"/>
      <c r="C1838" s="152"/>
      <c r="D1838" s="154"/>
      <c r="E1838" s="155" t="s">
        <v>2689</v>
      </c>
      <c r="F1838" s="156"/>
      <c r="G1838" s="157"/>
      <c r="H1838" s="269"/>
      <c r="I1838" s="162">
        <f>SUM(I1839:I1840)</f>
        <v>0</v>
      </c>
    </row>
    <row r="1839" spans="1:9" ht="115.5" customHeight="1">
      <c r="A1839" s="48"/>
      <c r="B1839" s="49"/>
      <c r="C1839" s="48"/>
      <c r="D1839" s="50" t="s">
        <v>1220</v>
      </c>
      <c r="E1839" s="250" t="s">
        <v>2692</v>
      </c>
      <c r="F1839" s="52" t="s">
        <v>17</v>
      </c>
      <c r="G1839" s="53">
        <v>1</v>
      </c>
      <c r="H1839" s="324">
        <v>0</v>
      </c>
      <c r="I1839" s="54">
        <f t="shared" ref="I1839:I1840" si="93">IF(ISNUMBER(G1839),ROUND(G1839*H1839,2),"")</f>
        <v>0</v>
      </c>
    </row>
    <row r="1840" spans="1:9" ht="72.75" customHeight="1">
      <c r="A1840" s="48"/>
      <c r="B1840" s="49"/>
      <c r="C1840" s="48"/>
      <c r="D1840" s="50" t="s">
        <v>1221</v>
      </c>
      <c r="E1840" s="250" t="s">
        <v>2465</v>
      </c>
      <c r="F1840" s="52" t="s">
        <v>17</v>
      </c>
      <c r="G1840" s="53">
        <v>2</v>
      </c>
      <c r="H1840" s="324">
        <v>0</v>
      </c>
      <c r="I1840" s="54">
        <f t="shared" si="93"/>
        <v>0</v>
      </c>
    </row>
    <row r="1841" spans="1:9">
      <c r="A1841" s="228">
        <v>3</v>
      </c>
      <c r="B1841" s="229"/>
      <c r="C1841" s="228"/>
      <c r="D1841" s="230"/>
      <c r="E1841" s="231" t="s">
        <v>2693</v>
      </c>
      <c r="F1841" s="232"/>
      <c r="G1841" s="233"/>
      <c r="H1841" s="267"/>
      <c r="I1841" s="234">
        <f>I1842</f>
        <v>0</v>
      </c>
    </row>
    <row r="1842" spans="1:9">
      <c r="A1842" s="152">
        <v>4</v>
      </c>
      <c r="B1842" s="153"/>
      <c r="C1842" s="152"/>
      <c r="D1842" s="154"/>
      <c r="E1842" s="155" t="s">
        <v>2689</v>
      </c>
      <c r="F1842" s="156"/>
      <c r="G1842" s="157"/>
      <c r="H1842" s="269"/>
      <c r="I1842" s="162">
        <f>SUM(I1843:I1845)</f>
        <v>0</v>
      </c>
    </row>
    <row r="1843" spans="1:9" ht="115.5" customHeight="1">
      <c r="A1843" s="48"/>
      <c r="B1843" s="49"/>
      <c r="C1843" s="48"/>
      <c r="D1843" s="50" t="s">
        <v>1220</v>
      </c>
      <c r="E1843" s="250" t="s">
        <v>2464</v>
      </c>
      <c r="F1843" s="52" t="s">
        <v>17</v>
      </c>
      <c r="G1843" s="53">
        <v>1</v>
      </c>
      <c r="H1843" s="324">
        <v>0</v>
      </c>
      <c r="I1843" s="54">
        <f t="shared" ref="I1843:I1845" si="94">IF(ISNUMBER(G1843),ROUND(G1843*H1843,2),"")</f>
        <v>0</v>
      </c>
    </row>
    <row r="1844" spans="1:9" ht="72.75" customHeight="1">
      <c r="A1844" s="48"/>
      <c r="B1844" s="49"/>
      <c r="C1844" s="48"/>
      <c r="D1844" s="50" t="s">
        <v>1221</v>
      </c>
      <c r="E1844" s="250" t="s">
        <v>2465</v>
      </c>
      <c r="F1844" s="52" t="s">
        <v>17</v>
      </c>
      <c r="G1844" s="53">
        <v>2</v>
      </c>
      <c r="H1844" s="324">
        <v>0</v>
      </c>
      <c r="I1844" s="54">
        <f t="shared" si="94"/>
        <v>0</v>
      </c>
    </row>
    <row r="1845" spans="1:9" ht="20.399999999999999">
      <c r="A1845" s="48"/>
      <c r="B1845" s="49"/>
      <c r="C1845" s="48"/>
      <c r="D1845" s="50" t="s">
        <v>1222</v>
      </c>
      <c r="E1845" s="250" t="s">
        <v>2694</v>
      </c>
      <c r="F1845" s="52" t="s">
        <v>59</v>
      </c>
      <c r="G1845" s="53">
        <v>10</v>
      </c>
      <c r="H1845" s="324">
        <v>0</v>
      </c>
      <c r="I1845" s="54">
        <f t="shared" si="94"/>
        <v>0</v>
      </c>
    </row>
    <row r="1846" spans="1:9">
      <c r="A1846" s="228">
        <v>3</v>
      </c>
      <c r="B1846" s="229"/>
      <c r="C1846" s="228"/>
      <c r="D1846" s="230"/>
      <c r="E1846" s="231" t="s">
        <v>2695</v>
      </c>
      <c r="F1846" s="232"/>
      <c r="G1846" s="233"/>
      <c r="H1846" s="267"/>
      <c r="I1846" s="234">
        <f>I1847+I1852</f>
        <v>0</v>
      </c>
    </row>
    <row r="1847" spans="1:9">
      <c r="A1847" s="152">
        <v>4</v>
      </c>
      <c r="B1847" s="153"/>
      <c r="C1847" s="152"/>
      <c r="D1847" s="154"/>
      <c r="E1847" s="155" t="s">
        <v>2689</v>
      </c>
      <c r="F1847" s="156"/>
      <c r="G1847" s="157"/>
      <c r="H1847" s="269"/>
      <c r="I1847" s="162">
        <f>SUM(I1848:I1851)</f>
        <v>0</v>
      </c>
    </row>
    <row r="1848" spans="1:9" ht="40.799999999999997">
      <c r="A1848" s="48"/>
      <c r="B1848" s="49"/>
      <c r="C1848" s="48"/>
      <c r="D1848" s="50" t="s">
        <v>1220</v>
      </c>
      <c r="E1848" s="250" t="s">
        <v>2696</v>
      </c>
      <c r="F1848" s="52" t="s">
        <v>17</v>
      </c>
      <c r="G1848" s="53">
        <v>1</v>
      </c>
      <c r="H1848" s="324">
        <v>0</v>
      </c>
      <c r="I1848" s="54">
        <f t="shared" ref="I1848:I1859" si="95">IF(ISNUMBER(G1848),ROUND(G1848*H1848,2),"")</f>
        <v>0</v>
      </c>
    </row>
    <row r="1849" spans="1:9" ht="61.5" customHeight="1">
      <c r="A1849" s="48"/>
      <c r="B1849" s="49"/>
      <c r="C1849" s="48"/>
      <c r="D1849" s="50" t="s">
        <v>1221</v>
      </c>
      <c r="E1849" s="250" t="s">
        <v>2476</v>
      </c>
      <c r="F1849" s="52" t="s">
        <v>17</v>
      </c>
      <c r="G1849" s="53">
        <v>4</v>
      </c>
      <c r="H1849" s="324">
        <v>0</v>
      </c>
      <c r="I1849" s="54">
        <f t="shared" si="95"/>
        <v>0</v>
      </c>
    </row>
    <row r="1850" spans="1:9" ht="36.75" customHeight="1">
      <c r="A1850" s="48"/>
      <c r="B1850" s="49"/>
      <c r="C1850" s="48"/>
      <c r="D1850" s="50" t="s">
        <v>1222</v>
      </c>
      <c r="E1850" s="250" t="s">
        <v>2694</v>
      </c>
      <c r="F1850" s="52" t="s">
        <v>59</v>
      </c>
      <c r="G1850" s="53">
        <v>10</v>
      </c>
      <c r="H1850" s="324">
        <v>0</v>
      </c>
      <c r="I1850" s="54">
        <f t="shared" si="95"/>
        <v>0</v>
      </c>
    </row>
    <row r="1851" spans="1:9" ht="20.399999999999999">
      <c r="A1851" s="48"/>
      <c r="B1851" s="49"/>
      <c r="C1851" s="48"/>
      <c r="D1851" s="50" t="s">
        <v>1223</v>
      </c>
      <c r="E1851" s="250" t="s">
        <v>2686</v>
      </c>
      <c r="F1851" s="52" t="s">
        <v>2313</v>
      </c>
      <c r="G1851" s="53">
        <v>3</v>
      </c>
      <c r="H1851" s="324">
        <v>0</v>
      </c>
      <c r="I1851" s="54">
        <f t="shared" si="95"/>
        <v>0</v>
      </c>
    </row>
    <row r="1852" spans="1:9">
      <c r="A1852" s="152">
        <v>4</v>
      </c>
      <c r="B1852" s="153"/>
      <c r="C1852" s="152"/>
      <c r="D1852" s="154"/>
      <c r="E1852" s="155" t="s">
        <v>2690</v>
      </c>
      <c r="F1852" s="156"/>
      <c r="G1852" s="157"/>
      <c r="H1852" s="269"/>
      <c r="I1852" s="162">
        <f>SUM(I1853:I1859)</f>
        <v>0</v>
      </c>
    </row>
    <row r="1853" spans="1:9" ht="22.2" customHeight="1">
      <c r="A1853" s="48"/>
      <c r="B1853" s="49"/>
      <c r="C1853" s="48"/>
      <c r="D1853" s="50" t="s">
        <v>1220</v>
      </c>
      <c r="E1853" s="250" t="s">
        <v>2697</v>
      </c>
      <c r="F1853" s="52" t="s">
        <v>31</v>
      </c>
      <c r="G1853" s="53">
        <f>65*0.5*0.9</f>
        <v>29.25</v>
      </c>
      <c r="H1853" s="324">
        <v>0</v>
      </c>
      <c r="I1853" s="54">
        <f t="shared" si="95"/>
        <v>0</v>
      </c>
    </row>
    <row r="1854" spans="1:9" ht="81.75" customHeight="1">
      <c r="A1854" s="48"/>
      <c r="B1854" s="49"/>
      <c r="C1854" s="48"/>
      <c r="D1854" s="50" t="s">
        <v>1221</v>
      </c>
      <c r="E1854" s="250" t="s">
        <v>2698</v>
      </c>
      <c r="F1854" s="52" t="s">
        <v>31</v>
      </c>
      <c r="G1854" s="53">
        <f>(G1853*0.4/2)</f>
        <v>5.8500000000000005</v>
      </c>
      <c r="H1854" s="324">
        <v>0</v>
      </c>
      <c r="I1854" s="54">
        <f t="shared" si="95"/>
        <v>0</v>
      </c>
    </row>
    <row r="1855" spans="1:9" ht="20.399999999999999">
      <c r="A1855" s="48"/>
      <c r="B1855" s="49"/>
      <c r="C1855" s="48"/>
      <c r="D1855" s="50" t="s">
        <v>1222</v>
      </c>
      <c r="E1855" s="250" t="s">
        <v>2469</v>
      </c>
      <c r="F1855" s="52" t="s">
        <v>31</v>
      </c>
      <c r="G1855" s="53">
        <f>(G1853-G1854)</f>
        <v>23.4</v>
      </c>
      <c r="H1855" s="324">
        <v>0</v>
      </c>
      <c r="I1855" s="54">
        <f t="shared" si="95"/>
        <v>0</v>
      </c>
    </row>
    <row r="1856" spans="1:9" ht="35.25" customHeight="1">
      <c r="A1856" s="48"/>
      <c r="B1856" s="49"/>
      <c r="C1856" s="48"/>
      <c r="D1856" s="50" t="s">
        <v>1223</v>
      </c>
      <c r="E1856" s="250" t="s">
        <v>2470</v>
      </c>
      <c r="F1856" s="52" t="s">
        <v>31</v>
      </c>
      <c r="G1856" s="53">
        <f>(G1854)</f>
        <v>5.8500000000000005</v>
      </c>
      <c r="H1856" s="324">
        <v>0</v>
      </c>
      <c r="I1856" s="54">
        <f t="shared" si="95"/>
        <v>0</v>
      </c>
    </row>
    <row r="1857" spans="1:9" ht="30.6">
      <c r="A1857" s="48"/>
      <c r="B1857" s="49"/>
      <c r="C1857" s="48"/>
      <c r="D1857" s="50" t="s">
        <v>1224</v>
      </c>
      <c r="E1857" s="250" t="s">
        <v>2699</v>
      </c>
      <c r="F1857" s="52" t="s">
        <v>19</v>
      </c>
      <c r="G1857" s="53">
        <v>65</v>
      </c>
      <c r="H1857" s="324">
        <v>0</v>
      </c>
      <c r="I1857" s="54">
        <f t="shared" si="95"/>
        <v>0</v>
      </c>
    </row>
    <row r="1858" spans="1:9" ht="20.399999999999999">
      <c r="A1858" s="48"/>
      <c r="B1858" s="49"/>
      <c r="C1858" s="48"/>
      <c r="D1858" s="50" t="s">
        <v>1225</v>
      </c>
      <c r="E1858" s="250" t="s">
        <v>2687</v>
      </c>
      <c r="F1858" s="52" t="s">
        <v>19</v>
      </c>
      <c r="G1858" s="53">
        <v>35</v>
      </c>
      <c r="H1858" s="324">
        <v>0</v>
      </c>
      <c r="I1858" s="54">
        <f t="shared" si="95"/>
        <v>0</v>
      </c>
    </row>
    <row r="1859" spans="1:9" ht="20.399999999999999">
      <c r="A1859" s="48"/>
      <c r="B1859" s="49"/>
      <c r="C1859" s="48"/>
      <c r="D1859" s="50" t="s">
        <v>1226</v>
      </c>
      <c r="E1859" s="250" t="s">
        <v>2473</v>
      </c>
      <c r="F1859" s="52" t="s">
        <v>17</v>
      </c>
      <c r="G1859" s="53">
        <v>2</v>
      </c>
      <c r="H1859" s="324">
        <v>0</v>
      </c>
      <c r="I1859" s="54">
        <f t="shared" si="95"/>
        <v>0</v>
      </c>
    </row>
    <row r="1860" spans="1:9">
      <c r="A1860" s="228">
        <v>3</v>
      </c>
      <c r="B1860" s="229"/>
      <c r="C1860" s="228"/>
      <c r="D1860" s="230"/>
      <c r="E1860" s="231" t="s">
        <v>2700</v>
      </c>
      <c r="F1860" s="232"/>
      <c r="G1860" s="233"/>
      <c r="H1860" s="267"/>
      <c r="I1860" s="234">
        <f>I1861+I1865</f>
        <v>0</v>
      </c>
    </row>
    <row r="1861" spans="1:9">
      <c r="A1861" s="152">
        <v>4</v>
      </c>
      <c r="B1861" s="153"/>
      <c r="C1861" s="152"/>
      <c r="D1861" s="154"/>
      <c r="E1861" s="155" t="s">
        <v>2689</v>
      </c>
      <c r="F1861" s="156"/>
      <c r="G1861" s="157"/>
      <c r="H1861" s="269"/>
      <c r="I1861" s="162">
        <f>SUM(I1862:I1864)</f>
        <v>0</v>
      </c>
    </row>
    <row r="1862" spans="1:9" ht="115.5" customHeight="1">
      <c r="A1862" s="48"/>
      <c r="B1862" s="49"/>
      <c r="C1862" s="48"/>
      <c r="D1862" s="50" t="s">
        <v>1220</v>
      </c>
      <c r="E1862" s="250" t="s">
        <v>2692</v>
      </c>
      <c r="F1862" s="52" t="s">
        <v>17</v>
      </c>
      <c r="G1862" s="53">
        <v>1</v>
      </c>
      <c r="H1862" s="324">
        <v>0</v>
      </c>
      <c r="I1862" s="54">
        <f t="shared" ref="I1862:I1872" si="96">IF(ISNUMBER(G1862),ROUND(G1862*H1862,2),"")</f>
        <v>0</v>
      </c>
    </row>
    <row r="1863" spans="1:9" ht="70.5" customHeight="1">
      <c r="A1863" s="48"/>
      <c r="B1863" s="49"/>
      <c r="C1863" s="48"/>
      <c r="D1863" s="50" t="s">
        <v>1221</v>
      </c>
      <c r="E1863" s="250" t="s">
        <v>2465</v>
      </c>
      <c r="F1863" s="52" t="s">
        <v>17</v>
      </c>
      <c r="G1863" s="53">
        <v>2</v>
      </c>
      <c r="H1863" s="324">
        <v>0</v>
      </c>
      <c r="I1863" s="54">
        <f t="shared" si="96"/>
        <v>0</v>
      </c>
    </row>
    <row r="1864" spans="1:9" ht="20.399999999999999">
      <c r="A1864" s="48"/>
      <c r="B1864" s="49"/>
      <c r="C1864" s="48"/>
      <c r="D1864" s="50" t="s">
        <v>1222</v>
      </c>
      <c r="E1864" s="250" t="s">
        <v>2686</v>
      </c>
      <c r="F1864" s="52" t="s">
        <v>2313</v>
      </c>
      <c r="G1864" s="53">
        <v>1</v>
      </c>
      <c r="H1864" s="324">
        <v>0</v>
      </c>
      <c r="I1864" s="54">
        <f t="shared" si="96"/>
        <v>0</v>
      </c>
    </row>
    <row r="1865" spans="1:9">
      <c r="A1865" s="152">
        <v>4</v>
      </c>
      <c r="B1865" s="153"/>
      <c r="C1865" s="152"/>
      <c r="D1865" s="154"/>
      <c r="E1865" s="155" t="s">
        <v>2690</v>
      </c>
      <c r="F1865" s="156"/>
      <c r="G1865" s="157"/>
      <c r="H1865" s="269"/>
      <c r="I1865" s="162">
        <f>SUM(I1866:I1872)</f>
        <v>0</v>
      </c>
    </row>
    <row r="1866" spans="1:9" ht="22.2" customHeight="1">
      <c r="A1866" s="48"/>
      <c r="B1866" s="49"/>
      <c r="C1866" s="48"/>
      <c r="D1866" s="50" t="s">
        <v>1220</v>
      </c>
      <c r="E1866" s="250" t="s">
        <v>2701</v>
      </c>
      <c r="F1866" s="52" t="s">
        <v>31</v>
      </c>
      <c r="G1866" s="53">
        <f>10*0.5*0.9</f>
        <v>4.5</v>
      </c>
      <c r="H1866" s="324">
        <v>0</v>
      </c>
      <c r="I1866" s="54">
        <f t="shared" si="96"/>
        <v>0</v>
      </c>
    </row>
    <row r="1867" spans="1:9" ht="58.5" customHeight="1">
      <c r="A1867" s="48"/>
      <c r="B1867" s="49"/>
      <c r="C1867" s="48"/>
      <c r="D1867" s="50" t="s">
        <v>1221</v>
      </c>
      <c r="E1867" s="250" t="s">
        <v>2468</v>
      </c>
      <c r="F1867" s="52" t="s">
        <v>31</v>
      </c>
      <c r="G1867" s="53">
        <f>(G1866*0.4)</f>
        <v>1.8</v>
      </c>
      <c r="H1867" s="324">
        <v>0</v>
      </c>
      <c r="I1867" s="54">
        <f t="shared" si="96"/>
        <v>0</v>
      </c>
    </row>
    <row r="1868" spans="1:9" ht="20.399999999999999">
      <c r="A1868" s="48"/>
      <c r="B1868" s="49"/>
      <c r="C1868" s="48"/>
      <c r="D1868" s="50" t="s">
        <v>1222</v>
      </c>
      <c r="E1868" s="250" t="s">
        <v>2469</v>
      </c>
      <c r="F1868" s="52" t="s">
        <v>31</v>
      </c>
      <c r="G1868" s="53">
        <f>(G1866-G1867)</f>
        <v>2.7</v>
      </c>
      <c r="H1868" s="324">
        <v>0</v>
      </c>
      <c r="I1868" s="54">
        <f t="shared" si="96"/>
        <v>0</v>
      </c>
    </row>
    <row r="1869" spans="1:9" ht="20.399999999999999">
      <c r="A1869" s="48"/>
      <c r="B1869" s="49"/>
      <c r="C1869" s="48"/>
      <c r="D1869" s="50" t="s">
        <v>1223</v>
      </c>
      <c r="E1869" s="250" t="s">
        <v>2470</v>
      </c>
      <c r="F1869" s="52" t="s">
        <v>31</v>
      </c>
      <c r="G1869" s="53">
        <f>(G1867)</f>
        <v>1.8</v>
      </c>
      <c r="H1869" s="324">
        <v>0</v>
      </c>
      <c r="I1869" s="54">
        <f t="shared" si="96"/>
        <v>0</v>
      </c>
    </row>
    <row r="1870" spans="1:9" ht="30.6">
      <c r="A1870" s="48"/>
      <c r="B1870" s="49"/>
      <c r="C1870" s="48"/>
      <c r="D1870" s="50" t="s">
        <v>1224</v>
      </c>
      <c r="E1870" s="250" t="s">
        <v>2702</v>
      </c>
      <c r="F1870" s="52" t="s">
        <v>19</v>
      </c>
      <c r="G1870" s="53">
        <v>40</v>
      </c>
      <c r="H1870" s="324">
        <v>0</v>
      </c>
      <c r="I1870" s="54">
        <f t="shared" si="96"/>
        <v>0</v>
      </c>
    </row>
    <row r="1871" spans="1:9" ht="20.399999999999999">
      <c r="A1871" s="48"/>
      <c r="B1871" s="49"/>
      <c r="C1871" s="48"/>
      <c r="D1871" s="50" t="s">
        <v>1225</v>
      </c>
      <c r="E1871" s="250" t="s">
        <v>2703</v>
      </c>
      <c r="F1871" s="52" t="s">
        <v>19</v>
      </c>
      <c r="G1871" s="53">
        <v>20</v>
      </c>
      <c r="H1871" s="324">
        <v>0</v>
      </c>
      <c r="I1871" s="54">
        <f t="shared" si="96"/>
        <v>0</v>
      </c>
    </row>
    <row r="1872" spans="1:9" ht="20.399999999999999">
      <c r="A1872" s="48"/>
      <c r="B1872" s="49"/>
      <c r="C1872" s="48"/>
      <c r="D1872" s="50" t="s">
        <v>1226</v>
      </c>
      <c r="E1872" s="250" t="s">
        <v>2473</v>
      </c>
      <c r="F1872" s="52" t="s">
        <v>17</v>
      </c>
      <c r="G1872" s="53">
        <v>2</v>
      </c>
      <c r="H1872" s="324">
        <v>0</v>
      </c>
      <c r="I1872" s="54">
        <f t="shared" si="96"/>
        <v>0</v>
      </c>
    </row>
    <row r="1873" spans="1:9">
      <c r="A1873" s="228">
        <v>3</v>
      </c>
      <c r="B1873" s="229"/>
      <c r="C1873" s="228"/>
      <c r="D1873" s="230"/>
      <c r="E1873" s="231" t="s">
        <v>2704</v>
      </c>
      <c r="F1873" s="232"/>
      <c r="G1873" s="233"/>
      <c r="H1873" s="267"/>
      <c r="I1873" s="234">
        <f>I1874</f>
        <v>0</v>
      </c>
    </row>
    <row r="1874" spans="1:9">
      <c r="A1874" s="152">
        <v>4</v>
      </c>
      <c r="B1874" s="153"/>
      <c r="C1874" s="152"/>
      <c r="D1874" s="154"/>
      <c r="E1874" s="155" t="s">
        <v>2689</v>
      </c>
      <c r="F1874" s="156"/>
      <c r="G1874" s="157"/>
      <c r="H1874" s="269"/>
      <c r="I1874" s="162">
        <f>SUM(I1875:I1876)</f>
        <v>0</v>
      </c>
    </row>
    <row r="1875" spans="1:9" ht="114" customHeight="1">
      <c r="A1875" s="48"/>
      <c r="B1875" s="49"/>
      <c r="C1875" s="48"/>
      <c r="D1875" s="50" t="s">
        <v>1220</v>
      </c>
      <c r="E1875" s="250" t="s">
        <v>2692</v>
      </c>
      <c r="F1875" s="52" t="s">
        <v>17</v>
      </c>
      <c r="G1875" s="53">
        <v>1</v>
      </c>
      <c r="H1875" s="324">
        <v>0</v>
      </c>
      <c r="I1875" s="54">
        <f t="shared" ref="I1875:I1876" si="97">IF(ISNUMBER(G1875),ROUND(G1875*H1875,2),"")</f>
        <v>0</v>
      </c>
    </row>
    <row r="1876" spans="1:9" ht="70.5" customHeight="1">
      <c r="A1876" s="48"/>
      <c r="B1876" s="49"/>
      <c r="C1876" s="48"/>
      <c r="D1876" s="50" t="s">
        <v>1221</v>
      </c>
      <c r="E1876" s="250" t="s">
        <v>2465</v>
      </c>
      <c r="F1876" s="52" t="s">
        <v>17</v>
      </c>
      <c r="G1876" s="53">
        <v>2</v>
      </c>
      <c r="H1876" s="324">
        <v>0</v>
      </c>
      <c r="I1876" s="54">
        <f t="shared" si="97"/>
        <v>0</v>
      </c>
    </row>
    <row r="1877" spans="1:9">
      <c r="A1877" s="141">
        <v>1</v>
      </c>
      <c r="B1877" s="142" t="str">
        <f>IF(TRIM(H1877)&lt;&gt;"",COUNTA($H$8:H1877),"")</f>
        <v/>
      </c>
      <c r="C1877" s="143"/>
      <c r="D1877" s="144"/>
      <c r="E1877" s="131" t="s">
        <v>2705</v>
      </c>
      <c r="F1877" s="145"/>
      <c r="G1877" s="146"/>
      <c r="H1877" s="266"/>
      <c r="I1877" s="160">
        <f>I1878</f>
        <v>0</v>
      </c>
    </row>
    <row r="1878" spans="1:9" ht="20.399999999999999">
      <c r="A1878" s="147">
        <v>2</v>
      </c>
      <c r="B1878" s="148" t="str">
        <f>IF(TRIM(H1878)&lt;&gt;"",COUNTA($H$8:H1878),"")</f>
        <v/>
      </c>
      <c r="C1878" s="147"/>
      <c r="D1878" s="149"/>
      <c r="E1878" s="132" t="s">
        <v>2728</v>
      </c>
      <c r="F1878" s="150"/>
      <c r="G1878" s="151"/>
      <c r="H1878" s="268"/>
      <c r="I1878" s="161">
        <f>I1879+I1881+I1883+I1885+I1887+I1889+I1891+I1893+I1895+I1897+I1899+I1901+I1903+I1905+I1907+I1909</f>
        <v>0</v>
      </c>
    </row>
    <row r="1879" spans="1:9">
      <c r="A1879" s="152">
        <v>4</v>
      </c>
      <c r="B1879" s="153"/>
      <c r="C1879" s="152"/>
      <c r="D1879" s="154"/>
      <c r="E1879" s="155" t="s">
        <v>2707</v>
      </c>
      <c r="F1879" s="156"/>
      <c r="G1879" s="157"/>
      <c r="H1879" s="269"/>
      <c r="I1879" s="162">
        <f>I1880</f>
        <v>0</v>
      </c>
    </row>
    <row r="1880" spans="1:9" ht="81.75" customHeight="1">
      <c r="A1880" s="48"/>
      <c r="B1880" s="49"/>
      <c r="C1880" s="48"/>
      <c r="D1880" s="50" t="s">
        <v>3115</v>
      </c>
      <c r="E1880" s="250" t="s">
        <v>2706</v>
      </c>
      <c r="F1880" s="52" t="s">
        <v>29</v>
      </c>
      <c r="G1880" s="53">
        <v>2</v>
      </c>
      <c r="H1880" s="324">
        <v>0</v>
      </c>
      <c r="I1880" s="54">
        <f t="shared" ref="I1880" si="98">IF(ISNUMBER(G1880),ROUND(G1880*H1880,2),"")</f>
        <v>0</v>
      </c>
    </row>
    <row r="1881" spans="1:9">
      <c r="A1881" s="152">
        <v>4</v>
      </c>
      <c r="B1881" s="153"/>
      <c r="C1881" s="152"/>
      <c r="D1881" s="154"/>
      <c r="E1881" s="155" t="s">
        <v>2708</v>
      </c>
      <c r="F1881" s="156"/>
      <c r="G1881" s="157"/>
      <c r="H1881" s="269"/>
      <c r="I1881" s="162">
        <f>I1882</f>
        <v>0</v>
      </c>
    </row>
    <row r="1882" spans="1:9" ht="49.5" customHeight="1">
      <c r="A1882" s="48"/>
      <c r="B1882" s="49"/>
      <c r="C1882" s="48"/>
      <c r="D1882" s="50" t="s">
        <v>3115</v>
      </c>
      <c r="E1882" s="250" t="s">
        <v>2709</v>
      </c>
      <c r="F1882" s="52" t="s">
        <v>29</v>
      </c>
      <c r="G1882" s="53">
        <v>2</v>
      </c>
      <c r="H1882" s="324">
        <v>0</v>
      </c>
      <c r="I1882" s="54">
        <f t="shared" ref="I1882" si="99">IF(ISNUMBER(G1882),ROUND(G1882*H1882,2),"")</f>
        <v>0</v>
      </c>
    </row>
    <row r="1883" spans="1:9">
      <c r="A1883" s="152">
        <v>4</v>
      </c>
      <c r="B1883" s="153"/>
      <c r="C1883" s="152"/>
      <c r="D1883" s="154"/>
      <c r="E1883" s="155" t="s">
        <v>2710</v>
      </c>
      <c r="F1883" s="156"/>
      <c r="G1883" s="157"/>
      <c r="H1883" s="269"/>
      <c r="I1883" s="162">
        <f>I1884</f>
        <v>0</v>
      </c>
    </row>
    <row r="1884" spans="1:9" ht="40.799999999999997">
      <c r="A1884" s="48"/>
      <c r="B1884" s="49"/>
      <c r="C1884" s="48"/>
      <c r="D1884" s="50" t="s">
        <v>3115</v>
      </c>
      <c r="E1884" s="250" t="s">
        <v>2711</v>
      </c>
      <c r="F1884" s="52" t="s">
        <v>29</v>
      </c>
      <c r="G1884" s="53">
        <v>2</v>
      </c>
      <c r="H1884" s="324">
        <v>0</v>
      </c>
      <c r="I1884" s="54">
        <f t="shared" ref="I1884" si="100">IF(ISNUMBER(G1884),ROUND(G1884*H1884,2),"")</f>
        <v>0</v>
      </c>
    </row>
    <row r="1885" spans="1:9">
      <c r="A1885" s="152">
        <v>4</v>
      </c>
      <c r="B1885" s="153"/>
      <c r="C1885" s="152"/>
      <c r="D1885" s="154"/>
      <c r="E1885" s="155" t="s">
        <v>2712</v>
      </c>
      <c r="F1885" s="156"/>
      <c r="G1885" s="157"/>
      <c r="H1885" s="269"/>
      <c r="I1885" s="162">
        <f>I1886</f>
        <v>0</v>
      </c>
    </row>
    <row r="1886" spans="1:9" ht="36.75" customHeight="1">
      <c r="A1886" s="48"/>
      <c r="B1886" s="49"/>
      <c r="C1886" s="48"/>
      <c r="D1886" s="50" t="s">
        <v>3115</v>
      </c>
      <c r="E1886" s="250" t="s">
        <v>2713</v>
      </c>
      <c r="F1886" s="52" t="s">
        <v>29</v>
      </c>
      <c r="G1886" s="53">
        <v>3</v>
      </c>
      <c r="H1886" s="324">
        <v>0</v>
      </c>
      <c r="I1886" s="54">
        <f t="shared" ref="I1886" si="101">IF(ISNUMBER(G1886),ROUND(G1886*H1886,2),"")</f>
        <v>0</v>
      </c>
    </row>
    <row r="1887" spans="1:9">
      <c r="A1887" s="152">
        <v>4</v>
      </c>
      <c r="B1887" s="153"/>
      <c r="C1887" s="152"/>
      <c r="D1887" s="154"/>
      <c r="E1887" s="155" t="s">
        <v>2714</v>
      </c>
      <c r="F1887" s="156"/>
      <c r="G1887" s="157"/>
      <c r="H1887" s="269"/>
      <c r="I1887" s="162">
        <f>I1888</f>
        <v>0</v>
      </c>
    </row>
    <row r="1888" spans="1:9" ht="70.5" customHeight="1">
      <c r="A1888" s="48"/>
      <c r="B1888" s="49"/>
      <c r="C1888" s="48"/>
      <c r="D1888" s="50" t="s">
        <v>3115</v>
      </c>
      <c r="E1888" s="250" t="s">
        <v>2729</v>
      </c>
      <c r="F1888" s="52" t="s">
        <v>29</v>
      </c>
      <c r="G1888" s="53">
        <v>10</v>
      </c>
      <c r="H1888" s="324">
        <v>0</v>
      </c>
      <c r="I1888" s="54">
        <f t="shared" ref="I1888" si="102">IF(ISNUMBER(G1888),ROUND(G1888*H1888,2),"")</f>
        <v>0</v>
      </c>
    </row>
    <row r="1889" spans="1:9">
      <c r="A1889" s="152">
        <v>4</v>
      </c>
      <c r="B1889" s="153"/>
      <c r="C1889" s="152"/>
      <c r="D1889" s="154"/>
      <c r="E1889" s="155" t="s">
        <v>2715</v>
      </c>
      <c r="F1889" s="156"/>
      <c r="G1889" s="157"/>
      <c r="H1889" s="269"/>
      <c r="I1889" s="162">
        <f>I1890</f>
        <v>0</v>
      </c>
    </row>
    <row r="1890" spans="1:9" ht="40.799999999999997">
      <c r="A1890" s="48"/>
      <c r="B1890" s="49"/>
      <c r="C1890" s="48"/>
      <c r="D1890" s="50" t="s">
        <v>3115</v>
      </c>
      <c r="E1890" s="250" t="s">
        <v>2716</v>
      </c>
      <c r="F1890" s="52" t="s">
        <v>29</v>
      </c>
      <c r="G1890" s="53">
        <v>1</v>
      </c>
      <c r="H1890" s="324">
        <v>0</v>
      </c>
      <c r="I1890" s="54">
        <f t="shared" ref="I1890" si="103">IF(ISNUMBER(G1890),ROUND(G1890*H1890,2),"")</f>
        <v>0</v>
      </c>
    </row>
    <row r="1891" spans="1:9">
      <c r="A1891" s="152">
        <v>4</v>
      </c>
      <c r="B1891" s="153"/>
      <c r="C1891" s="152"/>
      <c r="D1891" s="154"/>
      <c r="E1891" s="155" t="s">
        <v>2717</v>
      </c>
      <c r="F1891" s="156"/>
      <c r="G1891" s="157"/>
      <c r="H1891" s="269"/>
      <c r="I1891" s="162">
        <f>I1892</f>
        <v>0</v>
      </c>
    </row>
    <row r="1892" spans="1:9" ht="46.5" customHeight="1">
      <c r="A1892" s="48"/>
      <c r="B1892" s="49"/>
      <c r="C1892" s="48"/>
      <c r="D1892" s="50" t="s">
        <v>3115</v>
      </c>
      <c r="E1892" s="250" t="s">
        <v>2730</v>
      </c>
      <c r="F1892" s="52" t="s">
        <v>29</v>
      </c>
      <c r="G1892" s="53">
        <v>1</v>
      </c>
      <c r="H1892" s="324">
        <v>0</v>
      </c>
      <c r="I1892" s="54">
        <f t="shared" ref="I1892" si="104">IF(ISNUMBER(G1892),ROUND(G1892*H1892,2),"")</f>
        <v>0</v>
      </c>
    </row>
    <row r="1893" spans="1:9">
      <c r="A1893" s="152">
        <v>4</v>
      </c>
      <c r="B1893" s="153"/>
      <c r="C1893" s="152"/>
      <c r="D1893" s="154"/>
      <c r="E1893" s="155" t="s">
        <v>2718</v>
      </c>
      <c r="F1893" s="156"/>
      <c r="G1893" s="157"/>
      <c r="H1893" s="269"/>
      <c r="I1893" s="162">
        <f>I1894</f>
        <v>0</v>
      </c>
    </row>
    <row r="1894" spans="1:9" ht="30.6">
      <c r="A1894" s="48"/>
      <c r="B1894" s="49"/>
      <c r="C1894" s="48"/>
      <c r="D1894" s="50" t="s">
        <v>3115</v>
      </c>
      <c r="E1894" s="250" t="s">
        <v>2731</v>
      </c>
      <c r="F1894" s="52" t="s">
        <v>29</v>
      </c>
      <c r="G1894" s="53">
        <v>3</v>
      </c>
      <c r="H1894" s="324">
        <v>0</v>
      </c>
      <c r="I1894" s="54">
        <f t="shared" ref="I1894" si="105">IF(ISNUMBER(G1894),ROUND(G1894*H1894,2),"")</f>
        <v>0</v>
      </c>
    </row>
    <row r="1895" spans="1:9">
      <c r="A1895" s="152">
        <v>4</v>
      </c>
      <c r="B1895" s="153"/>
      <c r="C1895" s="152"/>
      <c r="D1895" s="154"/>
      <c r="E1895" s="155" t="s">
        <v>2719</v>
      </c>
      <c r="F1895" s="156"/>
      <c r="G1895" s="157"/>
      <c r="H1895" s="269"/>
      <c r="I1895" s="162">
        <f>I1896</f>
        <v>0</v>
      </c>
    </row>
    <row r="1896" spans="1:9" ht="40.799999999999997">
      <c r="A1896" s="48"/>
      <c r="B1896" s="49"/>
      <c r="C1896" s="48"/>
      <c r="D1896" s="50" t="s">
        <v>3115</v>
      </c>
      <c r="E1896" s="250" t="s">
        <v>2732</v>
      </c>
      <c r="F1896" s="52" t="s">
        <v>29</v>
      </c>
      <c r="G1896" s="53">
        <v>3</v>
      </c>
      <c r="H1896" s="324">
        <v>0</v>
      </c>
      <c r="I1896" s="54">
        <f t="shared" ref="I1896" si="106">IF(ISNUMBER(G1896),ROUND(G1896*H1896,2),"")</f>
        <v>0</v>
      </c>
    </row>
    <row r="1897" spans="1:9">
      <c r="A1897" s="152">
        <v>4</v>
      </c>
      <c r="B1897" s="153"/>
      <c r="C1897" s="152"/>
      <c r="D1897" s="154"/>
      <c r="E1897" s="155" t="s">
        <v>2720</v>
      </c>
      <c r="F1897" s="156"/>
      <c r="G1897" s="157"/>
      <c r="H1897" s="269"/>
      <c r="I1897" s="162">
        <f>I1898</f>
        <v>0</v>
      </c>
    </row>
    <row r="1898" spans="1:9" ht="71.400000000000006">
      <c r="A1898" s="48"/>
      <c r="B1898" s="49"/>
      <c r="C1898" s="48"/>
      <c r="D1898" s="50" t="s">
        <v>3115</v>
      </c>
      <c r="E1898" s="250" t="s">
        <v>2721</v>
      </c>
      <c r="F1898" s="52" t="s">
        <v>29</v>
      </c>
      <c r="G1898" s="53">
        <v>12</v>
      </c>
      <c r="H1898" s="324">
        <v>0</v>
      </c>
      <c r="I1898" s="54">
        <f t="shared" ref="I1898" si="107">IF(ISNUMBER(G1898),ROUND(G1898*H1898,2),"")</f>
        <v>0</v>
      </c>
    </row>
    <row r="1899" spans="1:9">
      <c r="A1899" s="152">
        <v>4</v>
      </c>
      <c r="B1899" s="153"/>
      <c r="C1899" s="152"/>
      <c r="D1899" s="154"/>
      <c r="E1899" s="155" t="s">
        <v>2733</v>
      </c>
      <c r="F1899" s="156"/>
      <c r="G1899" s="157"/>
      <c r="H1899" s="269"/>
      <c r="I1899" s="162">
        <f>I1900</f>
        <v>0</v>
      </c>
    </row>
    <row r="1900" spans="1:9" ht="116.25" customHeight="1">
      <c r="A1900" s="48"/>
      <c r="B1900" s="49"/>
      <c r="C1900" s="48"/>
      <c r="D1900" s="50" t="s">
        <v>3115</v>
      </c>
      <c r="E1900" s="250" t="s">
        <v>2722</v>
      </c>
      <c r="F1900" s="52" t="s">
        <v>29</v>
      </c>
      <c r="G1900" s="53">
        <v>3</v>
      </c>
      <c r="H1900" s="324">
        <v>0</v>
      </c>
      <c r="I1900" s="54">
        <f t="shared" ref="I1900" si="108">IF(ISNUMBER(G1900),ROUND(G1900*H1900,2),"")</f>
        <v>0</v>
      </c>
    </row>
    <row r="1901" spans="1:9">
      <c r="A1901" s="152">
        <v>4</v>
      </c>
      <c r="B1901" s="153"/>
      <c r="C1901" s="152"/>
      <c r="D1901" s="154"/>
      <c r="E1901" s="155" t="s">
        <v>2734</v>
      </c>
      <c r="F1901" s="156"/>
      <c r="G1901" s="157"/>
      <c r="H1901" s="269"/>
      <c r="I1901" s="162">
        <f>I1902</f>
        <v>0</v>
      </c>
    </row>
    <row r="1902" spans="1:9" ht="116.25" customHeight="1">
      <c r="A1902" s="48"/>
      <c r="B1902" s="49"/>
      <c r="C1902" s="48"/>
      <c r="D1902" s="50" t="s">
        <v>3115</v>
      </c>
      <c r="E1902" s="250" t="s">
        <v>2722</v>
      </c>
      <c r="F1902" s="52" t="s">
        <v>29</v>
      </c>
      <c r="G1902" s="53">
        <v>3</v>
      </c>
      <c r="H1902" s="324">
        <v>0</v>
      </c>
      <c r="I1902" s="54">
        <f t="shared" ref="I1902" si="109">IF(ISNUMBER(G1902),ROUND(G1902*H1902,2),"")</f>
        <v>0</v>
      </c>
    </row>
    <row r="1903" spans="1:9">
      <c r="A1903" s="152">
        <v>4</v>
      </c>
      <c r="B1903" s="153"/>
      <c r="C1903" s="152"/>
      <c r="D1903" s="154"/>
      <c r="E1903" s="155" t="s">
        <v>2735</v>
      </c>
      <c r="F1903" s="156"/>
      <c r="G1903" s="157"/>
      <c r="H1903" s="269"/>
      <c r="I1903" s="162">
        <f>I1904</f>
        <v>0</v>
      </c>
    </row>
    <row r="1904" spans="1:9" ht="36.75" customHeight="1">
      <c r="A1904" s="48"/>
      <c r="B1904" s="49"/>
      <c r="C1904" s="48"/>
      <c r="D1904" s="50" t="s">
        <v>3115</v>
      </c>
      <c r="E1904" s="250" t="s">
        <v>2723</v>
      </c>
      <c r="F1904" s="52" t="s">
        <v>29</v>
      </c>
      <c r="G1904" s="53">
        <v>8</v>
      </c>
      <c r="H1904" s="324">
        <v>0</v>
      </c>
      <c r="I1904" s="54">
        <f t="shared" ref="I1904" si="110">IF(ISNUMBER(G1904),ROUND(G1904*H1904,2),"")</f>
        <v>0</v>
      </c>
    </row>
    <row r="1905" spans="1:9">
      <c r="A1905" s="152">
        <v>4</v>
      </c>
      <c r="B1905" s="153"/>
      <c r="C1905" s="152"/>
      <c r="D1905" s="154"/>
      <c r="E1905" s="155" t="s">
        <v>2736</v>
      </c>
      <c r="F1905" s="156"/>
      <c r="G1905" s="157"/>
      <c r="H1905" s="269"/>
      <c r="I1905" s="162">
        <f>I1906</f>
        <v>0</v>
      </c>
    </row>
    <row r="1906" spans="1:9" ht="30.6">
      <c r="A1906" s="48"/>
      <c r="B1906" s="49"/>
      <c r="C1906" s="48"/>
      <c r="D1906" s="50" t="s">
        <v>3115</v>
      </c>
      <c r="E1906" s="250" t="s">
        <v>2724</v>
      </c>
      <c r="F1906" s="52" t="s">
        <v>29</v>
      </c>
      <c r="G1906" s="53">
        <v>2</v>
      </c>
      <c r="H1906" s="324">
        <v>0</v>
      </c>
      <c r="I1906" s="54">
        <f t="shared" ref="I1906" si="111">IF(ISNUMBER(G1906),ROUND(G1906*H1906,2),"")</f>
        <v>0</v>
      </c>
    </row>
    <row r="1907" spans="1:9">
      <c r="A1907" s="152">
        <v>4</v>
      </c>
      <c r="B1907" s="153"/>
      <c r="C1907" s="152"/>
      <c r="D1907" s="154"/>
      <c r="E1907" s="155" t="s">
        <v>2737</v>
      </c>
      <c r="F1907" s="156"/>
      <c r="G1907" s="157"/>
      <c r="H1907" s="269"/>
      <c r="I1907" s="162">
        <f>I1908</f>
        <v>0</v>
      </c>
    </row>
    <row r="1908" spans="1:9" ht="30.6">
      <c r="A1908" s="48"/>
      <c r="B1908" s="49"/>
      <c r="C1908" s="48"/>
      <c r="D1908" s="50" t="s">
        <v>3115</v>
      </c>
      <c r="E1908" s="250" t="s">
        <v>2725</v>
      </c>
      <c r="F1908" s="52" t="s">
        <v>29</v>
      </c>
      <c r="G1908" s="53">
        <v>6</v>
      </c>
      <c r="H1908" s="324">
        <v>0</v>
      </c>
      <c r="I1908" s="54">
        <f t="shared" ref="I1908" si="112">IF(ISNUMBER(G1908),ROUND(G1908*H1908,2),"")</f>
        <v>0</v>
      </c>
    </row>
    <row r="1909" spans="1:9">
      <c r="A1909" s="152">
        <v>4</v>
      </c>
      <c r="B1909" s="153"/>
      <c r="C1909" s="152"/>
      <c r="D1909" s="154"/>
      <c r="E1909" s="155" t="s">
        <v>2738</v>
      </c>
      <c r="F1909" s="156"/>
      <c r="G1909" s="157"/>
      <c r="H1909" s="269"/>
      <c r="I1909" s="162">
        <f>SUM(I1910:I1911)</f>
        <v>0</v>
      </c>
    </row>
    <row r="1910" spans="1:9" ht="30.6">
      <c r="A1910" s="48"/>
      <c r="B1910" s="49"/>
      <c r="C1910" s="48"/>
      <c r="D1910" s="50" t="s">
        <v>2739</v>
      </c>
      <c r="E1910" s="250" t="s">
        <v>2726</v>
      </c>
      <c r="F1910" s="52" t="s">
        <v>29</v>
      </c>
      <c r="G1910" s="53">
        <v>10</v>
      </c>
      <c r="H1910" s="324">
        <v>0</v>
      </c>
      <c r="I1910" s="54">
        <f t="shared" ref="I1910:I1911" si="113">IF(ISNUMBER(G1910),ROUND(G1910*H1910,2),"")</f>
        <v>0</v>
      </c>
    </row>
    <row r="1911" spans="1:9" ht="24" customHeight="1">
      <c r="A1911" s="48"/>
      <c r="B1911" s="49"/>
      <c r="C1911" s="48"/>
      <c r="D1911" s="50" t="s">
        <v>2740</v>
      </c>
      <c r="E1911" s="250" t="s">
        <v>2727</v>
      </c>
      <c r="F1911" s="52" t="s">
        <v>29</v>
      </c>
      <c r="G1911" s="53">
        <v>12</v>
      </c>
      <c r="H1911" s="324">
        <v>0</v>
      </c>
      <c r="I1911" s="54">
        <f t="shared" si="113"/>
        <v>0</v>
      </c>
    </row>
    <row r="1912" spans="1:9">
      <c r="A1912" s="181">
        <v>1</v>
      </c>
      <c r="B1912" s="182" t="str">
        <f>IF(TRIM(H1912)&lt;&gt;"",COUNTA($H$8:H1912),"")</f>
        <v/>
      </c>
      <c r="C1912" s="183"/>
      <c r="D1912" s="184"/>
      <c r="E1912" s="131" t="s">
        <v>2874</v>
      </c>
      <c r="F1912" s="185"/>
      <c r="G1912" s="186"/>
      <c r="H1912" s="271"/>
      <c r="I1912" s="187">
        <f>SUM(I1913:I1929)</f>
        <v>0</v>
      </c>
    </row>
    <row r="1913" spans="1:9" ht="71.25" customHeight="1">
      <c r="A1913" s="48"/>
      <c r="B1913" s="49"/>
      <c r="C1913" s="48"/>
      <c r="D1913" s="50">
        <v>1</v>
      </c>
      <c r="E1913" s="250" t="s">
        <v>2775</v>
      </c>
      <c r="F1913" s="52" t="s">
        <v>42</v>
      </c>
      <c r="G1913" s="53">
        <v>1</v>
      </c>
      <c r="H1913" s="324">
        <v>0</v>
      </c>
      <c r="I1913" s="54">
        <f t="shared" ref="I1913:I1929" si="114">IF(ISNUMBER(G1913),ROUND(G1913*H1913,2),"")</f>
        <v>0</v>
      </c>
    </row>
    <row r="1914" spans="1:9" ht="20.399999999999999">
      <c r="A1914" s="48"/>
      <c r="B1914" s="49"/>
      <c r="C1914" s="48"/>
      <c r="D1914" s="50" t="s">
        <v>2776</v>
      </c>
      <c r="E1914" s="250" t="s">
        <v>2777</v>
      </c>
      <c r="F1914" s="52" t="s">
        <v>29</v>
      </c>
      <c r="G1914" s="53">
        <v>1</v>
      </c>
      <c r="H1914" s="324">
        <v>0</v>
      </c>
      <c r="I1914" s="54">
        <f t="shared" si="114"/>
        <v>0</v>
      </c>
    </row>
    <row r="1915" spans="1:9" ht="20.399999999999999">
      <c r="A1915" s="48"/>
      <c r="B1915" s="49"/>
      <c r="C1915" s="48"/>
      <c r="D1915" s="50" t="s">
        <v>2778</v>
      </c>
      <c r="E1915" s="250" t="s">
        <v>2779</v>
      </c>
      <c r="F1915" s="52" t="s">
        <v>29</v>
      </c>
      <c r="G1915" s="53">
        <v>1</v>
      </c>
      <c r="H1915" s="324">
        <v>0</v>
      </c>
      <c r="I1915" s="54">
        <f t="shared" si="114"/>
        <v>0</v>
      </c>
    </row>
    <row r="1916" spans="1:9" ht="30.6">
      <c r="A1916" s="48"/>
      <c r="B1916" s="49"/>
      <c r="C1916" s="48"/>
      <c r="D1916" s="50" t="s">
        <v>2780</v>
      </c>
      <c r="E1916" s="250" t="s">
        <v>2781</v>
      </c>
      <c r="F1916" s="52" t="s">
        <v>29</v>
      </c>
      <c r="G1916" s="53">
        <v>1</v>
      </c>
      <c r="H1916" s="324">
        <v>0</v>
      </c>
      <c r="I1916" s="54">
        <f t="shared" si="114"/>
        <v>0</v>
      </c>
    </row>
    <row r="1917" spans="1:9" ht="30.6">
      <c r="A1917" s="48"/>
      <c r="B1917" s="49"/>
      <c r="C1917" s="48"/>
      <c r="D1917" s="50" t="s">
        <v>2782</v>
      </c>
      <c r="E1917" s="250" t="s">
        <v>2783</v>
      </c>
      <c r="F1917" s="52" t="s">
        <v>29</v>
      </c>
      <c r="G1917" s="53">
        <v>1</v>
      </c>
      <c r="H1917" s="324">
        <v>0</v>
      </c>
      <c r="I1917" s="54">
        <f t="shared" si="114"/>
        <v>0</v>
      </c>
    </row>
    <row r="1918" spans="1:9">
      <c r="A1918" s="48"/>
      <c r="B1918" s="49"/>
      <c r="C1918" s="48"/>
      <c r="D1918" s="50" t="s">
        <v>2784</v>
      </c>
      <c r="E1918" s="250" t="s">
        <v>2785</v>
      </c>
      <c r="F1918" s="52" t="s">
        <v>29</v>
      </c>
      <c r="G1918" s="53">
        <v>1</v>
      </c>
      <c r="H1918" s="324">
        <v>0</v>
      </c>
      <c r="I1918" s="54">
        <f t="shared" si="114"/>
        <v>0</v>
      </c>
    </row>
    <row r="1919" spans="1:9" ht="51">
      <c r="A1919" s="48"/>
      <c r="B1919" s="49"/>
      <c r="C1919" s="48"/>
      <c r="D1919" s="50" t="s">
        <v>2786</v>
      </c>
      <c r="E1919" s="250" t="s">
        <v>2787</v>
      </c>
      <c r="F1919" s="52" t="s">
        <v>2313</v>
      </c>
      <c r="G1919" s="251">
        <v>3800</v>
      </c>
      <c r="H1919" s="324">
        <v>0</v>
      </c>
      <c r="I1919" s="54">
        <f t="shared" si="114"/>
        <v>0</v>
      </c>
    </row>
    <row r="1920" spans="1:9" ht="67.2" customHeight="1">
      <c r="A1920" s="48"/>
      <c r="B1920" s="49"/>
      <c r="C1920" s="48"/>
      <c r="D1920" s="50">
        <v>8</v>
      </c>
      <c r="E1920" s="250" t="s">
        <v>2788</v>
      </c>
      <c r="F1920" s="52"/>
      <c r="G1920" s="53"/>
      <c r="H1920" s="324">
        <v>0</v>
      </c>
      <c r="I1920" s="54" t="str">
        <f t="shared" si="114"/>
        <v/>
      </c>
    </row>
    <row r="1921" spans="1:9" ht="30.6">
      <c r="A1921" s="48"/>
      <c r="B1921" s="49"/>
      <c r="C1921" s="48"/>
      <c r="D1921" s="50" t="s">
        <v>174</v>
      </c>
      <c r="E1921" s="250" t="s">
        <v>2789</v>
      </c>
      <c r="F1921" s="52" t="s">
        <v>17</v>
      </c>
      <c r="G1921" s="53">
        <v>1</v>
      </c>
      <c r="H1921" s="324">
        <v>0</v>
      </c>
      <c r="I1921" s="54">
        <f t="shared" si="114"/>
        <v>0</v>
      </c>
    </row>
    <row r="1922" spans="1:9" ht="61.2">
      <c r="A1922" s="48"/>
      <c r="B1922" s="49"/>
      <c r="C1922" s="48"/>
      <c r="D1922" s="50" t="s">
        <v>193</v>
      </c>
      <c r="E1922" s="250" t="s">
        <v>2790</v>
      </c>
      <c r="F1922" s="52" t="s">
        <v>17</v>
      </c>
      <c r="G1922" s="53">
        <v>2</v>
      </c>
      <c r="H1922" s="324">
        <v>0</v>
      </c>
      <c r="I1922" s="54">
        <f t="shared" si="114"/>
        <v>0</v>
      </c>
    </row>
    <row r="1923" spans="1:9" ht="158.4" customHeight="1">
      <c r="A1923" s="48"/>
      <c r="B1923" s="49"/>
      <c r="C1923" s="48"/>
      <c r="D1923" s="50" t="s">
        <v>2791</v>
      </c>
      <c r="E1923" s="250" t="s">
        <v>2792</v>
      </c>
      <c r="F1923" s="52" t="s">
        <v>17</v>
      </c>
      <c r="G1923" s="53">
        <v>1</v>
      </c>
      <c r="H1923" s="324">
        <v>0</v>
      </c>
      <c r="I1923" s="54">
        <f t="shared" si="114"/>
        <v>0</v>
      </c>
    </row>
    <row r="1924" spans="1:9" ht="60" customHeight="1">
      <c r="A1924" s="48"/>
      <c r="B1924" s="49"/>
      <c r="C1924" s="48"/>
      <c r="D1924" s="50" t="s">
        <v>3305</v>
      </c>
      <c r="E1924" s="250" t="s">
        <v>3306</v>
      </c>
      <c r="F1924" s="52" t="s">
        <v>17</v>
      </c>
      <c r="G1924" s="53">
        <v>3</v>
      </c>
      <c r="H1924" s="324">
        <v>0</v>
      </c>
      <c r="I1924" s="54">
        <f t="shared" si="114"/>
        <v>0</v>
      </c>
    </row>
    <row r="1925" spans="1:9">
      <c r="A1925" s="330"/>
      <c r="B1925" s="331"/>
      <c r="C1925" s="330"/>
      <c r="D1925" s="332">
        <v>9</v>
      </c>
      <c r="E1925" s="333" t="s">
        <v>3609</v>
      </c>
      <c r="F1925" s="334" t="s">
        <v>17</v>
      </c>
      <c r="G1925" s="335">
        <v>1</v>
      </c>
      <c r="H1925" s="324">
        <v>0</v>
      </c>
      <c r="I1925" s="336">
        <f t="shared" si="114"/>
        <v>0</v>
      </c>
    </row>
    <row r="1926" spans="1:9">
      <c r="A1926" s="330"/>
      <c r="B1926" s="331"/>
      <c r="C1926" s="330"/>
      <c r="D1926" s="332" t="s">
        <v>1270</v>
      </c>
      <c r="E1926" s="333" t="s">
        <v>3606</v>
      </c>
      <c r="F1926" s="334" t="s">
        <v>42</v>
      </c>
      <c r="G1926" s="335">
        <v>3</v>
      </c>
      <c r="H1926" s="324">
        <v>0</v>
      </c>
      <c r="I1926" s="336">
        <f t="shared" si="114"/>
        <v>0</v>
      </c>
    </row>
    <row r="1927" spans="1:9">
      <c r="A1927" s="330"/>
      <c r="B1927" s="331"/>
      <c r="C1927" s="330"/>
      <c r="D1927" s="332" t="s">
        <v>1272</v>
      </c>
      <c r="E1927" s="333" t="s">
        <v>3607</v>
      </c>
      <c r="F1927" s="334" t="s">
        <v>42</v>
      </c>
      <c r="G1927" s="335">
        <v>3</v>
      </c>
      <c r="H1927" s="324">
        <v>0</v>
      </c>
      <c r="I1927" s="336">
        <f t="shared" si="114"/>
        <v>0</v>
      </c>
    </row>
    <row r="1928" spans="1:9">
      <c r="A1928" s="330"/>
      <c r="B1928" s="331"/>
      <c r="C1928" s="330"/>
      <c r="D1928" s="332" t="s">
        <v>2799</v>
      </c>
      <c r="E1928" s="333" t="s">
        <v>3608</v>
      </c>
      <c r="F1928" s="334" t="s">
        <v>42</v>
      </c>
      <c r="G1928" s="335">
        <v>12</v>
      </c>
      <c r="H1928" s="324">
        <v>0</v>
      </c>
      <c r="I1928" s="336">
        <f t="shared" si="114"/>
        <v>0</v>
      </c>
    </row>
    <row r="1929" spans="1:9">
      <c r="A1929" s="330"/>
      <c r="B1929" s="331"/>
      <c r="C1929" s="330"/>
      <c r="D1929" s="332" t="s">
        <v>2800</v>
      </c>
      <c r="E1929" s="333" t="s">
        <v>3607</v>
      </c>
      <c r="F1929" s="334" t="s">
        <v>42</v>
      </c>
      <c r="G1929" s="335">
        <v>3</v>
      </c>
      <c r="H1929" s="324">
        <v>0</v>
      </c>
      <c r="I1929" s="336">
        <f t="shared" si="114"/>
        <v>0</v>
      </c>
    </row>
  </sheetData>
  <sheetProtection algorithmName="SHA-512" hashValue="gYRmnmE8G4jqfWQXw8HdKzYaupos4T8AH/JksGBNG6HsL9rgbCYGrxp9QaWndZx5x7GF8ByswGHAkhhHHRzIgA==" saltValue="XLu/ik0ZCC/lO/F7SgGecA==" spinCount="100000" sheet="1" objects="1" scenarios="1" formatCells="0" formatColumns="0" formatRows="0"/>
  <autoFilter ref="F1:F1924" xr:uid="{01A0A61E-60AE-427B-8B32-A344EC768EA9}"/>
  <mergeCells count="1">
    <mergeCell ref="F5:I5"/>
  </mergeCells>
  <pageMargins left="0.7" right="0.7" top="0.75" bottom="0.75" header="0.3" footer="0.3"/>
  <pageSetup paperSize="9" scale="55" fitToHeight="0" orientation="portrait" r:id="rId1"/>
  <ignoredErrors>
    <ignoredError sqref="D1439" numberStoredAsText="1"/>
    <ignoredError sqref="D1000:D1001"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1467"/>
  <sheetViews>
    <sheetView zoomScaleNormal="100" workbookViewId="0">
      <pane xSplit="9" ySplit="6" topLeftCell="J1212" activePane="bottomRight" state="frozen"/>
      <selection pane="topRight" activeCell="J1" sqref="J1"/>
      <selection pane="bottomLeft" activeCell="A7" sqref="A7"/>
      <selection pane="bottomRight" activeCell="E1220" sqref="E1220"/>
    </sheetView>
  </sheetViews>
  <sheetFormatPr defaultRowHeight="14.4"/>
  <cols>
    <col min="5" max="5" width="51.44140625" customWidth="1"/>
    <col min="8" max="8" width="11.6640625" style="272" customWidth="1"/>
    <col min="9" max="9" width="23.109375" customWidth="1"/>
  </cols>
  <sheetData>
    <row r="1" spans="1:9">
      <c r="A1" s="1"/>
      <c r="B1" s="2"/>
      <c r="C1" s="1"/>
      <c r="D1" s="3"/>
      <c r="E1" s="4" t="s">
        <v>13</v>
      </c>
      <c r="F1" s="5"/>
      <c r="G1" s="6"/>
      <c r="H1" s="263"/>
      <c r="I1" s="8"/>
    </row>
    <row r="2" spans="1:9">
      <c r="A2" s="1"/>
      <c r="B2" s="2"/>
      <c r="C2" s="1"/>
      <c r="D2" s="3"/>
      <c r="E2" s="4" t="s">
        <v>14</v>
      </c>
      <c r="F2" s="5"/>
      <c r="G2" s="6"/>
      <c r="H2" s="263"/>
      <c r="I2" s="7"/>
    </row>
    <row r="3" spans="1:9">
      <c r="A3" s="1"/>
      <c r="B3" s="2"/>
      <c r="C3" s="1"/>
      <c r="D3" s="3"/>
      <c r="E3" s="9"/>
      <c r="F3" s="5"/>
      <c r="G3" s="6"/>
      <c r="H3" s="263"/>
      <c r="I3" s="7"/>
    </row>
    <row r="4" spans="1:9" ht="15" thickBot="1">
      <c r="A4" s="1"/>
      <c r="B4" s="2"/>
      <c r="C4" s="1"/>
      <c r="D4" s="3"/>
      <c r="E4" s="10" t="s">
        <v>0</v>
      </c>
      <c r="F4" s="5"/>
      <c r="G4" s="6"/>
      <c r="H4" s="263"/>
      <c r="I4" s="7"/>
    </row>
    <row r="5" spans="1:9" ht="15" thickBot="1">
      <c r="A5" s="1"/>
      <c r="B5" s="2"/>
      <c r="C5" s="1"/>
      <c r="D5" s="3"/>
      <c r="E5" s="9"/>
      <c r="F5" s="354" t="s">
        <v>1</v>
      </c>
      <c r="G5" s="355"/>
      <c r="H5" s="355"/>
      <c r="I5" s="356"/>
    </row>
    <row r="6" spans="1:9" ht="25.5" customHeight="1" thickBot="1">
      <c r="A6" s="11" t="s">
        <v>2</v>
      </c>
      <c r="B6" s="12" t="s">
        <v>3</v>
      </c>
      <c r="C6" s="13" t="s">
        <v>4</v>
      </c>
      <c r="D6" s="13" t="s">
        <v>5</v>
      </c>
      <c r="E6" s="14" t="s">
        <v>6</v>
      </c>
      <c r="F6" s="15" t="s">
        <v>7</v>
      </c>
      <c r="G6" s="16" t="s">
        <v>8</v>
      </c>
      <c r="H6" s="264" t="s">
        <v>9</v>
      </c>
      <c r="I6" s="17" t="s">
        <v>10</v>
      </c>
    </row>
    <row r="7" spans="1:9">
      <c r="A7" s="1"/>
      <c r="B7" s="2"/>
      <c r="C7" s="1"/>
      <c r="D7" s="3"/>
      <c r="E7" s="9"/>
      <c r="F7" s="5"/>
      <c r="G7" s="6"/>
      <c r="H7" s="263"/>
      <c r="I7" s="18"/>
    </row>
    <row r="8" spans="1:9">
      <c r="A8" s="19">
        <v>0</v>
      </c>
      <c r="B8" s="20" t="str">
        <f>IF(TRIM(H8)&lt;&gt;"",COUNTA($H$8:H8),"")</f>
        <v/>
      </c>
      <c r="C8" s="19"/>
      <c r="D8" s="21"/>
      <c r="E8" s="22" t="s">
        <v>2741</v>
      </c>
      <c r="F8" s="23"/>
      <c r="G8" s="24"/>
      <c r="H8" s="265"/>
      <c r="I8" s="25">
        <f>I9+I129+I629+I1019+I1113+I1460</f>
        <v>0</v>
      </c>
    </row>
    <row r="9" spans="1:9">
      <c r="A9" s="26">
        <v>1</v>
      </c>
      <c r="B9" s="27" t="str">
        <f>IF(TRIM(H9)&lt;&gt;"",COUNTA($H$8:H9),"")</f>
        <v/>
      </c>
      <c r="C9" s="28"/>
      <c r="D9" s="29"/>
      <c r="E9" s="30" t="s">
        <v>11</v>
      </c>
      <c r="F9" s="31"/>
      <c r="G9" s="32"/>
      <c r="H9" s="266"/>
      <c r="I9" s="33">
        <f>I10+I70</f>
        <v>0</v>
      </c>
    </row>
    <row r="10" spans="1:9">
      <c r="A10" s="34">
        <v>2</v>
      </c>
      <c r="B10" s="35" t="str">
        <f>IF(TRIM(H10)&lt;&gt;"",COUNTA($H$8:H10),"")</f>
        <v/>
      </c>
      <c r="C10" s="34"/>
      <c r="D10" s="36"/>
      <c r="E10" s="37" t="s">
        <v>12</v>
      </c>
      <c r="F10" s="38"/>
      <c r="G10" s="39"/>
      <c r="H10" s="268"/>
      <c r="I10" s="40">
        <f>I11+I19+I43</f>
        <v>0</v>
      </c>
    </row>
    <row r="11" spans="1:9">
      <c r="A11" s="41">
        <v>4</v>
      </c>
      <c r="B11" s="42" t="str">
        <f>IF(TRIM(H11)&lt;&gt;"",COUNTA($H$8:H11),"")</f>
        <v/>
      </c>
      <c r="C11" s="41"/>
      <c r="D11" s="43"/>
      <c r="E11" s="44" t="s">
        <v>16</v>
      </c>
      <c r="F11" s="45"/>
      <c r="G11" s="46"/>
      <c r="H11" s="269"/>
      <c r="I11" s="47">
        <f>SUM(I12:I18)</f>
        <v>0</v>
      </c>
    </row>
    <row r="12" spans="1:9">
      <c r="A12" s="48"/>
      <c r="B12" s="49"/>
      <c r="C12" s="48"/>
      <c r="D12" s="50">
        <v>2</v>
      </c>
      <c r="E12" s="51" t="s">
        <v>1293</v>
      </c>
      <c r="F12" s="52" t="s">
        <v>19</v>
      </c>
      <c r="G12" s="164">
        <v>4000</v>
      </c>
      <c r="H12" s="270">
        <v>0</v>
      </c>
      <c r="I12" s="54">
        <f t="shared" ref="I12:I69" si="0">IF(ISNUMBER(G12),ROUND(G12*H12,2),"")</f>
        <v>0</v>
      </c>
    </row>
    <row r="13" spans="1:9" ht="30.6">
      <c r="A13" s="48"/>
      <c r="B13" s="49"/>
      <c r="C13" s="48"/>
      <c r="D13" s="50">
        <v>3</v>
      </c>
      <c r="E13" s="51" t="s">
        <v>3228</v>
      </c>
      <c r="F13" s="52" t="s">
        <v>19</v>
      </c>
      <c r="G13" s="164">
        <v>4260</v>
      </c>
      <c r="H13" s="270">
        <v>0</v>
      </c>
      <c r="I13" s="54">
        <f t="shared" si="0"/>
        <v>0</v>
      </c>
    </row>
    <row r="14" spans="1:9" ht="30.6">
      <c r="A14" s="48"/>
      <c r="B14" s="49"/>
      <c r="C14" s="48"/>
      <c r="D14" s="50">
        <v>5</v>
      </c>
      <c r="E14" s="51" t="s">
        <v>1295</v>
      </c>
      <c r="F14" s="52" t="s">
        <v>59</v>
      </c>
      <c r="G14" s="164">
        <v>8000</v>
      </c>
      <c r="H14" s="270">
        <v>0</v>
      </c>
      <c r="I14" s="54">
        <f t="shared" si="0"/>
        <v>0</v>
      </c>
    </row>
    <row r="15" spans="1:9">
      <c r="A15" s="48"/>
      <c r="B15" s="49"/>
      <c r="C15" s="48"/>
      <c r="D15" s="50">
        <v>6</v>
      </c>
      <c r="E15" s="51" t="s">
        <v>1296</v>
      </c>
      <c r="F15" s="52" t="s">
        <v>59</v>
      </c>
      <c r="G15" s="164">
        <v>4500</v>
      </c>
      <c r="H15" s="270">
        <v>0</v>
      </c>
      <c r="I15" s="54">
        <f t="shared" si="0"/>
        <v>0</v>
      </c>
    </row>
    <row r="16" spans="1:9" ht="33.6" customHeight="1">
      <c r="A16" s="48"/>
      <c r="B16" s="49"/>
      <c r="C16" s="48"/>
      <c r="D16" s="50">
        <v>7</v>
      </c>
      <c r="E16" s="51" t="s">
        <v>1297</v>
      </c>
      <c r="F16" s="52" t="s">
        <v>42</v>
      </c>
      <c r="G16" s="164">
        <v>22</v>
      </c>
      <c r="H16" s="270">
        <v>0</v>
      </c>
      <c r="I16" s="54">
        <f t="shared" si="0"/>
        <v>0</v>
      </c>
    </row>
    <row r="17" spans="1:9" s="176" customFormat="1" ht="20.399999999999999">
      <c r="A17" s="178"/>
      <c r="B17" s="179"/>
      <c r="C17" s="178"/>
      <c r="D17" s="168">
        <v>8</v>
      </c>
      <c r="E17" s="51" t="s">
        <v>1298</v>
      </c>
      <c r="F17" s="166" t="s">
        <v>42</v>
      </c>
      <c r="G17" s="164">
        <v>3</v>
      </c>
      <c r="H17" s="270">
        <v>0</v>
      </c>
      <c r="I17" s="175">
        <f t="shared" si="0"/>
        <v>0</v>
      </c>
    </row>
    <row r="18" spans="1:9" s="176" customFormat="1">
      <c r="A18" s="178"/>
      <c r="B18" s="179"/>
      <c r="C18" s="178"/>
      <c r="D18" s="168" t="s">
        <v>2835</v>
      </c>
      <c r="E18" s="51" t="s">
        <v>3229</v>
      </c>
      <c r="F18" s="166" t="s">
        <v>17</v>
      </c>
      <c r="G18" s="164">
        <v>1</v>
      </c>
      <c r="H18" s="270">
        <v>0</v>
      </c>
      <c r="I18" s="175">
        <f t="shared" si="0"/>
        <v>0</v>
      </c>
    </row>
    <row r="19" spans="1:9">
      <c r="A19" s="41">
        <v>4</v>
      </c>
      <c r="B19" s="42" t="str">
        <f>IF(TRIM(H19)&lt;&gt;"",COUNTA($H$8:H19),"")</f>
        <v/>
      </c>
      <c r="C19" s="41"/>
      <c r="D19" s="43"/>
      <c r="E19" s="44" t="s">
        <v>23</v>
      </c>
      <c r="F19" s="45"/>
      <c r="G19" s="46"/>
      <c r="H19" s="269"/>
      <c r="I19" s="47">
        <f>SUM(I20:I42)</f>
        <v>0</v>
      </c>
    </row>
    <row r="20" spans="1:9" ht="40.799999999999997">
      <c r="A20" s="48"/>
      <c r="B20" s="49"/>
      <c r="C20" s="48"/>
      <c r="D20" s="50">
        <v>1</v>
      </c>
      <c r="E20" s="51" t="s">
        <v>1299</v>
      </c>
      <c r="F20" s="52" t="s">
        <v>19</v>
      </c>
      <c r="G20" s="164">
        <v>3385</v>
      </c>
      <c r="H20" s="270">
        <v>0</v>
      </c>
      <c r="I20" s="54">
        <f t="shared" si="0"/>
        <v>0</v>
      </c>
    </row>
    <row r="21" spans="1:9" ht="40.799999999999997">
      <c r="A21" s="48"/>
      <c r="B21" s="49"/>
      <c r="C21" s="48"/>
      <c r="D21" s="50">
        <v>2</v>
      </c>
      <c r="E21" s="51" t="s">
        <v>1300</v>
      </c>
      <c r="F21" s="52" t="s">
        <v>19</v>
      </c>
      <c r="G21" s="164">
        <v>615</v>
      </c>
      <c r="H21" s="270">
        <v>0</v>
      </c>
      <c r="I21" s="54">
        <f t="shared" si="0"/>
        <v>0</v>
      </c>
    </row>
    <row r="22" spans="1:9">
      <c r="A22" s="48"/>
      <c r="B22" s="49"/>
      <c r="C22" s="48"/>
      <c r="D22" s="50">
        <v>3</v>
      </c>
      <c r="E22" s="51" t="s">
        <v>1301</v>
      </c>
      <c r="F22" s="52" t="s">
        <v>19</v>
      </c>
      <c r="G22" s="164">
        <v>7984</v>
      </c>
      <c r="H22" s="270">
        <v>0</v>
      </c>
      <c r="I22" s="54">
        <f t="shared" si="0"/>
        <v>0</v>
      </c>
    </row>
    <row r="23" spans="1:9" ht="20.399999999999999">
      <c r="A23" s="48"/>
      <c r="B23" s="49"/>
      <c r="C23" s="48"/>
      <c r="D23" s="50">
        <v>4</v>
      </c>
      <c r="E23" s="51" t="s">
        <v>1302</v>
      </c>
      <c r="F23" s="52" t="s">
        <v>29</v>
      </c>
      <c r="G23" s="164">
        <v>6654</v>
      </c>
      <c r="H23" s="270">
        <v>0</v>
      </c>
      <c r="I23" s="54">
        <f t="shared" si="0"/>
        <v>0</v>
      </c>
    </row>
    <row r="24" spans="1:9" ht="20.399999999999999">
      <c r="A24" s="48"/>
      <c r="B24" s="49"/>
      <c r="C24" s="48"/>
      <c r="D24" s="50">
        <v>5</v>
      </c>
      <c r="E24" s="51" t="s">
        <v>1303</v>
      </c>
      <c r="F24" s="52" t="s">
        <v>29</v>
      </c>
      <c r="G24" s="164">
        <v>6654</v>
      </c>
      <c r="H24" s="270">
        <v>0</v>
      </c>
      <c r="I24" s="54">
        <f t="shared" si="0"/>
        <v>0</v>
      </c>
    </row>
    <row r="25" spans="1:9">
      <c r="A25" s="48"/>
      <c r="B25" s="49"/>
      <c r="C25" s="48"/>
      <c r="D25" s="50">
        <v>6</v>
      </c>
      <c r="E25" s="51" t="s">
        <v>1304</v>
      </c>
      <c r="F25" s="52" t="s">
        <v>31</v>
      </c>
      <c r="G25" s="164">
        <v>10055</v>
      </c>
      <c r="H25" s="270">
        <v>0</v>
      </c>
      <c r="I25" s="54">
        <f t="shared" si="0"/>
        <v>0</v>
      </c>
    </row>
    <row r="26" spans="1:9" s="176" customFormat="1" ht="40.799999999999997">
      <c r="A26" s="178"/>
      <c r="B26" s="179"/>
      <c r="C26" s="178"/>
      <c r="D26" s="168">
        <v>7</v>
      </c>
      <c r="E26" s="51" t="s">
        <v>2841</v>
      </c>
      <c r="F26" s="166" t="s">
        <v>19</v>
      </c>
      <c r="G26" s="164">
        <v>3992</v>
      </c>
      <c r="H26" s="270">
        <v>0</v>
      </c>
      <c r="I26" s="175">
        <f t="shared" si="0"/>
        <v>0</v>
      </c>
    </row>
    <row r="27" spans="1:9" s="176" customFormat="1">
      <c r="A27" s="178"/>
      <c r="B27" s="179"/>
      <c r="C27" s="178"/>
      <c r="D27" s="168">
        <v>8</v>
      </c>
      <c r="E27" s="51" t="s">
        <v>2761</v>
      </c>
      <c r="F27" s="166" t="s">
        <v>19</v>
      </c>
      <c r="G27" s="164">
        <v>400</v>
      </c>
      <c r="H27" s="270">
        <v>0</v>
      </c>
      <c r="I27" s="175">
        <f t="shared" si="0"/>
        <v>0</v>
      </c>
    </row>
    <row r="28" spans="1:9" s="176" customFormat="1" ht="20.399999999999999">
      <c r="A28" s="178"/>
      <c r="B28" s="179"/>
      <c r="C28" s="178"/>
      <c r="D28" s="242">
        <v>9</v>
      </c>
      <c r="E28" s="51" t="s">
        <v>33</v>
      </c>
      <c r="F28" s="166" t="s">
        <v>29</v>
      </c>
      <c r="G28" s="164">
        <v>2</v>
      </c>
      <c r="H28" s="270">
        <v>0</v>
      </c>
      <c r="I28" s="175">
        <f t="shared" si="0"/>
        <v>0</v>
      </c>
    </row>
    <row r="29" spans="1:9" ht="20.399999999999999">
      <c r="A29" s="48"/>
      <c r="B29" s="49"/>
      <c r="C29" s="48"/>
      <c r="D29" s="80">
        <v>10</v>
      </c>
      <c r="E29" s="51" t="s">
        <v>1306</v>
      </c>
      <c r="F29" s="52" t="s">
        <v>29</v>
      </c>
      <c r="G29" s="164">
        <v>2</v>
      </c>
      <c r="H29" s="270">
        <v>0</v>
      </c>
      <c r="I29" s="54">
        <f t="shared" si="0"/>
        <v>0</v>
      </c>
    </row>
    <row r="30" spans="1:9" ht="20.399999999999999">
      <c r="A30" s="48"/>
      <c r="B30" s="49"/>
      <c r="C30" s="48"/>
      <c r="D30" s="80">
        <v>11</v>
      </c>
      <c r="E30" s="51" t="s">
        <v>1307</v>
      </c>
      <c r="F30" s="52" t="s">
        <v>29</v>
      </c>
      <c r="G30" s="164">
        <v>80</v>
      </c>
      <c r="H30" s="270">
        <v>0</v>
      </c>
      <c r="I30" s="54">
        <f t="shared" si="0"/>
        <v>0</v>
      </c>
    </row>
    <row r="31" spans="1:9">
      <c r="A31" s="48"/>
      <c r="B31" s="49"/>
      <c r="C31" s="48"/>
      <c r="D31" s="80">
        <v>12</v>
      </c>
      <c r="E31" s="51" t="s">
        <v>38</v>
      </c>
      <c r="F31" s="52" t="s">
        <v>19</v>
      </c>
      <c r="G31" s="164">
        <v>3992</v>
      </c>
      <c r="H31" s="270">
        <v>0</v>
      </c>
      <c r="I31" s="54">
        <f t="shared" si="0"/>
        <v>0</v>
      </c>
    </row>
    <row r="32" spans="1:9">
      <c r="A32" s="48"/>
      <c r="B32" s="49"/>
      <c r="C32" s="48"/>
      <c r="D32" s="80">
        <v>13</v>
      </c>
      <c r="E32" s="51" t="s">
        <v>1308</v>
      </c>
      <c r="F32" s="52" t="s">
        <v>42</v>
      </c>
      <c r="G32" s="164">
        <v>1</v>
      </c>
      <c r="H32" s="270">
        <v>0</v>
      </c>
      <c r="I32" s="54">
        <f t="shared" si="0"/>
        <v>0</v>
      </c>
    </row>
    <row r="33" spans="1:9" ht="20.399999999999999">
      <c r="A33" s="48"/>
      <c r="B33" s="49"/>
      <c r="C33" s="48"/>
      <c r="D33" s="80">
        <v>14</v>
      </c>
      <c r="E33" s="51" t="s">
        <v>2762</v>
      </c>
      <c r="F33" s="52" t="s">
        <v>29</v>
      </c>
      <c r="G33" s="164">
        <v>92</v>
      </c>
      <c r="H33" s="270">
        <v>0</v>
      </c>
      <c r="I33" s="54">
        <f t="shared" si="0"/>
        <v>0</v>
      </c>
    </row>
    <row r="34" spans="1:9" ht="20.399999999999999">
      <c r="A34" s="48"/>
      <c r="B34" s="49"/>
      <c r="C34" s="48"/>
      <c r="D34" s="80">
        <v>15</v>
      </c>
      <c r="E34" s="51" t="s">
        <v>40</v>
      </c>
      <c r="F34" s="52" t="s">
        <v>29</v>
      </c>
      <c r="G34" s="164">
        <v>92</v>
      </c>
      <c r="H34" s="270">
        <v>0</v>
      </c>
      <c r="I34" s="54">
        <f t="shared" si="0"/>
        <v>0</v>
      </c>
    </row>
    <row r="35" spans="1:9">
      <c r="A35" s="48"/>
      <c r="B35" s="49"/>
      <c r="C35" s="48"/>
      <c r="D35" s="80">
        <v>16</v>
      </c>
      <c r="E35" s="51" t="s">
        <v>41</v>
      </c>
      <c r="F35" s="52" t="s">
        <v>42</v>
      </c>
      <c r="G35" s="164">
        <v>9</v>
      </c>
      <c r="H35" s="270">
        <v>0</v>
      </c>
      <c r="I35" s="54">
        <f t="shared" si="0"/>
        <v>0</v>
      </c>
    </row>
    <row r="36" spans="1:9">
      <c r="A36" s="48"/>
      <c r="B36" s="49"/>
      <c r="C36" s="48"/>
      <c r="D36" s="80">
        <v>17</v>
      </c>
      <c r="E36" s="51" t="s">
        <v>43</v>
      </c>
      <c r="F36" s="52" t="s">
        <v>42</v>
      </c>
      <c r="G36" s="164">
        <v>88</v>
      </c>
      <c r="H36" s="270">
        <v>0</v>
      </c>
      <c r="I36" s="54">
        <f t="shared" si="0"/>
        <v>0</v>
      </c>
    </row>
    <row r="37" spans="1:9">
      <c r="A37" s="48"/>
      <c r="B37" s="49"/>
      <c r="C37" s="48"/>
      <c r="D37" s="80">
        <v>18</v>
      </c>
      <c r="E37" s="51" t="s">
        <v>1309</v>
      </c>
      <c r="F37" s="52" t="s">
        <v>42</v>
      </c>
      <c r="G37" s="164">
        <v>16</v>
      </c>
      <c r="H37" s="270">
        <v>0</v>
      </c>
      <c r="I37" s="54">
        <f t="shared" si="0"/>
        <v>0</v>
      </c>
    </row>
    <row r="38" spans="1:9">
      <c r="A38" s="48"/>
      <c r="B38" s="49"/>
      <c r="C38" s="48"/>
      <c r="D38" s="80">
        <v>19</v>
      </c>
      <c r="E38" s="51" t="s">
        <v>45</v>
      </c>
      <c r="F38" s="52" t="s">
        <v>42</v>
      </c>
      <c r="G38" s="164">
        <v>20</v>
      </c>
      <c r="H38" s="270">
        <v>0</v>
      </c>
      <c r="I38" s="54">
        <f t="shared" si="0"/>
        <v>0</v>
      </c>
    </row>
    <row r="39" spans="1:9">
      <c r="A39" s="48"/>
      <c r="B39" s="49"/>
      <c r="C39" s="48"/>
      <c r="D39" s="80">
        <v>20</v>
      </c>
      <c r="E39" s="51" t="s">
        <v>1310</v>
      </c>
      <c r="F39" s="52" t="s">
        <v>42</v>
      </c>
      <c r="G39" s="164">
        <v>4</v>
      </c>
      <c r="H39" s="270">
        <v>0</v>
      </c>
      <c r="I39" s="54">
        <f t="shared" si="0"/>
        <v>0</v>
      </c>
    </row>
    <row r="40" spans="1:9" ht="20.399999999999999">
      <c r="A40" s="48"/>
      <c r="B40" s="49"/>
      <c r="C40" s="48"/>
      <c r="D40" s="80">
        <v>21</v>
      </c>
      <c r="E40" s="51" t="s">
        <v>46</v>
      </c>
      <c r="F40" s="52" t="s">
        <v>42</v>
      </c>
      <c r="G40" s="164">
        <v>3</v>
      </c>
      <c r="H40" s="270">
        <v>0</v>
      </c>
      <c r="I40" s="54">
        <f t="shared" si="0"/>
        <v>0</v>
      </c>
    </row>
    <row r="41" spans="1:9">
      <c r="A41" s="48"/>
      <c r="B41" s="49"/>
      <c r="C41" s="48"/>
      <c r="D41" s="80">
        <v>22</v>
      </c>
      <c r="E41" s="51" t="s">
        <v>48</v>
      </c>
      <c r="F41" s="52" t="s">
        <v>19</v>
      </c>
      <c r="G41" s="164">
        <v>3992</v>
      </c>
      <c r="H41" s="270">
        <v>0</v>
      </c>
      <c r="I41" s="54">
        <f t="shared" si="0"/>
        <v>0</v>
      </c>
    </row>
    <row r="42" spans="1:9" ht="20.399999999999999">
      <c r="A42" s="48"/>
      <c r="B42" s="49"/>
      <c r="C42" s="48"/>
      <c r="D42" s="80">
        <v>23</v>
      </c>
      <c r="E42" s="51" t="s">
        <v>1311</v>
      </c>
      <c r="F42" s="52" t="s">
        <v>19</v>
      </c>
      <c r="G42" s="164">
        <v>3992</v>
      </c>
      <c r="H42" s="270">
        <v>0</v>
      </c>
      <c r="I42" s="54">
        <f t="shared" si="0"/>
        <v>0</v>
      </c>
    </row>
    <row r="43" spans="1:9">
      <c r="A43" s="41">
        <v>4</v>
      </c>
      <c r="B43" s="42" t="str">
        <f>IF(TRIM(H43)&lt;&gt;"",COUNTA($H$8:H43),"")</f>
        <v/>
      </c>
      <c r="C43" s="41"/>
      <c r="D43" s="43"/>
      <c r="E43" s="44" t="s">
        <v>92</v>
      </c>
      <c r="F43" s="45"/>
      <c r="G43" s="46"/>
      <c r="H43" s="269"/>
      <c r="I43" s="47">
        <f>SUM(I44:I69)</f>
        <v>0</v>
      </c>
    </row>
    <row r="44" spans="1:9">
      <c r="A44" s="48"/>
      <c r="B44" s="49"/>
      <c r="C44" s="48"/>
      <c r="D44" s="50">
        <v>1</v>
      </c>
      <c r="E44" s="51" t="s">
        <v>51</v>
      </c>
      <c r="F44" s="52" t="s">
        <v>42</v>
      </c>
      <c r="G44" s="164">
        <v>88</v>
      </c>
      <c r="H44" s="270">
        <v>0</v>
      </c>
      <c r="I44" s="54">
        <f t="shared" si="0"/>
        <v>0</v>
      </c>
    </row>
    <row r="45" spans="1:9" s="176" customFormat="1" ht="84.75" customHeight="1">
      <c r="A45" s="178"/>
      <c r="B45" s="179"/>
      <c r="C45" s="178"/>
      <c r="D45" s="168" t="s">
        <v>2858</v>
      </c>
      <c r="E45" s="58" t="s">
        <v>2796</v>
      </c>
      <c r="F45" s="166" t="s">
        <v>19</v>
      </c>
      <c r="G45" s="164">
        <v>4000</v>
      </c>
      <c r="H45" s="270">
        <v>0</v>
      </c>
      <c r="I45" s="175">
        <f t="shared" si="0"/>
        <v>0</v>
      </c>
    </row>
    <row r="46" spans="1:9" s="176" customFormat="1" ht="20.399999999999999">
      <c r="A46" s="178"/>
      <c r="B46" s="179"/>
      <c r="C46" s="178"/>
      <c r="D46" s="168" t="s">
        <v>2776</v>
      </c>
      <c r="E46" s="51" t="s">
        <v>1312</v>
      </c>
      <c r="F46" s="166" t="s">
        <v>31</v>
      </c>
      <c r="G46" s="164">
        <v>7600</v>
      </c>
      <c r="H46" s="270">
        <v>0</v>
      </c>
      <c r="I46" s="175">
        <f t="shared" si="0"/>
        <v>0</v>
      </c>
    </row>
    <row r="47" spans="1:9" s="176" customFormat="1">
      <c r="A47" s="178"/>
      <c r="B47" s="179"/>
      <c r="C47" s="178"/>
      <c r="D47" s="168" t="s">
        <v>2778</v>
      </c>
      <c r="E47" s="51" t="s">
        <v>1313</v>
      </c>
      <c r="F47" s="166" t="s">
        <v>31</v>
      </c>
      <c r="G47" s="164">
        <v>21271</v>
      </c>
      <c r="H47" s="270">
        <v>0</v>
      </c>
      <c r="I47" s="175">
        <f t="shared" si="0"/>
        <v>0</v>
      </c>
    </row>
    <row r="48" spans="1:9" s="176" customFormat="1" ht="20.399999999999999">
      <c r="A48" s="178"/>
      <c r="B48" s="179"/>
      <c r="C48" s="178"/>
      <c r="D48" s="168" t="s">
        <v>2780</v>
      </c>
      <c r="E48" s="51" t="s">
        <v>1314</v>
      </c>
      <c r="F48" s="166" t="s">
        <v>31</v>
      </c>
      <c r="G48" s="164">
        <v>250</v>
      </c>
      <c r="H48" s="270">
        <v>0</v>
      </c>
      <c r="I48" s="175">
        <f t="shared" si="0"/>
        <v>0</v>
      </c>
    </row>
    <row r="49" spans="1:9" s="176" customFormat="1" ht="20.399999999999999">
      <c r="A49" s="178"/>
      <c r="B49" s="179"/>
      <c r="C49" s="178"/>
      <c r="D49" s="168" t="s">
        <v>2782</v>
      </c>
      <c r="E49" s="51" t="s">
        <v>1315</v>
      </c>
      <c r="F49" s="166" t="s">
        <v>31</v>
      </c>
      <c r="G49" s="164">
        <v>1358</v>
      </c>
      <c r="H49" s="270">
        <v>0</v>
      </c>
      <c r="I49" s="175">
        <f t="shared" si="0"/>
        <v>0</v>
      </c>
    </row>
    <row r="50" spans="1:9" s="176" customFormat="1" ht="20.399999999999999">
      <c r="A50" s="178"/>
      <c r="B50" s="179"/>
      <c r="C50" s="178"/>
      <c r="D50" s="168" t="s">
        <v>2784</v>
      </c>
      <c r="E50" s="51" t="s">
        <v>1316</v>
      </c>
      <c r="F50" s="166" t="s">
        <v>59</v>
      </c>
      <c r="G50" s="164">
        <v>24400</v>
      </c>
      <c r="H50" s="270">
        <v>0</v>
      </c>
      <c r="I50" s="175">
        <f t="shared" si="0"/>
        <v>0</v>
      </c>
    </row>
    <row r="51" spans="1:9" s="176" customFormat="1" ht="20.399999999999999">
      <c r="A51" s="178"/>
      <c r="B51" s="179"/>
      <c r="C51" s="178"/>
      <c r="D51" s="168" t="s">
        <v>2786</v>
      </c>
      <c r="E51" s="51" t="s">
        <v>1327</v>
      </c>
      <c r="F51" s="166" t="s">
        <v>59</v>
      </c>
      <c r="G51" s="164">
        <v>22050</v>
      </c>
      <c r="H51" s="270">
        <v>0</v>
      </c>
      <c r="I51" s="175">
        <f t="shared" si="0"/>
        <v>0</v>
      </c>
    </row>
    <row r="52" spans="1:9" s="176" customFormat="1" ht="51">
      <c r="A52" s="178"/>
      <c r="B52" s="179"/>
      <c r="C52" s="178"/>
      <c r="D52" s="168" t="s">
        <v>1250</v>
      </c>
      <c r="E52" s="169" t="s">
        <v>3157</v>
      </c>
      <c r="F52" s="166" t="s">
        <v>59</v>
      </c>
      <c r="G52" s="164">
        <v>5000</v>
      </c>
      <c r="H52" s="270">
        <v>0</v>
      </c>
      <c r="I52" s="175">
        <f>IF(ISNUMBER(G52),ROUND(G52*H52,2),"")</f>
        <v>0</v>
      </c>
    </row>
    <row r="53" spans="1:9" s="176" customFormat="1" ht="30.6">
      <c r="A53" s="178"/>
      <c r="B53" s="179"/>
      <c r="C53" s="178"/>
      <c r="D53" s="168" t="s">
        <v>1256</v>
      </c>
      <c r="E53" s="51" t="s">
        <v>2798</v>
      </c>
      <c r="F53" s="166" t="s">
        <v>31</v>
      </c>
      <c r="G53" s="164">
        <v>7120</v>
      </c>
      <c r="H53" s="270">
        <v>0</v>
      </c>
      <c r="I53" s="175">
        <f t="shared" si="0"/>
        <v>0</v>
      </c>
    </row>
    <row r="54" spans="1:9" ht="30.6">
      <c r="A54" s="48"/>
      <c r="B54" s="49"/>
      <c r="C54" s="48"/>
      <c r="D54" s="50" t="s">
        <v>1258</v>
      </c>
      <c r="E54" s="51" t="s">
        <v>1317</v>
      </c>
      <c r="F54" s="52" t="s">
        <v>31</v>
      </c>
      <c r="G54" s="164">
        <v>10761</v>
      </c>
      <c r="H54" s="270">
        <v>0</v>
      </c>
      <c r="I54" s="54">
        <f t="shared" si="0"/>
        <v>0</v>
      </c>
    </row>
    <row r="55" spans="1:9" ht="20.399999999999999">
      <c r="A55" s="48"/>
      <c r="B55" s="49"/>
      <c r="C55" s="48"/>
      <c r="D55" s="50" t="s">
        <v>2836</v>
      </c>
      <c r="E55" s="51" t="s">
        <v>1318</v>
      </c>
      <c r="F55" s="52" t="s">
        <v>59</v>
      </c>
      <c r="G55" s="164">
        <v>19890</v>
      </c>
      <c r="H55" s="270">
        <v>0</v>
      </c>
      <c r="I55" s="54">
        <f t="shared" si="0"/>
        <v>0</v>
      </c>
    </row>
    <row r="56" spans="1:9">
      <c r="A56" s="48"/>
      <c r="B56" s="49"/>
      <c r="C56" s="48"/>
      <c r="D56" s="50" t="s">
        <v>2837</v>
      </c>
      <c r="E56" s="51" t="s">
        <v>80</v>
      </c>
      <c r="F56" s="52" t="s">
        <v>59</v>
      </c>
      <c r="G56" s="164">
        <v>2400</v>
      </c>
      <c r="H56" s="270">
        <v>0</v>
      </c>
      <c r="I56" s="54">
        <f t="shared" si="0"/>
        <v>0</v>
      </c>
    </row>
    <row r="57" spans="1:9" ht="20.399999999999999">
      <c r="A57" s="48"/>
      <c r="B57" s="49"/>
      <c r="C57" s="48"/>
      <c r="D57" s="50" t="s">
        <v>3134</v>
      </c>
      <c r="E57" s="51" t="s">
        <v>1319</v>
      </c>
      <c r="F57" s="52" t="s">
        <v>31</v>
      </c>
      <c r="G57" s="164">
        <v>885</v>
      </c>
      <c r="H57" s="270">
        <v>0</v>
      </c>
      <c r="I57" s="54">
        <f t="shared" si="0"/>
        <v>0</v>
      </c>
    </row>
    <row r="58" spans="1:9" ht="20.399999999999999">
      <c r="A58" s="48"/>
      <c r="B58" s="49"/>
      <c r="C58" s="48"/>
      <c r="D58" s="50" t="s">
        <v>3281</v>
      </c>
      <c r="E58" s="51" t="s">
        <v>82</v>
      </c>
      <c r="F58" s="52" t="s">
        <v>19</v>
      </c>
      <c r="G58" s="164">
        <v>1256</v>
      </c>
      <c r="H58" s="270">
        <v>0</v>
      </c>
      <c r="I58" s="54">
        <f t="shared" si="0"/>
        <v>0</v>
      </c>
    </row>
    <row r="59" spans="1:9" ht="20.399999999999999">
      <c r="A59" s="48"/>
      <c r="B59" s="49"/>
      <c r="C59" s="48"/>
      <c r="D59" s="50" t="s">
        <v>2857</v>
      </c>
      <c r="E59" s="51" t="s">
        <v>1320</v>
      </c>
      <c r="F59" s="52" t="s">
        <v>19</v>
      </c>
      <c r="G59" s="164">
        <v>662</v>
      </c>
      <c r="H59" s="270">
        <v>0</v>
      </c>
      <c r="I59" s="54">
        <f t="shared" si="0"/>
        <v>0</v>
      </c>
    </row>
    <row r="60" spans="1:9" ht="30.6">
      <c r="A60" s="48"/>
      <c r="B60" s="49"/>
      <c r="C60" s="48"/>
      <c r="D60" s="50" t="s">
        <v>2855</v>
      </c>
      <c r="E60" s="51" t="s">
        <v>84</v>
      </c>
      <c r="F60" s="52" t="s">
        <v>19</v>
      </c>
      <c r="G60" s="164">
        <v>34</v>
      </c>
      <c r="H60" s="270">
        <v>0</v>
      </c>
      <c r="I60" s="54">
        <f t="shared" si="0"/>
        <v>0</v>
      </c>
    </row>
    <row r="61" spans="1:9" ht="20.399999999999999">
      <c r="A61" s="48"/>
      <c r="B61" s="49"/>
      <c r="C61" s="48"/>
      <c r="D61" s="50" t="s">
        <v>2753</v>
      </c>
      <c r="E61" s="51" t="s">
        <v>85</v>
      </c>
      <c r="F61" s="52" t="s">
        <v>59</v>
      </c>
      <c r="G61" s="164">
        <v>7290</v>
      </c>
      <c r="H61" s="270">
        <v>0</v>
      </c>
      <c r="I61" s="54">
        <f t="shared" si="0"/>
        <v>0</v>
      </c>
    </row>
    <row r="62" spans="1:9" ht="20.399999999999999">
      <c r="A62" s="48"/>
      <c r="B62" s="49"/>
      <c r="C62" s="48"/>
      <c r="D62" s="50" t="s">
        <v>3283</v>
      </c>
      <c r="E62" s="51" t="s">
        <v>86</v>
      </c>
      <c r="F62" s="52" t="s">
        <v>31</v>
      </c>
      <c r="G62" s="164">
        <v>1360</v>
      </c>
      <c r="H62" s="270">
        <v>0</v>
      </c>
      <c r="I62" s="54">
        <f t="shared" si="0"/>
        <v>0</v>
      </c>
    </row>
    <row r="63" spans="1:9" ht="40.799999999999997">
      <c r="A63" s="48"/>
      <c r="B63" s="49"/>
      <c r="C63" s="48"/>
      <c r="D63" s="50" t="s">
        <v>3235</v>
      </c>
      <c r="E63" s="51" t="s">
        <v>1321</v>
      </c>
      <c r="F63" s="52" t="s">
        <v>42</v>
      </c>
      <c r="G63" s="164">
        <v>34</v>
      </c>
      <c r="H63" s="270">
        <v>0</v>
      </c>
      <c r="I63" s="54">
        <f t="shared" si="0"/>
        <v>0</v>
      </c>
    </row>
    <row r="64" spans="1:9" ht="20.399999999999999">
      <c r="A64" s="48"/>
      <c r="B64" s="49"/>
      <c r="C64" s="48"/>
      <c r="D64" s="50" t="s">
        <v>2750</v>
      </c>
      <c r="E64" s="51" t="s">
        <v>1322</v>
      </c>
      <c r="F64" s="52" t="s">
        <v>42</v>
      </c>
      <c r="G64" s="164">
        <v>3</v>
      </c>
      <c r="H64" s="270">
        <v>0</v>
      </c>
      <c r="I64" s="54">
        <f t="shared" si="0"/>
        <v>0</v>
      </c>
    </row>
    <row r="65" spans="1:9" ht="20.399999999999999">
      <c r="A65" s="48"/>
      <c r="B65" s="49"/>
      <c r="C65" s="48"/>
      <c r="D65" s="50" t="s">
        <v>3286</v>
      </c>
      <c r="E65" s="51" t="s">
        <v>88</v>
      </c>
      <c r="F65" s="52" t="s">
        <v>42</v>
      </c>
      <c r="G65" s="164">
        <v>68</v>
      </c>
      <c r="H65" s="270">
        <v>0</v>
      </c>
      <c r="I65" s="54">
        <f t="shared" si="0"/>
        <v>0</v>
      </c>
    </row>
    <row r="66" spans="1:9" ht="30.6">
      <c r="A66" s="48"/>
      <c r="B66" s="49"/>
      <c r="C66" s="48"/>
      <c r="D66" s="50" t="s">
        <v>3288</v>
      </c>
      <c r="E66" s="51" t="s">
        <v>1323</v>
      </c>
      <c r="F66" s="52" t="s">
        <v>42</v>
      </c>
      <c r="G66" s="164">
        <v>5</v>
      </c>
      <c r="H66" s="270">
        <v>0</v>
      </c>
      <c r="I66" s="54">
        <f t="shared" si="0"/>
        <v>0</v>
      </c>
    </row>
    <row r="67" spans="1:9" ht="112.2">
      <c r="A67" s="48"/>
      <c r="B67" s="49"/>
      <c r="C67" s="48"/>
      <c r="D67" s="50" t="s">
        <v>3287</v>
      </c>
      <c r="E67" s="51" t="s">
        <v>1324</v>
      </c>
      <c r="F67" s="52" t="s">
        <v>59</v>
      </c>
      <c r="G67" s="164">
        <v>4500</v>
      </c>
      <c r="H67" s="270">
        <v>0</v>
      </c>
      <c r="I67" s="54">
        <f t="shared" si="0"/>
        <v>0</v>
      </c>
    </row>
    <row r="68" spans="1:9" ht="81.599999999999994">
      <c r="A68" s="48"/>
      <c r="B68" s="49"/>
      <c r="C68" s="48"/>
      <c r="D68" s="50" t="s">
        <v>3284</v>
      </c>
      <c r="E68" s="51" t="s">
        <v>1325</v>
      </c>
      <c r="F68" s="52" t="s">
        <v>59</v>
      </c>
      <c r="G68" s="164">
        <v>450</v>
      </c>
      <c r="H68" s="270">
        <v>0</v>
      </c>
      <c r="I68" s="54">
        <f t="shared" si="0"/>
        <v>0</v>
      </c>
    </row>
    <row r="69" spans="1:9" s="176" customFormat="1" ht="30.6">
      <c r="A69" s="178"/>
      <c r="B69" s="179"/>
      <c r="C69" s="178"/>
      <c r="D69" s="168" t="s">
        <v>3282</v>
      </c>
      <c r="E69" s="51" t="s">
        <v>1326</v>
      </c>
      <c r="F69" s="166" t="s">
        <v>59</v>
      </c>
      <c r="G69" s="164">
        <v>8750</v>
      </c>
      <c r="H69" s="270">
        <v>0</v>
      </c>
      <c r="I69" s="175">
        <f t="shared" si="0"/>
        <v>0</v>
      </c>
    </row>
    <row r="70" spans="1:9">
      <c r="A70" s="34">
        <v>2</v>
      </c>
      <c r="B70" s="35" t="str">
        <f>IF(TRIM(H70)&lt;&gt;"",COUNTA($H$8:H70),"")</f>
        <v/>
      </c>
      <c r="C70" s="34"/>
      <c r="D70" s="36"/>
      <c r="E70" s="37" t="s">
        <v>1328</v>
      </c>
      <c r="F70" s="38"/>
      <c r="G70" s="39"/>
      <c r="H70" s="268"/>
      <c r="I70" s="40">
        <f>I71+I78+I101</f>
        <v>0</v>
      </c>
    </row>
    <row r="71" spans="1:9">
      <c r="A71" s="41">
        <v>4</v>
      </c>
      <c r="B71" s="42" t="str">
        <f>IF(TRIM(H71)&lt;&gt;"",COUNTA($H$8:H71),"")</f>
        <v/>
      </c>
      <c r="C71" s="41"/>
      <c r="D71" s="43"/>
      <c r="E71" s="44" t="s">
        <v>16</v>
      </c>
      <c r="F71" s="45"/>
      <c r="G71" s="46"/>
      <c r="H71" s="269"/>
      <c r="I71" s="47">
        <f>SUM(I72:I77)</f>
        <v>0</v>
      </c>
    </row>
    <row r="72" spans="1:9">
      <c r="A72" s="48"/>
      <c r="B72" s="49"/>
      <c r="C72" s="48"/>
      <c r="D72" s="50" t="s">
        <v>2858</v>
      </c>
      <c r="E72" s="51" t="s">
        <v>1293</v>
      </c>
      <c r="F72" s="52" t="s">
        <v>19</v>
      </c>
      <c r="G72" s="164">
        <v>3940</v>
      </c>
      <c r="H72" s="270">
        <v>0</v>
      </c>
      <c r="I72" s="54">
        <f t="shared" ref="I72:I100" si="1">IF(ISNUMBER(G72),ROUND(G72*H72,2),"")</f>
        <v>0</v>
      </c>
    </row>
    <row r="73" spans="1:9" ht="20.399999999999999">
      <c r="A73" s="48"/>
      <c r="B73" s="49"/>
      <c r="C73" s="48"/>
      <c r="D73" s="50" t="s">
        <v>2776</v>
      </c>
      <c r="E73" s="51" t="s">
        <v>1294</v>
      </c>
      <c r="F73" s="52" t="s">
        <v>19</v>
      </c>
      <c r="G73" s="164">
        <v>4220</v>
      </c>
      <c r="H73" s="270">
        <v>0</v>
      </c>
      <c r="I73" s="54">
        <f t="shared" si="1"/>
        <v>0</v>
      </c>
    </row>
    <row r="74" spans="1:9" ht="30.6">
      <c r="A74" s="48"/>
      <c r="B74" s="49"/>
      <c r="C74" s="48"/>
      <c r="D74" s="50" t="s">
        <v>2780</v>
      </c>
      <c r="E74" s="51" t="s">
        <v>1295</v>
      </c>
      <c r="F74" s="52" t="s">
        <v>59</v>
      </c>
      <c r="G74" s="164">
        <v>7880</v>
      </c>
      <c r="H74" s="270">
        <v>0</v>
      </c>
      <c r="I74" s="54">
        <f t="shared" si="1"/>
        <v>0</v>
      </c>
    </row>
    <row r="75" spans="1:9">
      <c r="A75" s="48"/>
      <c r="B75" s="49"/>
      <c r="C75" s="48"/>
      <c r="D75" s="50" t="s">
        <v>2782</v>
      </c>
      <c r="E75" s="51" t="s">
        <v>1296</v>
      </c>
      <c r="F75" s="52" t="s">
        <v>59</v>
      </c>
      <c r="G75" s="164">
        <v>1500</v>
      </c>
      <c r="H75" s="270">
        <v>0</v>
      </c>
      <c r="I75" s="54">
        <f t="shared" si="1"/>
        <v>0</v>
      </c>
    </row>
    <row r="76" spans="1:9" ht="20.399999999999999">
      <c r="A76" s="48"/>
      <c r="B76" s="49"/>
      <c r="C76" s="48"/>
      <c r="D76" s="50" t="s">
        <v>2784</v>
      </c>
      <c r="E76" s="51" t="s">
        <v>1297</v>
      </c>
      <c r="F76" s="52" t="s">
        <v>42</v>
      </c>
      <c r="G76" s="164">
        <v>22</v>
      </c>
      <c r="H76" s="270">
        <v>0</v>
      </c>
      <c r="I76" s="54">
        <f t="shared" si="1"/>
        <v>0</v>
      </c>
    </row>
    <row r="77" spans="1:9" s="176" customFormat="1" ht="20.399999999999999">
      <c r="A77" s="178"/>
      <c r="B77" s="179"/>
      <c r="C77" s="178"/>
      <c r="D77" s="168" t="s">
        <v>2786</v>
      </c>
      <c r="E77" s="51" t="s">
        <v>1298</v>
      </c>
      <c r="F77" s="166" t="s">
        <v>42</v>
      </c>
      <c r="G77" s="164">
        <v>1</v>
      </c>
      <c r="H77" s="270">
        <v>0</v>
      </c>
      <c r="I77" s="175">
        <f t="shared" si="1"/>
        <v>0</v>
      </c>
    </row>
    <row r="78" spans="1:9">
      <c r="A78" s="41">
        <v>4</v>
      </c>
      <c r="B78" s="42" t="str">
        <f>IF(TRIM(H78)&lt;&gt;"",COUNTA($H$8:H78),"")</f>
        <v/>
      </c>
      <c r="C78" s="41"/>
      <c r="D78" s="43"/>
      <c r="E78" s="44" t="s">
        <v>23</v>
      </c>
      <c r="F78" s="45"/>
      <c r="G78" s="46"/>
      <c r="H78" s="269"/>
      <c r="I78" s="47">
        <f>SUM(I79:I100)</f>
        <v>0</v>
      </c>
    </row>
    <row r="79" spans="1:9" ht="40.799999999999997">
      <c r="A79" s="48"/>
      <c r="B79" s="49"/>
      <c r="C79" s="48"/>
      <c r="D79" s="50">
        <v>1</v>
      </c>
      <c r="E79" s="51" t="s">
        <v>1329</v>
      </c>
      <c r="F79" s="52" t="s">
        <v>19</v>
      </c>
      <c r="G79" s="164">
        <v>3933</v>
      </c>
      <c r="H79" s="270">
        <v>0</v>
      </c>
      <c r="I79" s="54">
        <f t="shared" si="1"/>
        <v>0</v>
      </c>
    </row>
    <row r="80" spans="1:9">
      <c r="A80" s="48"/>
      <c r="B80" s="49"/>
      <c r="C80" s="48"/>
      <c r="D80" s="50" t="s">
        <v>2858</v>
      </c>
      <c r="E80" s="51" t="s">
        <v>1301</v>
      </c>
      <c r="F80" s="52" t="s">
        <v>19</v>
      </c>
      <c r="G80" s="164">
        <v>7866</v>
      </c>
      <c r="H80" s="270">
        <v>0</v>
      </c>
      <c r="I80" s="54">
        <f t="shared" si="1"/>
        <v>0</v>
      </c>
    </row>
    <row r="81" spans="1:9" ht="20.399999999999999">
      <c r="A81" s="48"/>
      <c r="B81" s="49"/>
      <c r="C81" s="48"/>
      <c r="D81" s="50" t="s">
        <v>2776</v>
      </c>
      <c r="E81" s="51" t="s">
        <v>1302</v>
      </c>
      <c r="F81" s="52" t="s">
        <v>29</v>
      </c>
      <c r="G81" s="164">
        <v>6555</v>
      </c>
      <c r="H81" s="270">
        <v>0</v>
      </c>
      <c r="I81" s="54">
        <f t="shared" si="1"/>
        <v>0</v>
      </c>
    </row>
    <row r="82" spans="1:9" ht="20.399999999999999">
      <c r="A82" s="48"/>
      <c r="B82" s="49"/>
      <c r="C82" s="48"/>
      <c r="D82" s="50" t="s">
        <v>2778</v>
      </c>
      <c r="E82" s="51" t="s">
        <v>1303</v>
      </c>
      <c r="F82" s="52" t="s">
        <v>29</v>
      </c>
      <c r="G82" s="164">
        <v>6555</v>
      </c>
      <c r="H82" s="270">
        <v>0</v>
      </c>
      <c r="I82" s="54">
        <f t="shared" si="1"/>
        <v>0</v>
      </c>
    </row>
    <row r="83" spans="1:9">
      <c r="A83" s="48"/>
      <c r="B83" s="49"/>
      <c r="C83" s="48"/>
      <c r="D83" s="50" t="s">
        <v>2780</v>
      </c>
      <c r="E83" s="51" t="s">
        <v>1304</v>
      </c>
      <c r="F83" s="52" t="s">
        <v>31</v>
      </c>
      <c r="G83" s="164">
        <v>9918</v>
      </c>
      <c r="H83" s="270">
        <v>0</v>
      </c>
      <c r="I83" s="54">
        <f t="shared" si="1"/>
        <v>0</v>
      </c>
    </row>
    <row r="84" spans="1:9" ht="40.799999999999997">
      <c r="A84" s="48"/>
      <c r="B84" s="49"/>
      <c r="C84" s="48"/>
      <c r="D84" s="50" t="s">
        <v>2782</v>
      </c>
      <c r="E84" s="51" t="s">
        <v>1305</v>
      </c>
      <c r="F84" s="52" t="s">
        <v>19</v>
      </c>
      <c r="G84" s="164">
        <v>3933</v>
      </c>
      <c r="H84" s="270">
        <v>0</v>
      </c>
      <c r="I84" s="54">
        <f t="shared" si="1"/>
        <v>0</v>
      </c>
    </row>
    <row r="85" spans="1:9" ht="20.399999999999999">
      <c r="A85" s="48"/>
      <c r="B85" s="49"/>
      <c r="C85" s="48"/>
      <c r="D85" s="50" t="s">
        <v>2784</v>
      </c>
      <c r="E85" s="51" t="s">
        <v>33</v>
      </c>
      <c r="F85" s="52" t="s">
        <v>29</v>
      </c>
      <c r="G85" s="164">
        <v>1</v>
      </c>
      <c r="H85" s="270">
        <v>0</v>
      </c>
      <c r="I85" s="54">
        <f t="shared" si="1"/>
        <v>0</v>
      </c>
    </row>
    <row r="86" spans="1:9">
      <c r="A86" s="48"/>
      <c r="B86" s="49"/>
      <c r="C86" s="48"/>
      <c r="D86" s="80">
        <v>8</v>
      </c>
      <c r="E86" s="51" t="s">
        <v>2761</v>
      </c>
      <c r="F86" s="52" t="s">
        <v>19</v>
      </c>
      <c r="G86" s="164">
        <v>200</v>
      </c>
      <c r="H86" s="270">
        <v>0</v>
      </c>
      <c r="I86" s="54">
        <f t="shared" si="1"/>
        <v>0</v>
      </c>
    </row>
    <row r="87" spans="1:9" ht="20.399999999999999">
      <c r="A87" s="48"/>
      <c r="B87" s="49"/>
      <c r="C87" s="48"/>
      <c r="D87" s="80">
        <v>9</v>
      </c>
      <c r="E87" s="51" t="s">
        <v>1306</v>
      </c>
      <c r="F87" s="52" t="s">
        <v>29</v>
      </c>
      <c r="G87" s="164">
        <v>2</v>
      </c>
      <c r="H87" s="270">
        <v>0</v>
      </c>
      <c r="I87" s="54">
        <f t="shared" si="1"/>
        <v>0</v>
      </c>
    </row>
    <row r="88" spans="1:9" ht="20.399999999999999">
      <c r="A88" s="48"/>
      <c r="B88" s="49"/>
      <c r="C88" s="48"/>
      <c r="D88" s="80">
        <v>10</v>
      </c>
      <c r="E88" s="51" t="s">
        <v>1307</v>
      </c>
      <c r="F88" s="52" t="s">
        <v>29</v>
      </c>
      <c r="G88" s="164">
        <v>80</v>
      </c>
      <c r="H88" s="270">
        <v>0</v>
      </c>
      <c r="I88" s="54">
        <f t="shared" si="1"/>
        <v>0</v>
      </c>
    </row>
    <row r="89" spans="1:9">
      <c r="A89" s="48"/>
      <c r="B89" s="49"/>
      <c r="C89" s="48"/>
      <c r="D89" s="80">
        <v>11</v>
      </c>
      <c r="E89" s="51" t="s">
        <v>38</v>
      </c>
      <c r="F89" s="52" t="s">
        <v>19</v>
      </c>
      <c r="G89" s="164">
        <v>3933</v>
      </c>
      <c r="H89" s="270">
        <v>0</v>
      </c>
      <c r="I89" s="54">
        <f t="shared" si="1"/>
        <v>0</v>
      </c>
    </row>
    <row r="90" spans="1:9">
      <c r="A90" s="48"/>
      <c r="B90" s="49"/>
      <c r="C90" s="48"/>
      <c r="D90" s="80">
        <v>12</v>
      </c>
      <c r="E90" s="51" t="s">
        <v>39</v>
      </c>
      <c r="F90" s="52" t="s">
        <v>29</v>
      </c>
      <c r="G90" s="164">
        <v>1</v>
      </c>
      <c r="H90" s="270">
        <v>0</v>
      </c>
      <c r="I90" s="54">
        <f t="shared" si="1"/>
        <v>0</v>
      </c>
    </row>
    <row r="91" spans="1:9" ht="20.399999999999999">
      <c r="A91" s="48"/>
      <c r="B91" s="49"/>
      <c r="C91" s="48"/>
      <c r="D91" s="80">
        <v>13</v>
      </c>
      <c r="E91" s="51" t="s">
        <v>40</v>
      </c>
      <c r="F91" s="52" t="s">
        <v>29</v>
      </c>
      <c r="G91" s="164">
        <v>92</v>
      </c>
      <c r="H91" s="270">
        <v>0</v>
      </c>
      <c r="I91" s="54">
        <f t="shared" si="1"/>
        <v>0</v>
      </c>
    </row>
    <row r="92" spans="1:9" ht="20.399999999999999">
      <c r="A92" s="48"/>
      <c r="B92" s="49"/>
      <c r="C92" s="48"/>
      <c r="D92" s="80">
        <v>14</v>
      </c>
      <c r="E92" s="51" t="s">
        <v>2762</v>
      </c>
      <c r="F92" s="52" t="s">
        <v>29</v>
      </c>
      <c r="G92" s="164">
        <v>92</v>
      </c>
      <c r="H92" s="270">
        <v>0</v>
      </c>
      <c r="I92" s="54">
        <f t="shared" si="1"/>
        <v>0</v>
      </c>
    </row>
    <row r="93" spans="1:9">
      <c r="A93" s="48"/>
      <c r="B93" s="49"/>
      <c r="C93" s="48"/>
      <c r="D93" s="80">
        <v>15</v>
      </c>
      <c r="E93" s="51" t="s">
        <v>41</v>
      </c>
      <c r="F93" s="52" t="s">
        <v>42</v>
      </c>
      <c r="G93" s="164">
        <v>9</v>
      </c>
      <c r="H93" s="270">
        <v>0</v>
      </c>
      <c r="I93" s="54">
        <f t="shared" si="1"/>
        <v>0</v>
      </c>
    </row>
    <row r="94" spans="1:9">
      <c r="A94" s="48"/>
      <c r="B94" s="49"/>
      <c r="C94" s="48"/>
      <c r="D94" s="80">
        <v>16</v>
      </c>
      <c r="E94" s="51" t="s">
        <v>43</v>
      </c>
      <c r="F94" s="52" t="s">
        <v>42</v>
      </c>
      <c r="G94" s="164">
        <v>87</v>
      </c>
      <c r="H94" s="270">
        <v>0</v>
      </c>
      <c r="I94" s="54">
        <f t="shared" si="1"/>
        <v>0</v>
      </c>
    </row>
    <row r="95" spans="1:9">
      <c r="A95" s="48"/>
      <c r="B95" s="49"/>
      <c r="C95" s="48"/>
      <c r="D95" s="80">
        <v>17</v>
      </c>
      <c r="E95" s="51" t="s">
        <v>1309</v>
      </c>
      <c r="F95" s="52" t="s">
        <v>42</v>
      </c>
      <c r="G95" s="164">
        <v>20</v>
      </c>
      <c r="H95" s="270">
        <v>0</v>
      </c>
      <c r="I95" s="54">
        <f t="shared" si="1"/>
        <v>0</v>
      </c>
    </row>
    <row r="96" spans="1:9">
      <c r="A96" s="48"/>
      <c r="B96" s="49"/>
      <c r="C96" s="48"/>
      <c r="D96" s="80">
        <v>18</v>
      </c>
      <c r="E96" s="51" t="s">
        <v>45</v>
      </c>
      <c r="F96" s="52" t="s">
        <v>42</v>
      </c>
      <c r="G96" s="164">
        <v>20</v>
      </c>
      <c r="H96" s="270">
        <v>0</v>
      </c>
      <c r="I96" s="54">
        <f t="shared" si="1"/>
        <v>0</v>
      </c>
    </row>
    <row r="97" spans="1:9">
      <c r="A97" s="48"/>
      <c r="B97" s="49"/>
      <c r="C97" s="48"/>
      <c r="D97" s="80">
        <v>19</v>
      </c>
      <c r="E97" s="51" t="s">
        <v>1310</v>
      </c>
      <c r="F97" s="52" t="s">
        <v>42</v>
      </c>
      <c r="G97" s="164">
        <v>4</v>
      </c>
      <c r="H97" s="270">
        <v>0</v>
      </c>
      <c r="I97" s="54">
        <f t="shared" si="1"/>
        <v>0</v>
      </c>
    </row>
    <row r="98" spans="1:9" ht="20.399999999999999">
      <c r="A98" s="48"/>
      <c r="B98" s="49"/>
      <c r="C98" s="48"/>
      <c r="D98" s="80">
        <v>20</v>
      </c>
      <c r="E98" s="51" t="s">
        <v>46</v>
      </c>
      <c r="F98" s="52" t="s">
        <v>42</v>
      </c>
      <c r="G98" s="164">
        <v>4</v>
      </c>
      <c r="H98" s="270">
        <v>0</v>
      </c>
      <c r="I98" s="54">
        <f t="shared" si="1"/>
        <v>0</v>
      </c>
    </row>
    <row r="99" spans="1:9">
      <c r="A99" s="48"/>
      <c r="B99" s="49"/>
      <c r="C99" s="48"/>
      <c r="D99" s="80">
        <v>21</v>
      </c>
      <c r="E99" s="51" t="s">
        <v>48</v>
      </c>
      <c r="F99" s="52" t="s">
        <v>19</v>
      </c>
      <c r="G99" s="164">
        <v>3933</v>
      </c>
      <c r="H99" s="270">
        <v>0</v>
      </c>
      <c r="I99" s="54">
        <f t="shared" si="1"/>
        <v>0</v>
      </c>
    </row>
    <row r="100" spans="1:9" ht="20.399999999999999">
      <c r="A100" s="48"/>
      <c r="B100" s="49"/>
      <c r="C100" s="48"/>
      <c r="D100" s="80">
        <v>22</v>
      </c>
      <c r="E100" s="51" t="s">
        <v>1311</v>
      </c>
      <c r="F100" s="52" t="s">
        <v>19</v>
      </c>
      <c r="G100" s="164">
        <v>3933</v>
      </c>
      <c r="H100" s="270">
        <v>0</v>
      </c>
      <c r="I100" s="54">
        <f t="shared" si="1"/>
        <v>0</v>
      </c>
    </row>
    <row r="101" spans="1:9">
      <c r="A101" s="41">
        <v>4</v>
      </c>
      <c r="B101" s="42" t="str">
        <f>IF(TRIM(H101)&lt;&gt;"",COUNTA($H$8:H101),"")</f>
        <v/>
      </c>
      <c r="C101" s="41"/>
      <c r="D101" s="43"/>
      <c r="E101" s="44" t="s">
        <v>92</v>
      </c>
      <c r="F101" s="45"/>
      <c r="G101" s="46"/>
      <c r="H101" s="269"/>
      <c r="I101" s="47">
        <f>SUM(I102:I128)</f>
        <v>0</v>
      </c>
    </row>
    <row r="102" spans="1:9">
      <c r="A102" s="48"/>
      <c r="B102" s="49"/>
      <c r="C102" s="48"/>
      <c r="D102" s="50">
        <v>1</v>
      </c>
      <c r="E102" s="51" t="s">
        <v>51</v>
      </c>
      <c r="F102" s="52" t="s">
        <v>42</v>
      </c>
      <c r="G102" s="164">
        <v>86</v>
      </c>
      <c r="H102" s="270">
        <v>0</v>
      </c>
      <c r="I102" s="54">
        <f t="shared" ref="I102:I128" si="2">IF(ISNUMBER(G102),ROUND(G102*H102,2),"")</f>
        <v>0</v>
      </c>
    </row>
    <row r="103" spans="1:9" ht="81.75" customHeight="1">
      <c r="A103" s="48"/>
      <c r="B103" s="49"/>
      <c r="C103" s="48"/>
      <c r="D103" s="50" t="s">
        <v>2858</v>
      </c>
      <c r="E103" s="58" t="s">
        <v>2796</v>
      </c>
      <c r="F103" s="52" t="s">
        <v>19</v>
      </c>
      <c r="G103" s="164">
        <v>3933</v>
      </c>
      <c r="H103" s="270">
        <v>0</v>
      </c>
      <c r="I103" s="54">
        <f t="shared" si="2"/>
        <v>0</v>
      </c>
    </row>
    <row r="104" spans="1:9" ht="20.399999999999999">
      <c r="A104" s="48"/>
      <c r="B104" s="49"/>
      <c r="C104" s="48"/>
      <c r="D104" s="50" t="s">
        <v>2776</v>
      </c>
      <c r="E104" s="51" t="s">
        <v>1312</v>
      </c>
      <c r="F104" s="52" t="s">
        <v>31</v>
      </c>
      <c r="G104" s="164">
        <v>7473</v>
      </c>
      <c r="H104" s="270">
        <v>0</v>
      </c>
      <c r="I104" s="54">
        <f t="shared" si="2"/>
        <v>0</v>
      </c>
    </row>
    <row r="105" spans="1:9" s="176" customFormat="1">
      <c r="A105" s="178"/>
      <c r="B105" s="179"/>
      <c r="C105" s="178"/>
      <c r="D105" s="168" t="s">
        <v>2778</v>
      </c>
      <c r="E105" s="51" t="s">
        <v>1313</v>
      </c>
      <c r="F105" s="166" t="s">
        <v>31</v>
      </c>
      <c r="G105" s="164">
        <v>22751</v>
      </c>
      <c r="H105" s="270">
        <v>0</v>
      </c>
      <c r="I105" s="175">
        <f t="shared" si="2"/>
        <v>0</v>
      </c>
    </row>
    <row r="106" spans="1:9" s="176" customFormat="1" ht="20.399999999999999">
      <c r="A106" s="178"/>
      <c r="B106" s="179"/>
      <c r="C106" s="178"/>
      <c r="D106" s="168" t="s">
        <v>2780</v>
      </c>
      <c r="E106" s="51" t="s">
        <v>1314</v>
      </c>
      <c r="F106" s="166" t="s">
        <v>31</v>
      </c>
      <c r="G106" s="164">
        <v>250</v>
      </c>
      <c r="H106" s="270">
        <v>0</v>
      </c>
      <c r="I106" s="175">
        <f t="shared" si="2"/>
        <v>0</v>
      </c>
    </row>
    <row r="107" spans="1:9" s="176" customFormat="1" ht="20.399999999999999">
      <c r="A107" s="178"/>
      <c r="B107" s="179"/>
      <c r="C107" s="178"/>
      <c r="D107" s="168" t="s">
        <v>2782</v>
      </c>
      <c r="E107" s="51" t="s">
        <v>1315</v>
      </c>
      <c r="F107" s="166" t="s">
        <v>31</v>
      </c>
      <c r="G107" s="164">
        <v>1014</v>
      </c>
      <c r="H107" s="270">
        <v>0</v>
      </c>
      <c r="I107" s="175">
        <f t="shared" si="2"/>
        <v>0</v>
      </c>
    </row>
    <row r="108" spans="1:9" s="176" customFormat="1" ht="30.6">
      <c r="A108" s="178"/>
      <c r="B108" s="179"/>
      <c r="C108" s="178"/>
      <c r="D108" s="168" t="s">
        <v>2784</v>
      </c>
      <c r="E108" s="51" t="s">
        <v>1330</v>
      </c>
      <c r="F108" s="166" t="s">
        <v>31</v>
      </c>
      <c r="G108" s="164">
        <v>556</v>
      </c>
      <c r="H108" s="270">
        <v>0</v>
      </c>
      <c r="I108" s="175">
        <f t="shared" si="2"/>
        <v>0</v>
      </c>
    </row>
    <row r="109" spans="1:9" s="176" customFormat="1" ht="20.399999999999999">
      <c r="A109" s="178"/>
      <c r="B109" s="179"/>
      <c r="C109" s="178"/>
      <c r="D109" s="168" t="s">
        <v>2786</v>
      </c>
      <c r="E109" s="51" t="s">
        <v>1316</v>
      </c>
      <c r="F109" s="166" t="s">
        <v>59</v>
      </c>
      <c r="G109" s="164">
        <v>24490</v>
      </c>
      <c r="H109" s="270">
        <v>0</v>
      </c>
      <c r="I109" s="175">
        <f t="shared" si="2"/>
        <v>0</v>
      </c>
    </row>
    <row r="110" spans="1:9" s="176" customFormat="1" ht="51">
      <c r="A110" s="178"/>
      <c r="B110" s="179"/>
      <c r="C110" s="178"/>
      <c r="D110" s="168" t="s">
        <v>1250</v>
      </c>
      <c r="E110" s="169" t="s">
        <v>3157</v>
      </c>
      <c r="F110" s="166" t="s">
        <v>59</v>
      </c>
      <c r="G110" s="164">
        <v>5000</v>
      </c>
      <c r="H110" s="270">
        <v>0</v>
      </c>
      <c r="I110" s="175">
        <f>IF(ISNUMBER(G110),ROUND(G110*H110,2),"")</f>
        <v>0</v>
      </c>
    </row>
    <row r="111" spans="1:9" s="176" customFormat="1" ht="20.399999999999999">
      <c r="A111" s="178"/>
      <c r="B111" s="179"/>
      <c r="C111" s="178"/>
      <c r="D111" s="168" t="s">
        <v>1256</v>
      </c>
      <c r="E111" s="51" t="s">
        <v>1327</v>
      </c>
      <c r="F111" s="166" t="s">
        <v>59</v>
      </c>
      <c r="G111" s="164">
        <v>22540</v>
      </c>
      <c r="H111" s="270">
        <v>0</v>
      </c>
      <c r="I111" s="175">
        <f t="shared" si="2"/>
        <v>0</v>
      </c>
    </row>
    <row r="112" spans="1:9" s="176" customFormat="1" ht="30.6">
      <c r="A112" s="178"/>
      <c r="B112" s="179"/>
      <c r="C112" s="178"/>
      <c r="D112" s="168" t="s">
        <v>1258</v>
      </c>
      <c r="E112" s="51" t="s">
        <v>2798</v>
      </c>
      <c r="F112" s="166" t="s">
        <v>31</v>
      </c>
      <c r="G112" s="164">
        <v>7120</v>
      </c>
      <c r="H112" s="270">
        <v>0</v>
      </c>
      <c r="I112" s="175">
        <f t="shared" si="2"/>
        <v>0</v>
      </c>
    </row>
    <row r="113" spans="1:9" ht="53.25" customHeight="1">
      <c r="A113" s="48"/>
      <c r="B113" s="49"/>
      <c r="C113" s="48"/>
      <c r="D113" s="50" t="s">
        <v>2836</v>
      </c>
      <c r="E113" s="51" t="s">
        <v>1317</v>
      </c>
      <c r="F113" s="52" t="s">
        <v>31</v>
      </c>
      <c r="G113" s="164">
        <v>10821</v>
      </c>
      <c r="H113" s="270">
        <v>0</v>
      </c>
      <c r="I113" s="54">
        <f t="shared" si="2"/>
        <v>0</v>
      </c>
    </row>
    <row r="114" spans="1:9" ht="20.399999999999999">
      <c r="A114" s="48"/>
      <c r="B114" s="49"/>
      <c r="C114" s="48"/>
      <c r="D114" s="50" t="s">
        <v>2837</v>
      </c>
      <c r="E114" s="51" t="s">
        <v>1318</v>
      </c>
      <c r="F114" s="52" t="s">
        <v>59</v>
      </c>
      <c r="G114" s="164">
        <v>20070</v>
      </c>
      <c r="H114" s="270">
        <v>0</v>
      </c>
      <c r="I114" s="54">
        <f t="shared" si="2"/>
        <v>0</v>
      </c>
    </row>
    <row r="115" spans="1:9">
      <c r="A115" s="48"/>
      <c r="B115" s="49"/>
      <c r="C115" s="48"/>
      <c r="D115" s="50" t="s">
        <v>3134</v>
      </c>
      <c r="E115" s="51" t="s">
        <v>80</v>
      </c>
      <c r="F115" s="52" t="s">
        <v>59</v>
      </c>
      <c r="G115" s="164">
        <v>2360</v>
      </c>
      <c r="H115" s="270">
        <v>0</v>
      </c>
      <c r="I115" s="54">
        <f t="shared" si="2"/>
        <v>0</v>
      </c>
    </row>
    <row r="116" spans="1:9" ht="20.399999999999999">
      <c r="A116" s="48"/>
      <c r="B116" s="49"/>
      <c r="C116" s="48"/>
      <c r="D116" s="50" t="s">
        <v>3170</v>
      </c>
      <c r="E116" s="51" t="s">
        <v>1319</v>
      </c>
      <c r="F116" s="52" t="s">
        <v>31</v>
      </c>
      <c r="G116" s="164">
        <v>654</v>
      </c>
      <c r="H116" s="270">
        <v>0</v>
      </c>
      <c r="I116" s="54">
        <f t="shared" si="2"/>
        <v>0</v>
      </c>
    </row>
    <row r="117" spans="1:9" ht="20.399999999999999">
      <c r="A117" s="48"/>
      <c r="B117" s="49"/>
      <c r="C117" s="48"/>
      <c r="D117" s="50" t="s">
        <v>2857</v>
      </c>
      <c r="E117" s="51" t="s">
        <v>82</v>
      </c>
      <c r="F117" s="52" t="s">
        <v>19</v>
      </c>
      <c r="G117" s="164">
        <v>938</v>
      </c>
      <c r="H117" s="270">
        <v>0</v>
      </c>
      <c r="I117" s="54">
        <f t="shared" si="2"/>
        <v>0</v>
      </c>
    </row>
    <row r="118" spans="1:9" ht="20.399999999999999">
      <c r="A118" s="48"/>
      <c r="B118" s="49"/>
      <c r="C118" s="48"/>
      <c r="D118" s="50" t="s">
        <v>2855</v>
      </c>
      <c r="E118" s="51" t="s">
        <v>1320</v>
      </c>
      <c r="F118" s="52" t="s">
        <v>19</v>
      </c>
      <c r="G118" s="164">
        <v>685</v>
      </c>
      <c r="H118" s="270">
        <v>0</v>
      </c>
      <c r="I118" s="54">
        <f t="shared" si="2"/>
        <v>0</v>
      </c>
    </row>
    <row r="119" spans="1:9" ht="30.6">
      <c r="A119" s="48"/>
      <c r="B119" s="49"/>
      <c r="C119" s="48"/>
      <c r="D119" s="50" t="s">
        <v>2753</v>
      </c>
      <c r="E119" s="51" t="s">
        <v>84</v>
      </c>
      <c r="F119" s="52" t="s">
        <v>19</v>
      </c>
      <c r="G119" s="164">
        <v>43</v>
      </c>
      <c r="H119" s="270">
        <v>0</v>
      </c>
      <c r="I119" s="54">
        <f t="shared" si="2"/>
        <v>0</v>
      </c>
    </row>
    <row r="120" spans="1:9" ht="20.399999999999999">
      <c r="A120" s="48"/>
      <c r="B120" s="49"/>
      <c r="C120" s="48"/>
      <c r="D120" s="50" t="s">
        <v>3283</v>
      </c>
      <c r="E120" s="51" t="s">
        <v>85</v>
      </c>
      <c r="F120" s="52" t="s">
        <v>59</v>
      </c>
      <c r="G120" s="164">
        <v>4950</v>
      </c>
      <c r="H120" s="270">
        <v>0</v>
      </c>
      <c r="I120" s="54">
        <f t="shared" si="2"/>
        <v>0</v>
      </c>
    </row>
    <row r="121" spans="1:9" ht="20.399999999999999">
      <c r="A121" s="48"/>
      <c r="B121" s="49"/>
      <c r="C121" s="48"/>
      <c r="D121" s="50" t="s">
        <v>3235</v>
      </c>
      <c r="E121" s="51" t="s">
        <v>86</v>
      </c>
      <c r="F121" s="52" t="s">
        <v>31</v>
      </c>
      <c r="G121" s="164">
        <v>1020</v>
      </c>
      <c r="H121" s="270">
        <v>0</v>
      </c>
      <c r="I121" s="54">
        <f t="shared" si="2"/>
        <v>0</v>
      </c>
    </row>
    <row r="122" spans="1:9" ht="40.799999999999997">
      <c r="A122" s="48"/>
      <c r="B122" s="49"/>
      <c r="C122" s="48"/>
      <c r="D122" s="50" t="s">
        <v>2750</v>
      </c>
      <c r="E122" s="51" t="s">
        <v>1321</v>
      </c>
      <c r="F122" s="52" t="s">
        <v>42</v>
      </c>
      <c r="G122" s="164">
        <v>31</v>
      </c>
      <c r="H122" s="270">
        <v>0</v>
      </c>
      <c r="I122" s="54">
        <f t="shared" si="2"/>
        <v>0</v>
      </c>
    </row>
    <row r="123" spans="1:9" ht="20.399999999999999">
      <c r="A123" s="48"/>
      <c r="B123" s="49"/>
      <c r="C123" s="48"/>
      <c r="D123" s="50" t="s">
        <v>3286</v>
      </c>
      <c r="E123" s="51" t="s">
        <v>1322</v>
      </c>
      <c r="F123" s="52" t="s">
        <v>42</v>
      </c>
      <c r="G123" s="164">
        <v>5</v>
      </c>
      <c r="H123" s="270">
        <v>0</v>
      </c>
      <c r="I123" s="54">
        <f t="shared" si="2"/>
        <v>0</v>
      </c>
    </row>
    <row r="124" spans="1:9" ht="20.399999999999999">
      <c r="A124" s="48"/>
      <c r="B124" s="49"/>
      <c r="C124" s="48"/>
      <c r="D124" s="50" t="s">
        <v>3288</v>
      </c>
      <c r="E124" s="51" t="s">
        <v>88</v>
      </c>
      <c r="F124" s="52" t="s">
        <v>42</v>
      </c>
      <c r="G124" s="164">
        <v>63</v>
      </c>
      <c r="H124" s="270">
        <v>0</v>
      </c>
      <c r="I124" s="54">
        <f t="shared" si="2"/>
        <v>0</v>
      </c>
    </row>
    <row r="125" spans="1:9" ht="30.6">
      <c r="A125" s="48"/>
      <c r="B125" s="49"/>
      <c r="C125" s="48"/>
      <c r="D125" s="50" t="s">
        <v>3287</v>
      </c>
      <c r="E125" s="51" t="s">
        <v>1323</v>
      </c>
      <c r="F125" s="52" t="s">
        <v>42</v>
      </c>
      <c r="G125" s="164">
        <v>10</v>
      </c>
      <c r="H125" s="270">
        <v>0</v>
      </c>
      <c r="I125" s="54">
        <f t="shared" si="2"/>
        <v>0</v>
      </c>
    </row>
    <row r="126" spans="1:9" ht="112.2">
      <c r="A126" s="48"/>
      <c r="B126" s="49"/>
      <c r="C126" s="48"/>
      <c r="D126" s="50" t="s">
        <v>3284</v>
      </c>
      <c r="E126" s="51" t="s">
        <v>1324</v>
      </c>
      <c r="F126" s="52" t="s">
        <v>59</v>
      </c>
      <c r="G126" s="164">
        <v>1500</v>
      </c>
      <c r="H126" s="270">
        <v>0</v>
      </c>
      <c r="I126" s="54">
        <f t="shared" si="2"/>
        <v>0</v>
      </c>
    </row>
    <row r="127" spans="1:9" ht="102" customHeight="1">
      <c r="A127" s="48"/>
      <c r="B127" s="49"/>
      <c r="C127" s="48"/>
      <c r="D127" s="50" t="s">
        <v>3282</v>
      </c>
      <c r="E127" s="51" t="s">
        <v>1325</v>
      </c>
      <c r="F127" s="52" t="s">
        <v>59</v>
      </c>
      <c r="G127" s="164">
        <v>150</v>
      </c>
      <c r="H127" s="270">
        <v>0</v>
      </c>
      <c r="I127" s="54">
        <f t="shared" si="2"/>
        <v>0</v>
      </c>
    </row>
    <row r="128" spans="1:9" s="176" customFormat="1" ht="30.6">
      <c r="A128" s="178"/>
      <c r="B128" s="179"/>
      <c r="C128" s="178"/>
      <c r="D128" s="168" t="s">
        <v>3285</v>
      </c>
      <c r="E128" s="51" t="s">
        <v>1326</v>
      </c>
      <c r="F128" s="166" t="s">
        <v>59</v>
      </c>
      <c r="G128" s="164">
        <v>8750</v>
      </c>
      <c r="H128" s="270">
        <v>0</v>
      </c>
      <c r="I128" s="175">
        <f t="shared" si="2"/>
        <v>0</v>
      </c>
    </row>
    <row r="129" spans="1:9">
      <c r="A129" s="26">
        <v>1</v>
      </c>
      <c r="B129" s="27" t="str">
        <f>IF(TRIM(H129)&lt;&gt;"",COUNTA($H$8:H129),"")</f>
        <v/>
      </c>
      <c r="C129" s="28"/>
      <c r="D129" s="29"/>
      <c r="E129" s="30" t="s">
        <v>1331</v>
      </c>
      <c r="F129" s="31"/>
      <c r="G129" s="32"/>
      <c r="H129" s="266"/>
      <c r="I129" s="33">
        <f>I130+I191+I254+I321+I391+I420+I493+I565</f>
        <v>0</v>
      </c>
    </row>
    <row r="130" spans="1:9">
      <c r="A130" s="34">
        <v>2</v>
      </c>
      <c r="B130" s="35" t="str">
        <f>IF(TRIM(H130)&lt;&gt;"",COUNTA($H$8:H130),"")</f>
        <v/>
      </c>
      <c r="C130" s="34"/>
      <c r="D130" s="36"/>
      <c r="E130" s="37" t="s">
        <v>1352</v>
      </c>
      <c r="F130" s="38"/>
      <c r="G130" s="39"/>
      <c r="H130" s="268"/>
      <c r="I130" s="40">
        <f>I131+I147+I152</f>
        <v>0</v>
      </c>
    </row>
    <row r="131" spans="1:9">
      <c r="A131" s="82">
        <v>3</v>
      </c>
      <c r="B131" s="83"/>
      <c r="C131" s="82"/>
      <c r="D131" s="84"/>
      <c r="E131" s="85" t="s">
        <v>1332</v>
      </c>
      <c r="F131" s="86"/>
      <c r="G131" s="87"/>
      <c r="H131" s="267"/>
      <c r="I131" s="88">
        <f>I132+I135+I140+I142</f>
        <v>0</v>
      </c>
    </row>
    <row r="132" spans="1:9">
      <c r="A132" s="41">
        <v>4</v>
      </c>
      <c r="B132" s="42" t="str">
        <f>IF(TRIM(H132)&lt;&gt;"",COUNTA($H$8:H132),"")</f>
        <v/>
      </c>
      <c r="C132" s="41"/>
      <c r="D132" s="43"/>
      <c r="E132" s="44" t="s">
        <v>153</v>
      </c>
      <c r="F132" s="45"/>
      <c r="G132" s="46"/>
      <c r="H132" s="269"/>
      <c r="I132" s="47">
        <f>SUM(I133:I134)</f>
        <v>0</v>
      </c>
    </row>
    <row r="133" spans="1:9" ht="20.399999999999999">
      <c r="A133" s="48"/>
      <c r="B133" s="49"/>
      <c r="C133" s="48"/>
      <c r="D133" s="50" t="s">
        <v>403</v>
      </c>
      <c r="E133" s="51" t="s">
        <v>1353</v>
      </c>
      <c r="F133" s="52" t="s">
        <v>42</v>
      </c>
      <c r="G133" s="53">
        <v>3</v>
      </c>
      <c r="H133" s="324">
        <v>0</v>
      </c>
      <c r="I133" s="54">
        <f t="shared" ref="I133:I146" si="3">IF(ISNUMBER(G133),ROUND(G133*H133,2),"")</f>
        <v>0</v>
      </c>
    </row>
    <row r="134" spans="1:9">
      <c r="A134" s="48"/>
      <c r="B134" s="49"/>
      <c r="C134" s="48"/>
      <c r="D134" s="50" t="s">
        <v>404</v>
      </c>
      <c r="E134" s="51" t="s">
        <v>1354</v>
      </c>
      <c r="F134" s="52" t="s">
        <v>42</v>
      </c>
      <c r="G134" s="53">
        <v>1</v>
      </c>
      <c r="H134" s="324">
        <v>0</v>
      </c>
      <c r="I134" s="54">
        <f t="shared" si="3"/>
        <v>0</v>
      </c>
    </row>
    <row r="135" spans="1:9">
      <c r="A135" s="41">
        <v>4</v>
      </c>
      <c r="B135" s="42" t="str">
        <f>IF(TRIM(H135)&lt;&gt;"",COUNTA($H$8:H135),"")</f>
        <v/>
      </c>
      <c r="C135" s="41"/>
      <c r="D135" s="43"/>
      <c r="E135" s="44" t="s">
        <v>1355</v>
      </c>
      <c r="F135" s="45"/>
      <c r="G135" s="46"/>
      <c r="H135" s="269"/>
      <c r="I135" s="47">
        <f>SUM(I136:I139)</f>
        <v>0</v>
      </c>
    </row>
    <row r="136" spans="1:9" ht="15.6">
      <c r="A136" s="48"/>
      <c r="B136" s="49"/>
      <c r="C136" s="48"/>
      <c r="D136" s="50" t="s">
        <v>407</v>
      </c>
      <c r="E136" s="51" t="s">
        <v>1356</v>
      </c>
      <c r="F136" s="52" t="s">
        <v>1357</v>
      </c>
      <c r="G136" s="53">
        <v>21.5</v>
      </c>
      <c r="H136" s="324">
        <v>0</v>
      </c>
      <c r="I136" s="54">
        <f t="shared" si="3"/>
        <v>0</v>
      </c>
    </row>
    <row r="137" spans="1:9" ht="13.5" customHeight="1">
      <c r="A137" s="48"/>
      <c r="B137" s="49"/>
      <c r="C137" s="48"/>
      <c r="D137" s="50" t="s">
        <v>408</v>
      </c>
      <c r="E137" s="51" t="s">
        <v>1358</v>
      </c>
      <c r="F137" s="52" t="s">
        <v>668</v>
      </c>
      <c r="G137" s="53">
        <v>34</v>
      </c>
      <c r="H137" s="324">
        <v>0</v>
      </c>
      <c r="I137" s="54">
        <f t="shared" si="3"/>
        <v>0</v>
      </c>
    </row>
    <row r="138" spans="1:9" ht="15.6">
      <c r="A138" s="48"/>
      <c r="B138" s="49"/>
      <c r="C138" s="48"/>
      <c r="D138" s="50" t="s">
        <v>409</v>
      </c>
      <c r="E138" s="51" t="s">
        <v>1359</v>
      </c>
      <c r="F138" s="52" t="s">
        <v>668</v>
      </c>
      <c r="G138" s="53">
        <v>19.2</v>
      </c>
      <c r="H138" s="324">
        <v>0</v>
      </c>
      <c r="I138" s="54">
        <f t="shared" si="3"/>
        <v>0</v>
      </c>
    </row>
    <row r="139" spans="1:9">
      <c r="A139" s="48"/>
      <c r="B139" s="49"/>
      <c r="C139" s="48"/>
      <c r="D139" s="50" t="s">
        <v>1360</v>
      </c>
      <c r="E139" s="51" t="s">
        <v>1361</v>
      </c>
      <c r="F139" s="52" t="s">
        <v>17</v>
      </c>
      <c r="G139" s="53">
        <v>1</v>
      </c>
      <c r="H139" s="324">
        <v>0</v>
      </c>
      <c r="I139" s="54">
        <f t="shared" si="3"/>
        <v>0</v>
      </c>
    </row>
    <row r="140" spans="1:9">
      <c r="A140" s="41">
        <v>4</v>
      </c>
      <c r="B140" s="42" t="str">
        <f>IF(TRIM(H140)&lt;&gt;"",COUNTA($H$8:H140),"")</f>
        <v/>
      </c>
      <c r="C140" s="41"/>
      <c r="D140" s="43"/>
      <c r="E140" s="44" t="s">
        <v>1362</v>
      </c>
      <c r="F140" s="45"/>
      <c r="G140" s="46"/>
      <c r="H140" s="269"/>
      <c r="I140" s="47">
        <f>SUM(I141:I141)</f>
        <v>0</v>
      </c>
    </row>
    <row r="141" spans="1:9" ht="30.6">
      <c r="A141" s="48"/>
      <c r="B141" s="49"/>
      <c r="C141" s="48"/>
      <c r="D141" s="50" t="s">
        <v>1337</v>
      </c>
      <c r="E141" s="51" t="s">
        <v>1363</v>
      </c>
      <c r="F141" s="52" t="s">
        <v>1357</v>
      </c>
      <c r="G141" s="53">
        <v>28</v>
      </c>
      <c r="H141" s="324">
        <v>0</v>
      </c>
      <c r="I141" s="54">
        <f t="shared" si="3"/>
        <v>0</v>
      </c>
    </row>
    <row r="142" spans="1:9">
      <c r="A142" s="41">
        <v>4</v>
      </c>
      <c r="B142" s="42" t="str">
        <f>IF(TRIM(H142)&lt;&gt;"",COUNTA($H$8:H142),"")</f>
        <v/>
      </c>
      <c r="C142" s="41"/>
      <c r="D142" s="43"/>
      <c r="E142" s="44" t="s">
        <v>1365</v>
      </c>
      <c r="F142" s="45"/>
      <c r="G142" s="46"/>
      <c r="H142" s="269"/>
      <c r="I142" s="47">
        <f>SUM(I143:I146)</f>
        <v>0</v>
      </c>
    </row>
    <row r="143" spans="1:9" s="176" customFormat="1" ht="20.399999999999999">
      <c r="A143" s="178"/>
      <c r="B143" s="179"/>
      <c r="C143" s="178"/>
      <c r="D143" s="168" t="s">
        <v>416</v>
      </c>
      <c r="E143" s="51" t="s">
        <v>1366</v>
      </c>
      <c r="F143" s="166" t="s">
        <v>2803</v>
      </c>
      <c r="G143" s="164">
        <v>1</v>
      </c>
      <c r="H143" s="270">
        <v>0</v>
      </c>
      <c r="I143" s="175">
        <f t="shared" si="3"/>
        <v>0</v>
      </c>
    </row>
    <row r="144" spans="1:9" s="176" customFormat="1" ht="30.6">
      <c r="A144" s="178"/>
      <c r="B144" s="179"/>
      <c r="C144" s="178"/>
      <c r="D144" s="168" t="s">
        <v>1341</v>
      </c>
      <c r="E144" s="51" t="s">
        <v>2807</v>
      </c>
      <c r="F144" s="166" t="s">
        <v>1367</v>
      </c>
      <c r="G144" s="164">
        <v>100</v>
      </c>
      <c r="H144" s="270">
        <v>0</v>
      </c>
      <c r="I144" s="175">
        <f t="shared" si="3"/>
        <v>0</v>
      </c>
    </row>
    <row r="145" spans="1:9" ht="20.399999999999999">
      <c r="A145" s="48"/>
      <c r="B145" s="49"/>
      <c r="C145" s="48"/>
      <c r="D145" s="50" t="s">
        <v>1368</v>
      </c>
      <c r="E145" s="51" t="s">
        <v>1369</v>
      </c>
      <c r="F145" s="52" t="s">
        <v>1357</v>
      </c>
      <c r="G145" s="53">
        <v>43</v>
      </c>
      <c r="H145" s="270">
        <v>0</v>
      </c>
      <c r="I145" s="54">
        <f t="shared" si="3"/>
        <v>0</v>
      </c>
    </row>
    <row r="146" spans="1:9">
      <c r="A146" s="48"/>
      <c r="B146" s="49"/>
      <c r="C146" s="48"/>
      <c r="D146" s="50" t="s">
        <v>1370</v>
      </c>
      <c r="E146" s="51" t="s">
        <v>1371</v>
      </c>
      <c r="F146" s="52" t="s">
        <v>42</v>
      </c>
      <c r="G146" s="53">
        <v>2</v>
      </c>
      <c r="H146" s="270">
        <v>0</v>
      </c>
      <c r="I146" s="54">
        <f t="shared" si="3"/>
        <v>0</v>
      </c>
    </row>
    <row r="147" spans="1:9">
      <c r="A147" s="82">
        <v>3</v>
      </c>
      <c r="B147" s="83"/>
      <c r="C147" s="82"/>
      <c r="D147" s="84"/>
      <c r="E147" s="85" t="s">
        <v>1342</v>
      </c>
      <c r="F147" s="86"/>
      <c r="G147" s="87"/>
      <c r="H147" s="267"/>
      <c r="I147" s="88">
        <f>I148+I150</f>
        <v>0</v>
      </c>
    </row>
    <row r="148" spans="1:9">
      <c r="A148" s="41">
        <v>4</v>
      </c>
      <c r="B148" s="42" t="str">
        <f>IF(TRIM(H148)&lt;&gt;"",COUNTA($H$8:H148),"")</f>
        <v/>
      </c>
      <c r="C148" s="41"/>
      <c r="D148" s="43"/>
      <c r="E148" s="44" t="s">
        <v>161</v>
      </c>
      <c r="F148" s="45"/>
      <c r="G148" s="46"/>
      <c r="H148" s="269"/>
      <c r="I148" s="47">
        <f>I149</f>
        <v>0</v>
      </c>
    </row>
    <row r="149" spans="1:9" s="176" customFormat="1" ht="30.6">
      <c r="A149" s="178"/>
      <c r="B149" s="179"/>
      <c r="C149" s="178"/>
      <c r="D149" s="168" t="s">
        <v>424</v>
      </c>
      <c r="E149" s="51" t="s">
        <v>1344</v>
      </c>
      <c r="F149" s="166" t="s">
        <v>668</v>
      </c>
      <c r="G149" s="164">
        <v>84</v>
      </c>
      <c r="H149" s="270">
        <v>0</v>
      </c>
      <c r="I149" s="175">
        <f t="shared" ref="I149" si="4">IF(ISNUMBER(G149),ROUND(G149*H149,2),"")</f>
        <v>0</v>
      </c>
    </row>
    <row r="150" spans="1:9">
      <c r="A150" s="41">
        <v>4</v>
      </c>
      <c r="B150" s="42" t="str">
        <f>IF(TRIM(H150)&lt;&gt;"",COUNTA($H$8:H150),"")</f>
        <v/>
      </c>
      <c r="C150" s="41"/>
      <c r="D150" s="43"/>
      <c r="E150" s="44" t="s">
        <v>1345</v>
      </c>
      <c r="F150" s="45"/>
      <c r="G150" s="157"/>
      <c r="H150" s="269"/>
      <c r="I150" s="47">
        <f>I151</f>
        <v>0</v>
      </c>
    </row>
    <row r="151" spans="1:9" s="176" customFormat="1" ht="30.6">
      <c r="A151" s="178"/>
      <c r="B151" s="179"/>
      <c r="C151" s="178"/>
      <c r="D151" s="168" t="s">
        <v>432</v>
      </c>
      <c r="E151" s="51" t="s">
        <v>1372</v>
      </c>
      <c r="F151" s="166" t="s">
        <v>31</v>
      </c>
      <c r="G151" s="164">
        <v>84</v>
      </c>
      <c r="H151" s="270">
        <v>0</v>
      </c>
      <c r="I151" s="175">
        <f t="shared" ref="I151" si="5">IF(ISNUMBER(G151),ROUND(G151*H151,2),"")</f>
        <v>0</v>
      </c>
    </row>
    <row r="152" spans="1:9">
      <c r="A152" s="82">
        <v>3</v>
      </c>
      <c r="B152" s="83"/>
      <c r="C152" s="82"/>
      <c r="D152" s="84"/>
      <c r="E152" s="85" t="s">
        <v>1349</v>
      </c>
      <c r="F152" s="86"/>
      <c r="G152" s="87"/>
      <c r="H152" s="267"/>
      <c r="I152" s="88">
        <f>I153+I160+I166+I170+I172+I178+I184</f>
        <v>0</v>
      </c>
    </row>
    <row r="153" spans="1:9">
      <c r="A153" s="41">
        <v>4</v>
      </c>
      <c r="B153" s="42" t="str">
        <f>IF(TRIM(H153)&lt;&gt;"",COUNTA($H$8:H153),"")</f>
        <v/>
      </c>
      <c r="C153" s="41"/>
      <c r="D153" s="43"/>
      <c r="E153" s="44" t="s">
        <v>1373</v>
      </c>
      <c r="F153" s="45"/>
      <c r="G153" s="46"/>
      <c r="H153" s="269"/>
      <c r="I153" s="47">
        <f>SUM(I154:I159)</f>
        <v>0</v>
      </c>
    </row>
    <row r="154" spans="1:9" ht="20.399999999999999">
      <c r="A154" s="48"/>
      <c r="B154" s="49"/>
      <c r="C154" s="48"/>
      <c r="D154" s="50" t="s">
        <v>560</v>
      </c>
      <c r="E154" s="51" t="s">
        <v>1374</v>
      </c>
      <c r="F154" s="52" t="s">
        <v>1367</v>
      </c>
      <c r="G154" s="53">
        <v>94</v>
      </c>
      <c r="H154" s="324">
        <v>0</v>
      </c>
      <c r="I154" s="54">
        <f t="shared" ref="I154:I190" si="6">IF(ISNUMBER(G154),ROUND(G154*H154,2),"")</f>
        <v>0</v>
      </c>
    </row>
    <row r="155" spans="1:9" ht="20.399999999999999">
      <c r="A155" s="48"/>
      <c r="B155" s="49"/>
      <c r="C155" s="48"/>
      <c r="D155" s="50" t="s">
        <v>562</v>
      </c>
      <c r="E155" s="51" t="s">
        <v>1375</v>
      </c>
      <c r="F155" s="52" t="s">
        <v>1367</v>
      </c>
      <c r="G155" s="53">
        <v>29</v>
      </c>
      <c r="H155" s="324">
        <v>0</v>
      </c>
      <c r="I155" s="54">
        <f t="shared" si="6"/>
        <v>0</v>
      </c>
    </row>
    <row r="156" spans="1:9" ht="20.399999999999999">
      <c r="A156" s="48"/>
      <c r="B156" s="49"/>
      <c r="C156" s="48"/>
      <c r="D156" s="50" t="s">
        <v>564</v>
      </c>
      <c r="E156" s="51" t="s">
        <v>1376</v>
      </c>
      <c r="F156" s="52" t="s">
        <v>1367</v>
      </c>
      <c r="G156" s="53">
        <v>46.2</v>
      </c>
      <c r="H156" s="324">
        <v>0</v>
      </c>
      <c r="I156" s="54">
        <f t="shared" si="6"/>
        <v>0</v>
      </c>
    </row>
    <row r="157" spans="1:9" ht="15.6">
      <c r="A157" s="48"/>
      <c r="B157" s="49"/>
      <c r="C157" s="48"/>
      <c r="D157" s="50" t="s">
        <v>566</v>
      </c>
      <c r="E157" s="51" t="s">
        <v>1377</v>
      </c>
      <c r="F157" s="52" t="s">
        <v>1367</v>
      </c>
      <c r="G157" s="53">
        <v>65.5</v>
      </c>
      <c r="H157" s="324">
        <v>0</v>
      </c>
      <c r="I157" s="54">
        <f t="shared" si="6"/>
        <v>0</v>
      </c>
    </row>
    <row r="158" spans="1:9" ht="20.399999999999999">
      <c r="A158" s="48"/>
      <c r="B158" s="49"/>
      <c r="C158" s="48"/>
      <c r="D158" s="50" t="s">
        <v>1378</v>
      </c>
      <c r="E158" s="51" t="s">
        <v>1379</v>
      </c>
      <c r="F158" s="52" t="s">
        <v>1367</v>
      </c>
      <c r="G158" s="53">
        <v>17.2</v>
      </c>
      <c r="H158" s="324">
        <v>0</v>
      </c>
      <c r="I158" s="54">
        <f t="shared" si="6"/>
        <v>0</v>
      </c>
    </row>
    <row r="159" spans="1:9" ht="15.6">
      <c r="A159" s="48"/>
      <c r="B159" s="49"/>
      <c r="C159" s="48"/>
      <c r="D159" s="50" t="s">
        <v>1380</v>
      </c>
      <c r="E159" s="51" t="s">
        <v>1381</v>
      </c>
      <c r="F159" s="52" t="s">
        <v>1367</v>
      </c>
      <c r="G159" s="53">
        <v>30.4</v>
      </c>
      <c r="H159" s="324">
        <v>0</v>
      </c>
      <c r="I159" s="54">
        <f t="shared" si="6"/>
        <v>0</v>
      </c>
    </row>
    <row r="160" spans="1:9">
      <c r="A160" s="41">
        <v>4</v>
      </c>
      <c r="B160" s="42" t="str">
        <f>IF(TRIM(H160)&lt;&gt;"",COUNTA($H$8:H160),"")</f>
        <v/>
      </c>
      <c r="C160" s="41"/>
      <c r="D160" s="43"/>
      <c r="E160" s="44" t="s">
        <v>1382</v>
      </c>
      <c r="F160" s="45"/>
      <c r="G160" s="46"/>
      <c r="H160" s="269"/>
      <c r="I160" s="47">
        <f>SUM(I161:I165)</f>
        <v>0</v>
      </c>
    </row>
    <row r="161" spans="1:9" ht="30.6">
      <c r="A161" s="48"/>
      <c r="B161" s="49"/>
      <c r="C161" s="48"/>
      <c r="D161" s="50" t="s">
        <v>569</v>
      </c>
      <c r="E161" s="51" t="s">
        <v>1383</v>
      </c>
      <c r="F161" s="52" t="s">
        <v>668</v>
      </c>
      <c r="G161" s="53">
        <v>12</v>
      </c>
      <c r="H161" s="324">
        <v>0</v>
      </c>
      <c r="I161" s="54">
        <f t="shared" si="6"/>
        <v>0</v>
      </c>
    </row>
    <row r="162" spans="1:9" ht="30.6">
      <c r="A162" s="48"/>
      <c r="B162" s="49"/>
      <c r="C162" s="48"/>
      <c r="D162" s="50" t="s">
        <v>570</v>
      </c>
      <c r="E162" s="51" t="s">
        <v>1384</v>
      </c>
      <c r="F162" s="52" t="s">
        <v>668</v>
      </c>
      <c r="G162" s="53">
        <v>25.5</v>
      </c>
      <c r="H162" s="324">
        <v>0</v>
      </c>
      <c r="I162" s="54">
        <f t="shared" si="6"/>
        <v>0</v>
      </c>
    </row>
    <row r="163" spans="1:9" ht="20.399999999999999">
      <c r="A163" s="48"/>
      <c r="B163" s="49"/>
      <c r="C163" s="48"/>
      <c r="D163" s="50" t="s">
        <v>572</v>
      </c>
      <c r="E163" s="51" t="s">
        <v>1385</v>
      </c>
      <c r="F163" s="52" t="s">
        <v>668</v>
      </c>
      <c r="G163" s="53">
        <v>34</v>
      </c>
      <c r="H163" s="324">
        <v>0</v>
      </c>
      <c r="I163" s="54">
        <f t="shared" si="6"/>
        <v>0</v>
      </c>
    </row>
    <row r="164" spans="1:9" ht="51">
      <c r="A164" s="48"/>
      <c r="B164" s="49"/>
      <c r="C164" s="48"/>
      <c r="D164" s="50" t="s">
        <v>574</v>
      </c>
      <c r="E164" s="51" t="s">
        <v>1386</v>
      </c>
      <c r="F164" s="52" t="s">
        <v>29</v>
      </c>
      <c r="G164" s="53">
        <v>4</v>
      </c>
      <c r="H164" s="324">
        <v>0</v>
      </c>
      <c r="I164" s="54">
        <f t="shared" si="6"/>
        <v>0</v>
      </c>
    </row>
    <row r="165" spans="1:9" s="176" customFormat="1" ht="20.399999999999999">
      <c r="A165" s="178"/>
      <c r="B165" s="179"/>
      <c r="C165" s="178"/>
      <c r="D165" s="168" t="s">
        <v>576</v>
      </c>
      <c r="E165" s="51" t="s">
        <v>2808</v>
      </c>
      <c r="F165" s="166" t="s">
        <v>668</v>
      </c>
      <c r="G165" s="164">
        <v>3.5</v>
      </c>
      <c r="H165" s="324">
        <v>0</v>
      </c>
      <c r="I165" s="175">
        <f t="shared" si="6"/>
        <v>0</v>
      </c>
    </row>
    <row r="166" spans="1:9">
      <c r="A166" s="41">
        <v>4</v>
      </c>
      <c r="B166" s="42" t="str">
        <f>IF(TRIM(H166)&lt;&gt;"",COUNTA($H$8:H166),"")</f>
        <v/>
      </c>
      <c r="C166" s="41"/>
      <c r="D166" s="43"/>
      <c r="E166" s="44" t="s">
        <v>1387</v>
      </c>
      <c r="F166" s="45"/>
      <c r="G166" s="46"/>
      <c r="H166" s="269"/>
      <c r="I166" s="47">
        <f>SUM(I167:I169)</f>
        <v>0</v>
      </c>
    </row>
    <row r="167" spans="1:9" ht="20.399999999999999">
      <c r="A167" s="48"/>
      <c r="B167" s="49"/>
      <c r="C167" s="48"/>
      <c r="D167" s="50" t="s">
        <v>593</v>
      </c>
      <c r="E167" s="51" t="s">
        <v>1388</v>
      </c>
      <c r="F167" s="52" t="s">
        <v>1367</v>
      </c>
      <c r="G167" s="53">
        <v>66.5</v>
      </c>
      <c r="H167" s="324">
        <v>0</v>
      </c>
      <c r="I167" s="54">
        <f t="shared" si="6"/>
        <v>0</v>
      </c>
    </row>
    <row r="168" spans="1:9" ht="24" customHeight="1">
      <c r="A168" s="48"/>
      <c r="B168" s="49"/>
      <c r="C168" s="48"/>
      <c r="D168" s="50" t="s">
        <v>595</v>
      </c>
      <c r="E168" s="51" t="s">
        <v>1389</v>
      </c>
      <c r="F168" s="52" t="s">
        <v>113</v>
      </c>
      <c r="G168" s="53">
        <v>2056</v>
      </c>
      <c r="H168" s="324">
        <v>0</v>
      </c>
      <c r="I168" s="54">
        <f t="shared" si="6"/>
        <v>0</v>
      </c>
    </row>
    <row r="169" spans="1:9" ht="24.75" customHeight="1">
      <c r="A169" s="48"/>
      <c r="B169" s="49"/>
      <c r="C169" s="48"/>
      <c r="D169" s="50" t="s">
        <v>1390</v>
      </c>
      <c r="E169" s="51" t="s">
        <v>1391</v>
      </c>
      <c r="F169" s="52" t="s">
        <v>113</v>
      </c>
      <c r="G169" s="53">
        <v>9343</v>
      </c>
      <c r="H169" s="324">
        <v>0</v>
      </c>
      <c r="I169" s="54">
        <f t="shared" si="6"/>
        <v>0</v>
      </c>
    </row>
    <row r="170" spans="1:9">
      <c r="A170" s="41">
        <v>4</v>
      </c>
      <c r="B170" s="42" t="str">
        <f>IF(TRIM(H170)&lt;&gt;"",COUNTA($H$8:H170),"")</f>
        <v/>
      </c>
      <c r="C170" s="41"/>
      <c r="D170" s="43"/>
      <c r="E170" s="44" t="s">
        <v>1392</v>
      </c>
      <c r="F170" s="45"/>
      <c r="G170" s="46"/>
      <c r="H170" s="269"/>
      <c r="I170" s="47">
        <f>I171</f>
        <v>0</v>
      </c>
    </row>
    <row r="171" spans="1:9" ht="30.6">
      <c r="A171" s="48"/>
      <c r="B171" s="49"/>
      <c r="C171" s="48"/>
      <c r="D171" s="50" t="s">
        <v>598</v>
      </c>
      <c r="E171" s="51" t="s">
        <v>1393</v>
      </c>
      <c r="F171" s="52" t="s">
        <v>29</v>
      </c>
      <c r="G171" s="53">
        <v>140</v>
      </c>
      <c r="H171" s="324">
        <v>0</v>
      </c>
      <c r="I171" s="54">
        <f t="shared" si="6"/>
        <v>0</v>
      </c>
    </row>
    <row r="172" spans="1:9">
      <c r="A172" s="41">
        <v>4</v>
      </c>
      <c r="B172" s="42" t="str">
        <f>IF(TRIM(H172)&lt;&gt;"",COUNTA($H$8:H172),"")</f>
        <v/>
      </c>
      <c r="C172" s="41"/>
      <c r="D172" s="43"/>
      <c r="E172" s="44" t="s">
        <v>1394</v>
      </c>
      <c r="F172" s="45"/>
      <c r="G172" s="46"/>
      <c r="H172" s="269"/>
      <c r="I172" s="47">
        <f>SUM(I173:I177)</f>
        <v>0</v>
      </c>
    </row>
    <row r="173" spans="1:9" ht="35.25" customHeight="1">
      <c r="A173" s="48"/>
      <c r="B173" s="49"/>
      <c r="C173" s="48"/>
      <c r="D173" s="50" t="s">
        <v>627</v>
      </c>
      <c r="E173" s="51" t="s">
        <v>1395</v>
      </c>
      <c r="F173" s="52" t="s">
        <v>1367</v>
      </c>
      <c r="G173" s="53">
        <v>18.600000000000001</v>
      </c>
      <c r="H173" s="324">
        <v>0</v>
      </c>
      <c r="I173" s="54">
        <f t="shared" si="6"/>
        <v>0</v>
      </c>
    </row>
    <row r="174" spans="1:9" ht="20.399999999999999">
      <c r="A174" s="48"/>
      <c r="B174" s="49"/>
      <c r="C174" s="48"/>
      <c r="D174" s="50" t="s">
        <v>629</v>
      </c>
      <c r="E174" s="51" t="s">
        <v>1396</v>
      </c>
      <c r="F174" s="52" t="s">
        <v>1367</v>
      </c>
      <c r="G174" s="53">
        <v>94</v>
      </c>
      <c r="H174" s="324">
        <v>0</v>
      </c>
      <c r="I174" s="54">
        <f t="shared" si="6"/>
        <v>0</v>
      </c>
    </row>
    <row r="175" spans="1:9" s="176" customFormat="1" ht="40.799999999999997">
      <c r="A175" s="178"/>
      <c r="B175" s="179"/>
      <c r="C175" s="178"/>
      <c r="D175" s="168" t="s">
        <v>631</v>
      </c>
      <c r="E175" s="51" t="s">
        <v>1397</v>
      </c>
      <c r="F175" s="166" t="s">
        <v>1367</v>
      </c>
      <c r="G175" s="164">
        <v>94</v>
      </c>
      <c r="H175" s="324">
        <v>0</v>
      </c>
      <c r="I175" s="175">
        <f t="shared" si="6"/>
        <v>0</v>
      </c>
    </row>
    <row r="176" spans="1:9" s="176" customFormat="1" ht="40.799999999999997">
      <c r="A176" s="178"/>
      <c r="B176" s="179"/>
      <c r="C176" s="178"/>
      <c r="D176" s="168" t="s">
        <v>633</v>
      </c>
      <c r="E176" s="51" t="s">
        <v>1398</v>
      </c>
      <c r="F176" s="166" t="s">
        <v>1357</v>
      </c>
      <c r="G176" s="164">
        <v>70</v>
      </c>
      <c r="H176" s="324">
        <v>0</v>
      </c>
      <c r="I176" s="175">
        <f t="shared" si="6"/>
        <v>0</v>
      </c>
    </row>
    <row r="177" spans="1:9" s="176" customFormat="1">
      <c r="A177" s="178"/>
      <c r="B177" s="179"/>
      <c r="C177" s="178"/>
      <c r="D177" s="168" t="s">
        <v>635</v>
      </c>
      <c r="E177" s="51" t="s">
        <v>1399</v>
      </c>
      <c r="F177" s="166" t="s">
        <v>59</v>
      </c>
      <c r="G177" s="164">
        <v>94</v>
      </c>
      <c r="H177" s="324">
        <v>0</v>
      </c>
      <c r="I177" s="175">
        <f t="shared" si="6"/>
        <v>0</v>
      </c>
    </row>
    <row r="178" spans="1:9">
      <c r="A178" s="41">
        <v>4</v>
      </c>
      <c r="B178" s="42" t="str">
        <f>IF(TRIM(H178)&lt;&gt;"",COUNTA($H$8:H178),"")</f>
        <v/>
      </c>
      <c r="C178" s="41"/>
      <c r="D178" s="43"/>
      <c r="E178" s="44" t="s">
        <v>1400</v>
      </c>
      <c r="F178" s="45"/>
      <c r="G178" s="46"/>
      <c r="H178" s="269"/>
      <c r="I178" s="47">
        <f>SUM(I179:I183)</f>
        <v>0</v>
      </c>
    </row>
    <row r="179" spans="1:9" s="176" customFormat="1" ht="20.399999999999999">
      <c r="A179" s="178"/>
      <c r="B179" s="179"/>
      <c r="C179" s="178"/>
      <c r="D179" s="168" t="s">
        <v>640</v>
      </c>
      <c r="E179" s="51" t="s">
        <v>2809</v>
      </c>
      <c r="F179" s="166" t="s">
        <v>1357</v>
      </c>
      <c r="G179" s="164">
        <v>21.5</v>
      </c>
      <c r="H179" s="270">
        <v>0</v>
      </c>
      <c r="I179" s="175">
        <f t="shared" si="6"/>
        <v>0</v>
      </c>
    </row>
    <row r="180" spans="1:9" s="176" customFormat="1" ht="40.799999999999997">
      <c r="A180" s="178"/>
      <c r="B180" s="179"/>
      <c r="C180" s="178"/>
      <c r="D180" s="168" t="s">
        <v>642</v>
      </c>
      <c r="E180" s="51" t="s">
        <v>1401</v>
      </c>
      <c r="F180" s="166" t="s">
        <v>29</v>
      </c>
      <c r="G180" s="164">
        <v>1</v>
      </c>
      <c r="H180" s="270">
        <v>0</v>
      </c>
      <c r="I180" s="175">
        <f t="shared" si="6"/>
        <v>0</v>
      </c>
    </row>
    <row r="181" spans="1:9" s="176" customFormat="1" ht="20.399999999999999">
      <c r="A181" s="178"/>
      <c r="B181" s="179"/>
      <c r="C181" s="178"/>
      <c r="D181" s="168" t="s">
        <v>644</v>
      </c>
      <c r="E181" s="51" t="s">
        <v>2810</v>
      </c>
      <c r="F181" s="166" t="s">
        <v>29</v>
      </c>
      <c r="G181" s="164">
        <v>1</v>
      </c>
      <c r="H181" s="270">
        <v>0</v>
      </c>
      <c r="I181" s="175">
        <f t="shared" si="6"/>
        <v>0</v>
      </c>
    </row>
    <row r="182" spans="1:9" s="176" customFormat="1" ht="20.399999999999999">
      <c r="A182" s="178"/>
      <c r="B182" s="179"/>
      <c r="C182" s="178"/>
      <c r="D182" s="168" t="s">
        <v>646</v>
      </c>
      <c r="E182" s="51" t="s">
        <v>1402</v>
      </c>
      <c r="F182" s="166" t="s">
        <v>29</v>
      </c>
      <c r="G182" s="164">
        <v>12</v>
      </c>
      <c r="H182" s="270">
        <v>0</v>
      </c>
      <c r="I182" s="175">
        <f t="shared" si="6"/>
        <v>0</v>
      </c>
    </row>
    <row r="183" spans="1:9" s="176" customFormat="1" ht="20.399999999999999">
      <c r="A183" s="178"/>
      <c r="B183" s="179"/>
      <c r="C183" s="178"/>
      <c r="D183" s="168" t="s">
        <v>1403</v>
      </c>
      <c r="E183" s="51" t="s">
        <v>2811</v>
      </c>
      <c r="F183" s="166" t="s">
        <v>19</v>
      </c>
      <c r="G183" s="164">
        <v>25</v>
      </c>
      <c r="H183" s="270">
        <v>0</v>
      </c>
      <c r="I183" s="175">
        <f t="shared" si="6"/>
        <v>0</v>
      </c>
    </row>
    <row r="184" spans="1:9">
      <c r="A184" s="41">
        <v>4</v>
      </c>
      <c r="B184" s="42" t="str">
        <f>IF(TRIM(H184)&lt;&gt;"",COUNTA($H$8:H184),"")</f>
        <v/>
      </c>
      <c r="C184" s="41"/>
      <c r="D184" s="43"/>
      <c r="E184" s="44" t="s">
        <v>1405</v>
      </c>
      <c r="F184" s="45"/>
      <c r="G184" s="46"/>
      <c r="H184" s="269"/>
      <c r="I184" s="47">
        <f>SUM(I185:I190)</f>
        <v>0</v>
      </c>
    </row>
    <row r="185" spans="1:9" s="176" customFormat="1" ht="71.400000000000006">
      <c r="A185" s="178"/>
      <c r="B185" s="179"/>
      <c r="C185" s="178"/>
      <c r="D185" s="168" t="s">
        <v>1406</v>
      </c>
      <c r="E185" s="51" t="s">
        <v>2195</v>
      </c>
      <c r="F185" s="166" t="s">
        <v>1367</v>
      </c>
      <c r="G185" s="164">
        <v>67</v>
      </c>
      <c r="H185" s="270">
        <v>0</v>
      </c>
      <c r="I185" s="175">
        <f t="shared" si="6"/>
        <v>0</v>
      </c>
    </row>
    <row r="186" spans="1:9" ht="20.399999999999999">
      <c r="A186" s="48"/>
      <c r="B186" s="49"/>
      <c r="C186" s="48"/>
      <c r="D186" s="50" t="s">
        <v>1407</v>
      </c>
      <c r="E186" s="51" t="s">
        <v>1408</v>
      </c>
      <c r="F186" s="52" t="s">
        <v>1357</v>
      </c>
      <c r="G186" s="53">
        <v>37.5</v>
      </c>
      <c r="H186" s="270">
        <v>0</v>
      </c>
      <c r="I186" s="54">
        <f t="shared" si="6"/>
        <v>0</v>
      </c>
    </row>
    <row r="187" spans="1:9" ht="20.399999999999999">
      <c r="A187" s="48"/>
      <c r="B187" s="49"/>
      <c r="C187" s="48"/>
      <c r="D187" s="50" t="s">
        <v>1409</v>
      </c>
      <c r="E187" s="51" t="s">
        <v>1410</v>
      </c>
      <c r="F187" s="52" t="s">
        <v>1357</v>
      </c>
      <c r="G187" s="53">
        <v>5.5</v>
      </c>
      <c r="H187" s="270">
        <v>0</v>
      </c>
      <c r="I187" s="54">
        <f t="shared" si="6"/>
        <v>0</v>
      </c>
    </row>
    <row r="188" spans="1:9" ht="20.399999999999999">
      <c r="A188" s="48"/>
      <c r="B188" s="49"/>
      <c r="C188" s="48"/>
      <c r="D188" s="50" t="s">
        <v>1411</v>
      </c>
      <c r="E188" s="51" t="s">
        <v>1412</v>
      </c>
      <c r="F188" s="52" t="s">
        <v>1357</v>
      </c>
      <c r="G188" s="53">
        <v>5.5</v>
      </c>
      <c r="H188" s="270">
        <v>0</v>
      </c>
      <c r="I188" s="54">
        <f t="shared" si="6"/>
        <v>0</v>
      </c>
    </row>
    <row r="189" spans="1:9" ht="15.6">
      <c r="A189" s="48"/>
      <c r="B189" s="49"/>
      <c r="C189" s="48"/>
      <c r="D189" s="50" t="s">
        <v>1413</v>
      </c>
      <c r="E189" s="51" t="s">
        <v>1414</v>
      </c>
      <c r="F189" s="52" t="s">
        <v>1357</v>
      </c>
      <c r="G189" s="53">
        <v>19</v>
      </c>
      <c r="H189" s="270">
        <v>0</v>
      </c>
      <c r="I189" s="54">
        <f t="shared" si="6"/>
        <v>0</v>
      </c>
    </row>
    <row r="190" spans="1:9" ht="40.799999999999997">
      <c r="A190" s="48"/>
      <c r="B190" s="49"/>
      <c r="C190" s="48"/>
      <c r="D190" s="50" t="s">
        <v>1415</v>
      </c>
      <c r="E190" s="51" t="s">
        <v>1416</v>
      </c>
      <c r="F190" s="52" t="s">
        <v>1367</v>
      </c>
      <c r="G190" s="53">
        <v>42</v>
      </c>
      <c r="H190" s="270">
        <v>0</v>
      </c>
      <c r="I190" s="54">
        <f t="shared" si="6"/>
        <v>0</v>
      </c>
    </row>
    <row r="191" spans="1:9">
      <c r="A191" s="34">
        <v>2</v>
      </c>
      <c r="B191" s="35" t="str">
        <f>IF(TRIM(H191)&lt;&gt;"",COUNTA($H$8:H191),"")</f>
        <v/>
      </c>
      <c r="C191" s="34"/>
      <c r="D191" s="36"/>
      <c r="E191" s="37" t="s">
        <v>1417</v>
      </c>
      <c r="F191" s="38"/>
      <c r="G191" s="39"/>
      <c r="H191" s="268"/>
      <c r="I191" s="40">
        <f>I192+I207+I222</f>
        <v>0</v>
      </c>
    </row>
    <row r="192" spans="1:9">
      <c r="A192" s="82">
        <v>3</v>
      </c>
      <c r="B192" s="83"/>
      <c r="C192" s="82"/>
      <c r="D192" s="84"/>
      <c r="E192" s="85" t="s">
        <v>1332</v>
      </c>
      <c r="F192" s="86"/>
      <c r="G192" s="87"/>
      <c r="H192" s="267"/>
      <c r="I192" s="88">
        <f>I193+I196+I201+I205</f>
        <v>0</v>
      </c>
    </row>
    <row r="193" spans="1:9">
      <c r="A193" s="41">
        <v>4</v>
      </c>
      <c r="B193" s="42" t="str">
        <f>IF(TRIM(H193)&lt;&gt;"",COUNTA($H$8:H193),"")</f>
        <v/>
      </c>
      <c r="C193" s="41"/>
      <c r="D193" s="43"/>
      <c r="E193" s="44" t="s">
        <v>305</v>
      </c>
      <c r="F193" s="45"/>
      <c r="G193" s="46"/>
      <c r="H193" s="269"/>
      <c r="I193" s="47">
        <f>SUM(I194:I195)</f>
        <v>0</v>
      </c>
    </row>
    <row r="194" spans="1:9" ht="25.8">
      <c r="A194" s="48"/>
      <c r="B194" s="49"/>
      <c r="C194" s="48"/>
      <c r="D194" s="50" t="s">
        <v>403</v>
      </c>
      <c r="E194" s="51" t="s">
        <v>1418</v>
      </c>
      <c r="F194" s="52" t="s">
        <v>42</v>
      </c>
      <c r="G194" s="53">
        <v>1</v>
      </c>
      <c r="H194" s="324">
        <v>0</v>
      </c>
      <c r="I194" s="54">
        <f t="shared" ref="I194:I206" si="7">IF(ISNUMBER(G194),ROUND(G194*H194,2),"")</f>
        <v>0</v>
      </c>
    </row>
    <row r="195" spans="1:9" ht="24.75" customHeight="1">
      <c r="A195" s="48"/>
      <c r="B195" s="49"/>
      <c r="C195" s="48"/>
      <c r="D195" s="50" t="s">
        <v>404</v>
      </c>
      <c r="E195" s="51" t="s">
        <v>309</v>
      </c>
      <c r="F195" s="52" t="s">
        <v>42</v>
      </c>
      <c r="G195" s="53">
        <v>1</v>
      </c>
      <c r="H195" s="324">
        <v>0</v>
      </c>
      <c r="I195" s="54">
        <f t="shared" si="7"/>
        <v>0</v>
      </c>
    </row>
    <row r="196" spans="1:9">
      <c r="A196" s="41">
        <v>4</v>
      </c>
      <c r="B196" s="42" t="str">
        <f>IF(TRIM(H196)&lt;&gt;"",COUNTA($H$8:H196),"")</f>
        <v/>
      </c>
      <c r="C196" s="41"/>
      <c r="D196" s="43"/>
      <c r="E196" s="44" t="s">
        <v>310</v>
      </c>
      <c r="F196" s="45"/>
      <c r="G196" s="46"/>
      <c r="H196" s="269"/>
      <c r="I196" s="47">
        <f>SUM(I197:I200)</f>
        <v>0</v>
      </c>
    </row>
    <row r="197" spans="1:9" ht="20.399999999999999">
      <c r="A197" s="48"/>
      <c r="B197" s="49"/>
      <c r="C197" s="48"/>
      <c r="D197" s="50" t="s">
        <v>407</v>
      </c>
      <c r="E197" s="51" t="s">
        <v>1334</v>
      </c>
      <c r="F197" s="52" t="s">
        <v>59</v>
      </c>
      <c r="G197" s="53">
        <v>150</v>
      </c>
      <c r="H197" s="324">
        <v>0</v>
      </c>
      <c r="I197" s="54">
        <f t="shared" si="7"/>
        <v>0</v>
      </c>
    </row>
    <row r="198" spans="1:9" ht="20.399999999999999">
      <c r="A198" s="48"/>
      <c r="B198" s="49"/>
      <c r="C198" s="48"/>
      <c r="D198" s="50" t="s">
        <v>409</v>
      </c>
      <c r="E198" s="51" t="s">
        <v>1335</v>
      </c>
      <c r="F198" s="52" t="s">
        <v>59</v>
      </c>
      <c r="G198" s="53">
        <v>32</v>
      </c>
      <c r="H198" s="324">
        <v>0</v>
      </c>
      <c r="I198" s="54">
        <f t="shared" si="7"/>
        <v>0</v>
      </c>
    </row>
    <row r="199" spans="1:9" ht="20.399999999999999">
      <c r="A199" s="48"/>
      <c r="B199" s="49"/>
      <c r="C199" s="48"/>
      <c r="D199" s="50" t="s">
        <v>410</v>
      </c>
      <c r="E199" s="51" t="s">
        <v>1419</v>
      </c>
      <c r="F199" s="52" t="s">
        <v>31</v>
      </c>
      <c r="G199" s="53">
        <v>13</v>
      </c>
      <c r="H199" s="324">
        <v>0</v>
      </c>
      <c r="I199" s="54">
        <f t="shared" si="7"/>
        <v>0</v>
      </c>
    </row>
    <row r="200" spans="1:9">
      <c r="A200" s="48"/>
      <c r="B200" s="49"/>
      <c r="C200" s="48"/>
      <c r="D200" s="50" t="s">
        <v>1360</v>
      </c>
      <c r="E200" s="51" t="s">
        <v>1420</v>
      </c>
      <c r="F200" s="52" t="s">
        <v>31</v>
      </c>
      <c r="G200" s="53">
        <v>7</v>
      </c>
      <c r="H200" s="324">
        <v>0</v>
      </c>
      <c r="I200" s="54">
        <f t="shared" si="7"/>
        <v>0</v>
      </c>
    </row>
    <row r="201" spans="1:9">
      <c r="A201" s="41">
        <v>4</v>
      </c>
      <c r="B201" s="42" t="str">
        <f>IF(TRIM(H201)&lt;&gt;"",COUNTA($H$8:H201),"")</f>
        <v/>
      </c>
      <c r="C201" s="41"/>
      <c r="D201" s="43"/>
      <c r="E201" s="44" t="s">
        <v>159</v>
      </c>
      <c r="F201" s="45"/>
      <c r="G201" s="46"/>
      <c r="H201" s="269"/>
      <c r="I201" s="47">
        <f>SUM(I202:I204)</f>
        <v>0</v>
      </c>
    </row>
    <row r="202" spans="1:9" ht="20.399999999999999">
      <c r="A202" s="48"/>
      <c r="B202" s="49"/>
      <c r="C202" s="48"/>
      <c r="D202" s="50" t="s">
        <v>411</v>
      </c>
      <c r="E202" s="51" t="s">
        <v>319</v>
      </c>
      <c r="F202" s="52" t="s">
        <v>19</v>
      </c>
      <c r="G202" s="53">
        <v>18</v>
      </c>
      <c r="H202" s="324">
        <v>0</v>
      </c>
      <c r="I202" s="54">
        <f t="shared" si="7"/>
        <v>0</v>
      </c>
    </row>
    <row r="203" spans="1:9" ht="30.6">
      <c r="A203" s="48"/>
      <c r="B203" s="49"/>
      <c r="C203" s="48"/>
      <c r="D203" s="50" t="s">
        <v>1337</v>
      </c>
      <c r="E203" s="51" t="s">
        <v>1338</v>
      </c>
      <c r="F203" s="52" t="s">
        <v>19</v>
      </c>
      <c r="G203" s="53">
        <v>18</v>
      </c>
      <c r="H203" s="324">
        <v>0</v>
      </c>
      <c r="I203" s="54">
        <f t="shared" si="7"/>
        <v>0</v>
      </c>
    </row>
    <row r="204" spans="1:9" ht="20.399999999999999">
      <c r="A204" s="48"/>
      <c r="B204" s="49"/>
      <c r="C204" s="48"/>
      <c r="D204" s="50" t="s">
        <v>1339</v>
      </c>
      <c r="E204" s="51" t="s">
        <v>1340</v>
      </c>
      <c r="F204" s="52" t="s">
        <v>19</v>
      </c>
      <c r="G204" s="53">
        <v>18</v>
      </c>
      <c r="H204" s="324">
        <v>0</v>
      </c>
      <c r="I204" s="54">
        <f t="shared" si="7"/>
        <v>0</v>
      </c>
    </row>
    <row r="205" spans="1:9">
      <c r="A205" s="41">
        <v>4</v>
      </c>
      <c r="B205" s="42" t="str">
        <f>IF(TRIM(H205)&lt;&gt;"",COUNTA($H$8:H205),"")</f>
        <v/>
      </c>
      <c r="C205" s="41"/>
      <c r="D205" s="43"/>
      <c r="E205" s="44" t="s">
        <v>324</v>
      </c>
      <c r="F205" s="45"/>
      <c r="G205" s="46"/>
      <c r="H205" s="269"/>
      <c r="I205" s="47">
        <f>SUM(I206:I206)</f>
        <v>0</v>
      </c>
    </row>
    <row r="206" spans="1:9" s="176" customFormat="1" ht="30.6">
      <c r="A206" s="178"/>
      <c r="B206" s="179"/>
      <c r="C206" s="178"/>
      <c r="D206" s="168" t="s">
        <v>416</v>
      </c>
      <c r="E206" s="51" t="s">
        <v>2842</v>
      </c>
      <c r="F206" s="166" t="s">
        <v>17</v>
      </c>
      <c r="G206" s="164">
        <v>1</v>
      </c>
      <c r="H206" s="270">
        <v>0</v>
      </c>
      <c r="I206" s="175">
        <f t="shared" si="7"/>
        <v>0</v>
      </c>
    </row>
    <row r="207" spans="1:9">
      <c r="A207" s="82">
        <v>3</v>
      </c>
      <c r="B207" s="83"/>
      <c r="C207" s="82"/>
      <c r="D207" s="84"/>
      <c r="E207" s="85" t="s">
        <v>1342</v>
      </c>
      <c r="F207" s="86"/>
      <c r="G207" s="87"/>
      <c r="H207" s="267"/>
      <c r="I207" s="88">
        <f>I208+I211+I215+I218</f>
        <v>0</v>
      </c>
    </row>
    <row r="208" spans="1:9">
      <c r="A208" s="41">
        <v>4</v>
      </c>
      <c r="B208" s="42" t="str">
        <f>IF(TRIM(H208)&lt;&gt;"",COUNTA($H$8:H208),"")</f>
        <v/>
      </c>
      <c r="C208" s="41"/>
      <c r="D208" s="43"/>
      <c r="E208" s="44" t="s">
        <v>161</v>
      </c>
      <c r="F208" s="45"/>
      <c r="G208" s="46"/>
      <c r="H208" s="269"/>
      <c r="I208" s="47">
        <f>SUM(I209:I210)</f>
        <v>0</v>
      </c>
    </row>
    <row r="209" spans="1:9" s="176" customFormat="1" ht="30.6">
      <c r="A209" s="178"/>
      <c r="B209" s="179"/>
      <c r="C209" s="178"/>
      <c r="D209" s="168" t="s">
        <v>424</v>
      </c>
      <c r="E209" s="51" t="s">
        <v>1343</v>
      </c>
      <c r="F209" s="166" t="s">
        <v>31</v>
      </c>
      <c r="G209" s="164">
        <v>13.5</v>
      </c>
      <c r="H209" s="270">
        <v>0</v>
      </c>
      <c r="I209" s="175">
        <f t="shared" ref="I209:I221" si="8">IF(ISNUMBER(G209),ROUND(G209*H209,2),"")</f>
        <v>0</v>
      </c>
    </row>
    <row r="210" spans="1:9" s="176" customFormat="1" ht="40.799999999999997">
      <c r="A210" s="178"/>
      <c r="B210" s="179"/>
      <c r="C210" s="178"/>
      <c r="D210" s="168" t="s">
        <v>426</v>
      </c>
      <c r="E210" s="51" t="s">
        <v>1421</v>
      </c>
      <c r="F210" s="166" t="s">
        <v>31</v>
      </c>
      <c r="G210" s="164">
        <v>180</v>
      </c>
      <c r="H210" s="270">
        <v>0</v>
      </c>
      <c r="I210" s="175">
        <f t="shared" si="8"/>
        <v>0</v>
      </c>
    </row>
    <row r="211" spans="1:9">
      <c r="A211" s="41">
        <v>4</v>
      </c>
      <c r="B211" s="42" t="str">
        <f>IF(TRIM(H211)&lt;&gt;"",COUNTA($H$8:H211),"")</f>
        <v/>
      </c>
      <c r="C211" s="41"/>
      <c r="D211" s="43"/>
      <c r="E211" s="44" t="s">
        <v>1422</v>
      </c>
      <c r="F211" s="45"/>
      <c r="G211" s="46"/>
      <c r="H211" s="269"/>
      <c r="I211" s="47">
        <f>SUM(I212:I214)</f>
        <v>0</v>
      </c>
    </row>
    <row r="212" spans="1:9">
      <c r="A212" s="48"/>
      <c r="B212" s="49"/>
      <c r="C212" s="48"/>
      <c r="D212" s="50" t="s">
        <v>432</v>
      </c>
      <c r="E212" s="51" t="s">
        <v>1423</v>
      </c>
      <c r="F212" s="52" t="s">
        <v>59</v>
      </c>
      <c r="G212" s="53">
        <v>125</v>
      </c>
      <c r="H212" s="324">
        <v>0</v>
      </c>
      <c r="I212" s="54">
        <f t="shared" si="8"/>
        <v>0</v>
      </c>
    </row>
    <row r="213" spans="1:9">
      <c r="A213" s="48"/>
      <c r="B213" s="49"/>
      <c r="C213" s="48"/>
      <c r="D213" s="50" t="s">
        <v>434</v>
      </c>
      <c r="E213" s="51" t="s">
        <v>1424</v>
      </c>
      <c r="F213" s="52" t="s">
        <v>59</v>
      </c>
      <c r="G213" s="53">
        <v>125</v>
      </c>
      <c r="H213" s="324">
        <v>0</v>
      </c>
      <c r="I213" s="54">
        <f t="shared" si="8"/>
        <v>0</v>
      </c>
    </row>
    <row r="214" spans="1:9">
      <c r="A214" s="48"/>
      <c r="B214" s="49"/>
      <c r="C214" s="48"/>
      <c r="D214" s="50" t="s">
        <v>436</v>
      </c>
      <c r="E214" s="51" t="s">
        <v>1425</v>
      </c>
      <c r="F214" s="52" t="s">
        <v>59</v>
      </c>
      <c r="G214" s="53">
        <v>34</v>
      </c>
      <c r="H214" s="324">
        <v>0</v>
      </c>
      <c r="I214" s="54">
        <f t="shared" si="8"/>
        <v>0</v>
      </c>
    </row>
    <row r="215" spans="1:9">
      <c r="A215" s="41">
        <v>4</v>
      </c>
      <c r="B215" s="42" t="str">
        <f>IF(TRIM(H215)&lt;&gt;"",COUNTA($H$8:H215),"")</f>
        <v/>
      </c>
      <c r="C215" s="41"/>
      <c r="D215" s="43"/>
      <c r="E215" s="44" t="s">
        <v>1426</v>
      </c>
      <c r="F215" s="45"/>
      <c r="G215" s="46"/>
      <c r="H215" s="269"/>
      <c r="I215" s="47">
        <f>SUM(I216:I217)</f>
        <v>0</v>
      </c>
    </row>
    <row r="216" spans="1:9" ht="30.6">
      <c r="A216" s="48"/>
      <c r="B216" s="49"/>
      <c r="C216" s="48"/>
      <c r="D216" s="50" t="s">
        <v>439</v>
      </c>
      <c r="E216" s="51" t="s">
        <v>1427</v>
      </c>
      <c r="F216" s="52" t="s">
        <v>31</v>
      </c>
      <c r="G216" s="53">
        <v>180</v>
      </c>
      <c r="H216" s="324">
        <v>0</v>
      </c>
      <c r="I216" s="54">
        <f t="shared" si="8"/>
        <v>0</v>
      </c>
    </row>
    <row r="217" spans="1:9" ht="30.6">
      <c r="A217" s="48"/>
      <c r="B217" s="49"/>
      <c r="C217" s="48"/>
      <c r="D217" s="50" t="s">
        <v>440</v>
      </c>
      <c r="E217" s="51" t="s">
        <v>1428</v>
      </c>
      <c r="F217" s="52" t="s">
        <v>59</v>
      </c>
      <c r="G217" s="53">
        <v>11</v>
      </c>
      <c r="H217" s="324">
        <v>0</v>
      </c>
      <c r="I217" s="54">
        <f t="shared" si="8"/>
        <v>0</v>
      </c>
    </row>
    <row r="218" spans="1:9">
      <c r="A218" s="41">
        <v>4</v>
      </c>
      <c r="B218" s="42" t="str">
        <f>IF(TRIM(H218)&lt;&gt;"",COUNTA($H$8:H218),"")</f>
        <v/>
      </c>
      <c r="C218" s="41"/>
      <c r="D218" s="43"/>
      <c r="E218" s="44" t="s">
        <v>1429</v>
      </c>
      <c r="F218" s="45"/>
      <c r="G218" s="46"/>
      <c r="H218" s="269"/>
      <c r="I218" s="47">
        <f>SUM(I219:I221)</f>
        <v>0</v>
      </c>
    </row>
    <row r="219" spans="1:9">
      <c r="A219" s="48"/>
      <c r="B219" s="49"/>
      <c r="C219" s="48"/>
      <c r="D219" s="50" t="s">
        <v>454</v>
      </c>
      <c r="E219" s="51" t="s">
        <v>1347</v>
      </c>
      <c r="F219" s="52" t="s">
        <v>59</v>
      </c>
      <c r="G219" s="53">
        <v>125</v>
      </c>
      <c r="H219" s="324">
        <v>0</v>
      </c>
      <c r="I219" s="54">
        <f t="shared" si="8"/>
        <v>0</v>
      </c>
    </row>
    <row r="220" spans="1:9">
      <c r="A220" s="48"/>
      <c r="B220" s="49"/>
      <c r="C220" s="48"/>
      <c r="D220" s="50" t="s">
        <v>456</v>
      </c>
      <c r="E220" s="51" t="s">
        <v>1348</v>
      </c>
      <c r="F220" s="52" t="s">
        <v>59</v>
      </c>
      <c r="G220" s="53">
        <v>125</v>
      </c>
      <c r="H220" s="324">
        <v>0</v>
      </c>
      <c r="I220" s="54">
        <f t="shared" si="8"/>
        <v>0</v>
      </c>
    </row>
    <row r="221" spans="1:9" ht="30.6">
      <c r="A221" s="48"/>
      <c r="B221" s="49"/>
      <c r="C221" s="48"/>
      <c r="D221" s="50" t="s">
        <v>1430</v>
      </c>
      <c r="E221" s="51" t="s">
        <v>1431</v>
      </c>
      <c r="F221" s="52" t="s">
        <v>31</v>
      </c>
      <c r="G221" s="53">
        <v>3.5</v>
      </c>
      <c r="H221" s="324">
        <v>0</v>
      </c>
      <c r="I221" s="54">
        <f t="shared" si="8"/>
        <v>0</v>
      </c>
    </row>
    <row r="222" spans="1:9">
      <c r="A222" s="82">
        <v>3</v>
      </c>
      <c r="B222" s="83"/>
      <c r="C222" s="82"/>
      <c r="D222" s="84"/>
      <c r="E222" s="85" t="s">
        <v>1349</v>
      </c>
      <c r="F222" s="86"/>
      <c r="G222" s="87"/>
      <c r="H222" s="267"/>
      <c r="I222" s="88">
        <f>I223+I228+I232+I239+I245+I248</f>
        <v>0</v>
      </c>
    </row>
    <row r="223" spans="1:9">
      <c r="A223" s="41">
        <v>4</v>
      </c>
      <c r="B223" s="42" t="str">
        <f>IF(TRIM(H223)&lt;&gt;"",COUNTA($H$8:H223),"")</f>
        <v/>
      </c>
      <c r="C223" s="41"/>
      <c r="D223" s="43"/>
      <c r="E223" s="44" t="s">
        <v>1373</v>
      </c>
      <c r="F223" s="45"/>
      <c r="G223" s="46"/>
      <c r="H223" s="269"/>
      <c r="I223" s="47">
        <f>SUM(I224:I227)</f>
        <v>0</v>
      </c>
    </row>
    <row r="224" spans="1:9">
      <c r="A224" s="48"/>
      <c r="B224" s="49"/>
      <c r="C224" s="48"/>
      <c r="D224" s="50" t="s">
        <v>560</v>
      </c>
      <c r="E224" s="51" t="s">
        <v>1432</v>
      </c>
      <c r="F224" s="52" t="s">
        <v>59</v>
      </c>
      <c r="G224" s="53">
        <v>11.5</v>
      </c>
      <c r="H224" s="324">
        <v>0</v>
      </c>
      <c r="I224" s="54">
        <f t="shared" ref="I224:I253" si="9">IF(ISNUMBER(G224),ROUND(G224*H224,2),"")</f>
        <v>0</v>
      </c>
    </row>
    <row r="225" spans="1:9" ht="20.399999999999999">
      <c r="A225" s="48"/>
      <c r="B225" s="49"/>
      <c r="C225" s="48"/>
      <c r="D225" s="50" t="s">
        <v>562</v>
      </c>
      <c r="E225" s="51" t="s">
        <v>1433</v>
      </c>
      <c r="F225" s="52" t="s">
        <v>59</v>
      </c>
      <c r="G225" s="53">
        <v>40</v>
      </c>
      <c r="H225" s="324">
        <v>0</v>
      </c>
      <c r="I225" s="54">
        <f t="shared" si="9"/>
        <v>0</v>
      </c>
    </row>
    <row r="226" spans="1:9" ht="13.5" customHeight="1">
      <c r="A226" s="48"/>
      <c r="B226" s="49"/>
      <c r="C226" s="48"/>
      <c r="D226" s="50" t="s">
        <v>564</v>
      </c>
      <c r="E226" s="51" t="s">
        <v>1434</v>
      </c>
      <c r="F226" s="52" t="s">
        <v>59</v>
      </c>
      <c r="G226" s="53">
        <v>5</v>
      </c>
      <c r="H226" s="324">
        <v>0</v>
      </c>
      <c r="I226" s="54">
        <f t="shared" si="9"/>
        <v>0</v>
      </c>
    </row>
    <row r="227" spans="1:9" ht="23.25" customHeight="1">
      <c r="A227" s="48"/>
      <c r="B227" s="49"/>
      <c r="C227" s="48"/>
      <c r="D227" s="50" t="s">
        <v>566</v>
      </c>
      <c r="E227" s="51" t="s">
        <v>1435</v>
      </c>
      <c r="F227" s="52" t="s">
        <v>59</v>
      </c>
      <c r="G227" s="53">
        <v>4</v>
      </c>
      <c r="H227" s="324">
        <v>0</v>
      </c>
      <c r="I227" s="54">
        <f t="shared" si="9"/>
        <v>0</v>
      </c>
    </row>
    <row r="228" spans="1:9">
      <c r="A228" s="41">
        <v>4</v>
      </c>
      <c r="B228" s="42" t="str">
        <f>IF(TRIM(H228)&lt;&gt;"",COUNTA($H$8:H228),"")</f>
        <v/>
      </c>
      <c r="C228" s="41"/>
      <c r="D228" s="43"/>
      <c r="E228" s="44" t="s">
        <v>1436</v>
      </c>
      <c r="F228" s="45"/>
      <c r="G228" s="46"/>
      <c r="H228" s="269"/>
      <c r="I228" s="47">
        <f>SUM(I229:I231)</f>
        <v>0</v>
      </c>
    </row>
    <row r="229" spans="1:9" ht="35.25" customHeight="1">
      <c r="A229" s="48"/>
      <c r="B229" s="49"/>
      <c r="C229" s="48"/>
      <c r="D229" s="50" t="s">
        <v>569</v>
      </c>
      <c r="E229" s="51" t="s">
        <v>1437</v>
      </c>
      <c r="F229" s="52" t="s">
        <v>113</v>
      </c>
      <c r="G229" s="53">
        <v>98.68</v>
      </c>
      <c r="H229" s="324">
        <v>0</v>
      </c>
      <c r="I229" s="54">
        <f t="shared" si="9"/>
        <v>0</v>
      </c>
    </row>
    <row r="230" spans="1:9" ht="30.6">
      <c r="A230" s="48"/>
      <c r="B230" s="49"/>
      <c r="C230" s="48"/>
      <c r="D230" s="50" t="s">
        <v>570</v>
      </c>
      <c r="E230" s="51" t="s">
        <v>1438</v>
      </c>
      <c r="F230" s="52" t="s">
        <v>113</v>
      </c>
      <c r="G230" s="53">
        <v>3176.04</v>
      </c>
      <c r="H230" s="324">
        <v>0</v>
      </c>
      <c r="I230" s="54">
        <f t="shared" si="9"/>
        <v>0</v>
      </c>
    </row>
    <row r="231" spans="1:9" ht="20.399999999999999">
      <c r="A231" s="48"/>
      <c r="B231" s="49"/>
      <c r="C231" s="48"/>
      <c r="D231" s="50" t="s">
        <v>572</v>
      </c>
      <c r="E231" s="51" t="s">
        <v>1388</v>
      </c>
      <c r="F231" s="52" t="s">
        <v>169</v>
      </c>
      <c r="G231" s="53">
        <v>10</v>
      </c>
      <c r="H231" s="324">
        <v>0</v>
      </c>
      <c r="I231" s="54">
        <f t="shared" si="9"/>
        <v>0</v>
      </c>
    </row>
    <row r="232" spans="1:9">
      <c r="A232" s="41">
        <v>4</v>
      </c>
      <c r="B232" s="42" t="str">
        <f>IF(TRIM(H232)&lt;&gt;"",COUNTA($H$8:H232),"")</f>
        <v/>
      </c>
      <c r="C232" s="41"/>
      <c r="D232" s="43"/>
      <c r="E232" s="44" t="s">
        <v>1439</v>
      </c>
      <c r="F232" s="45"/>
      <c r="G232" s="46"/>
      <c r="H232" s="269"/>
      <c r="I232" s="47">
        <f>SUM(I233:I238)</f>
        <v>0</v>
      </c>
    </row>
    <row r="233" spans="1:9" ht="20.399999999999999">
      <c r="A233" s="48"/>
      <c r="B233" s="49"/>
      <c r="C233" s="48"/>
      <c r="D233" s="50" t="s">
        <v>593</v>
      </c>
      <c r="E233" s="51" t="s">
        <v>1350</v>
      </c>
      <c r="F233" s="52" t="s">
        <v>31</v>
      </c>
      <c r="G233" s="53">
        <v>4</v>
      </c>
      <c r="H233" s="324">
        <v>0</v>
      </c>
      <c r="I233" s="54">
        <f t="shared" si="9"/>
        <v>0</v>
      </c>
    </row>
    <row r="234" spans="1:9" ht="20.399999999999999">
      <c r="A234" s="48"/>
      <c r="B234" s="49"/>
      <c r="C234" s="48"/>
      <c r="D234" s="50" t="s">
        <v>595</v>
      </c>
      <c r="E234" s="51" t="s">
        <v>1440</v>
      </c>
      <c r="F234" s="52" t="s">
        <v>31</v>
      </c>
      <c r="G234" s="53">
        <v>6</v>
      </c>
      <c r="H234" s="324">
        <v>0</v>
      </c>
      <c r="I234" s="54">
        <f t="shared" si="9"/>
        <v>0</v>
      </c>
    </row>
    <row r="235" spans="1:9" ht="30.6">
      <c r="A235" s="48"/>
      <c r="B235" s="49"/>
      <c r="C235" s="48"/>
      <c r="D235" s="50" t="s">
        <v>1390</v>
      </c>
      <c r="E235" s="51" t="s">
        <v>1441</v>
      </c>
      <c r="F235" s="52" t="s">
        <v>31</v>
      </c>
      <c r="G235" s="53">
        <v>8</v>
      </c>
      <c r="H235" s="324">
        <v>0</v>
      </c>
      <c r="I235" s="54">
        <f t="shared" si="9"/>
        <v>0</v>
      </c>
    </row>
    <row r="236" spans="1:9" ht="30.6">
      <c r="A236" s="48"/>
      <c r="B236" s="49"/>
      <c r="C236" s="48"/>
      <c r="D236" s="50" t="s">
        <v>1442</v>
      </c>
      <c r="E236" s="51" t="s">
        <v>1443</v>
      </c>
      <c r="F236" s="52" t="s">
        <v>31</v>
      </c>
      <c r="G236" s="53">
        <v>2.5</v>
      </c>
      <c r="H236" s="324">
        <v>0</v>
      </c>
      <c r="I236" s="54">
        <f t="shared" si="9"/>
        <v>0</v>
      </c>
    </row>
    <row r="237" spans="1:9" ht="30.6">
      <c r="A237" s="48"/>
      <c r="B237" s="49"/>
      <c r="C237" s="48"/>
      <c r="D237" s="50" t="s">
        <v>1444</v>
      </c>
      <c r="E237" s="51" t="s">
        <v>1445</v>
      </c>
      <c r="F237" s="52" t="s">
        <v>31</v>
      </c>
      <c r="G237" s="53">
        <v>1</v>
      </c>
      <c r="H237" s="324">
        <v>0</v>
      </c>
      <c r="I237" s="54">
        <f t="shared" si="9"/>
        <v>0</v>
      </c>
    </row>
    <row r="238" spans="1:9" s="176" customFormat="1" ht="30.6">
      <c r="A238" s="178"/>
      <c r="B238" s="179"/>
      <c r="C238" s="178"/>
      <c r="D238" s="168" t="s">
        <v>1446</v>
      </c>
      <c r="E238" s="51" t="s">
        <v>1447</v>
      </c>
      <c r="F238" s="166" t="s">
        <v>31</v>
      </c>
      <c r="G238" s="164">
        <v>0.75</v>
      </c>
      <c r="H238" s="324">
        <v>0</v>
      </c>
      <c r="I238" s="175">
        <f t="shared" si="9"/>
        <v>0</v>
      </c>
    </row>
    <row r="239" spans="1:9">
      <c r="A239" s="41">
        <v>4</v>
      </c>
      <c r="B239" s="42" t="str">
        <f>IF(TRIM(H239)&lt;&gt;"",COUNTA($H$8:H239),"")</f>
        <v/>
      </c>
      <c r="C239" s="41"/>
      <c r="D239" s="43"/>
      <c r="E239" s="44" t="s">
        <v>1448</v>
      </c>
      <c r="F239" s="45"/>
      <c r="G239" s="46"/>
      <c r="H239" s="269"/>
      <c r="I239" s="47">
        <f>SUM(I240:I244)</f>
        <v>0</v>
      </c>
    </row>
    <row r="240" spans="1:9" ht="30.6">
      <c r="A240" s="48"/>
      <c r="B240" s="49"/>
      <c r="C240" s="48"/>
      <c r="D240" s="50" t="s">
        <v>598</v>
      </c>
      <c r="E240" s="51" t="s">
        <v>1449</v>
      </c>
      <c r="F240" s="52" t="s">
        <v>59</v>
      </c>
      <c r="G240" s="53">
        <v>12</v>
      </c>
      <c r="H240" s="324">
        <v>0</v>
      </c>
      <c r="I240" s="54">
        <f t="shared" si="9"/>
        <v>0</v>
      </c>
    </row>
    <row r="241" spans="1:9" s="176" customFormat="1" ht="47.25" customHeight="1">
      <c r="A241" s="178"/>
      <c r="B241" s="179"/>
      <c r="C241" s="178"/>
      <c r="D241" s="168" t="s">
        <v>600</v>
      </c>
      <c r="E241" s="51" t="s">
        <v>1450</v>
      </c>
      <c r="F241" s="166" t="s">
        <v>19</v>
      </c>
      <c r="G241" s="164">
        <v>35</v>
      </c>
      <c r="H241" s="324">
        <v>0</v>
      </c>
      <c r="I241" s="175">
        <f t="shared" si="9"/>
        <v>0</v>
      </c>
    </row>
    <row r="242" spans="1:9" s="176" customFormat="1" ht="40.799999999999997">
      <c r="A242" s="178"/>
      <c r="B242" s="179"/>
      <c r="C242" s="178"/>
      <c r="D242" s="168" t="s">
        <v>602</v>
      </c>
      <c r="E242" s="51" t="s">
        <v>1451</v>
      </c>
      <c r="F242" s="166" t="s">
        <v>59</v>
      </c>
      <c r="G242" s="164">
        <v>70</v>
      </c>
      <c r="H242" s="324">
        <v>0</v>
      </c>
      <c r="I242" s="175">
        <f t="shared" si="9"/>
        <v>0</v>
      </c>
    </row>
    <row r="243" spans="1:9" s="176" customFormat="1" ht="40.799999999999997">
      <c r="A243" s="178"/>
      <c r="B243" s="179"/>
      <c r="C243" s="178"/>
      <c r="D243" s="168" t="s">
        <v>604</v>
      </c>
      <c r="E243" s="51" t="s">
        <v>2843</v>
      </c>
      <c r="F243" s="166" t="s">
        <v>59</v>
      </c>
      <c r="G243" s="164">
        <v>11</v>
      </c>
      <c r="H243" s="324">
        <v>0</v>
      </c>
      <c r="I243" s="175">
        <f t="shared" si="9"/>
        <v>0</v>
      </c>
    </row>
    <row r="244" spans="1:9" s="176" customFormat="1" ht="20.399999999999999">
      <c r="A244" s="178"/>
      <c r="B244" s="179"/>
      <c r="C244" s="178"/>
      <c r="D244" s="168" t="s">
        <v>606</v>
      </c>
      <c r="E244" s="51" t="s">
        <v>1452</v>
      </c>
      <c r="F244" s="166" t="s">
        <v>59</v>
      </c>
      <c r="G244" s="164">
        <v>70</v>
      </c>
      <c r="H244" s="324">
        <v>0</v>
      </c>
      <c r="I244" s="175">
        <f t="shared" si="9"/>
        <v>0</v>
      </c>
    </row>
    <row r="245" spans="1:9">
      <c r="A245" s="41">
        <v>4</v>
      </c>
      <c r="B245" s="42" t="str">
        <f>IF(TRIM(H245)&lt;&gt;"",COUNTA($H$8:H245),"")</f>
        <v/>
      </c>
      <c r="C245" s="41"/>
      <c r="D245" s="43"/>
      <c r="E245" s="44" t="s">
        <v>1453</v>
      </c>
      <c r="F245" s="45"/>
      <c r="G245" s="46"/>
      <c r="H245" s="269"/>
      <c r="I245" s="47">
        <f>SUM(I246:I247)</f>
        <v>0</v>
      </c>
    </row>
    <row r="246" spans="1:9" s="176" customFormat="1" ht="20.399999999999999">
      <c r="A246" s="178"/>
      <c r="B246" s="179"/>
      <c r="C246" s="178"/>
      <c r="D246" s="168" t="s">
        <v>627</v>
      </c>
      <c r="E246" s="51" t="s">
        <v>2809</v>
      </c>
      <c r="F246" s="166" t="s">
        <v>19</v>
      </c>
      <c r="G246" s="164">
        <v>5</v>
      </c>
      <c r="H246" s="270">
        <v>0</v>
      </c>
      <c r="I246" s="175">
        <f t="shared" si="9"/>
        <v>0</v>
      </c>
    </row>
    <row r="247" spans="1:9" ht="20.399999999999999">
      <c r="A247" s="48"/>
      <c r="B247" s="49"/>
      <c r="C247" s="48"/>
      <c r="D247" s="50" t="s">
        <v>629</v>
      </c>
      <c r="E247" s="51" t="s">
        <v>243</v>
      </c>
      <c r="F247" s="52" t="s">
        <v>29</v>
      </c>
      <c r="G247" s="53">
        <v>4</v>
      </c>
      <c r="H247" s="270">
        <v>0</v>
      </c>
      <c r="I247" s="54">
        <f t="shared" si="9"/>
        <v>0</v>
      </c>
    </row>
    <row r="248" spans="1:9">
      <c r="A248" s="41">
        <v>4</v>
      </c>
      <c r="B248" s="42" t="str">
        <f>IF(TRIM(H248)&lt;&gt;"",COUNTA($H$8:H248),"")</f>
        <v/>
      </c>
      <c r="C248" s="41"/>
      <c r="D248" s="43"/>
      <c r="E248" s="44" t="s">
        <v>1454</v>
      </c>
      <c r="F248" s="45"/>
      <c r="G248" s="46"/>
      <c r="H248" s="269"/>
      <c r="I248" s="47">
        <f>SUM(I249:I253)</f>
        <v>0</v>
      </c>
    </row>
    <row r="249" spans="1:9" s="176" customFormat="1" ht="81.599999999999994" customHeight="1">
      <c r="A249" s="178"/>
      <c r="B249" s="179"/>
      <c r="C249" s="178"/>
      <c r="D249" s="168" t="s">
        <v>640</v>
      </c>
      <c r="E249" s="51" t="s">
        <v>2195</v>
      </c>
      <c r="F249" s="166" t="s">
        <v>59</v>
      </c>
      <c r="G249" s="164">
        <v>3</v>
      </c>
      <c r="H249" s="270">
        <v>0</v>
      </c>
      <c r="I249" s="175">
        <f t="shared" si="9"/>
        <v>0</v>
      </c>
    </row>
    <row r="250" spans="1:9">
      <c r="A250" s="48"/>
      <c r="B250" s="49"/>
      <c r="C250" s="48"/>
      <c r="D250" s="50" t="s">
        <v>642</v>
      </c>
      <c r="E250" s="51" t="s">
        <v>260</v>
      </c>
      <c r="F250" s="52" t="s">
        <v>59</v>
      </c>
      <c r="G250" s="53">
        <v>3</v>
      </c>
      <c r="H250" s="270">
        <v>0</v>
      </c>
      <c r="I250" s="54">
        <f t="shared" si="9"/>
        <v>0</v>
      </c>
    </row>
    <row r="251" spans="1:9" ht="36" customHeight="1">
      <c r="A251" s="48"/>
      <c r="B251" s="49"/>
      <c r="C251" s="48"/>
      <c r="D251" s="50" t="s">
        <v>644</v>
      </c>
      <c r="E251" s="51" t="s">
        <v>1455</v>
      </c>
      <c r="F251" s="52" t="s">
        <v>59</v>
      </c>
      <c r="G251" s="53">
        <v>28</v>
      </c>
      <c r="H251" s="270">
        <v>0</v>
      </c>
      <c r="I251" s="54">
        <f t="shared" si="9"/>
        <v>0</v>
      </c>
    </row>
    <row r="252" spans="1:9" ht="30.6">
      <c r="A252" s="48"/>
      <c r="B252" s="49"/>
      <c r="C252" s="48"/>
      <c r="D252" s="50" t="s">
        <v>646</v>
      </c>
      <c r="E252" s="51" t="s">
        <v>1456</v>
      </c>
      <c r="F252" s="52" t="s">
        <v>19</v>
      </c>
      <c r="G252" s="53">
        <v>4.5</v>
      </c>
      <c r="H252" s="270">
        <v>0</v>
      </c>
      <c r="I252" s="54">
        <f t="shared" si="9"/>
        <v>0</v>
      </c>
    </row>
    <row r="253" spans="1:9" ht="20.399999999999999">
      <c r="A253" s="48"/>
      <c r="B253" s="49"/>
      <c r="C253" s="48"/>
      <c r="D253" s="50" t="s">
        <v>1403</v>
      </c>
      <c r="E253" s="51" t="s">
        <v>1457</v>
      </c>
      <c r="F253" s="52" t="s">
        <v>19</v>
      </c>
      <c r="G253" s="53">
        <v>4.5</v>
      </c>
      <c r="H253" s="270">
        <v>0</v>
      </c>
      <c r="I253" s="54">
        <f t="shared" si="9"/>
        <v>0</v>
      </c>
    </row>
    <row r="254" spans="1:9">
      <c r="A254" s="34">
        <v>2</v>
      </c>
      <c r="B254" s="35" t="str">
        <f>IF(TRIM(H254)&lt;&gt;"",COUNTA($H$8:H254),"")</f>
        <v/>
      </c>
      <c r="C254" s="34"/>
      <c r="D254" s="36"/>
      <c r="E254" s="37" t="s">
        <v>1458</v>
      </c>
      <c r="F254" s="38"/>
      <c r="G254" s="39"/>
      <c r="H254" s="268"/>
      <c r="I254" s="40">
        <f>I255+I271+I280</f>
        <v>0</v>
      </c>
    </row>
    <row r="255" spans="1:9">
      <c r="A255" s="82">
        <v>3</v>
      </c>
      <c r="B255" s="83"/>
      <c r="C255" s="82"/>
      <c r="D255" s="84"/>
      <c r="E255" s="85" t="s">
        <v>1332</v>
      </c>
      <c r="F255" s="86"/>
      <c r="G255" s="87"/>
      <c r="H255" s="267"/>
      <c r="I255" s="88">
        <f>I256+I259+I264+I266</f>
        <v>0</v>
      </c>
    </row>
    <row r="256" spans="1:9">
      <c r="A256" s="41">
        <v>4</v>
      </c>
      <c r="B256" s="42" t="str">
        <f>IF(TRIM(H256)&lt;&gt;"",COUNTA($H$8:H256),"")</f>
        <v/>
      </c>
      <c r="C256" s="41"/>
      <c r="D256" s="43"/>
      <c r="E256" s="44" t="s">
        <v>305</v>
      </c>
      <c r="F256" s="45"/>
      <c r="G256" s="46"/>
      <c r="H256" s="269"/>
      <c r="I256" s="47">
        <f>SUM(I257:I258)</f>
        <v>0</v>
      </c>
    </row>
    <row r="257" spans="1:9" ht="20.399999999999999">
      <c r="A257" s="48"/>
      <c r="B257" s="49"/>
      <c r="C257" s="48"/>
      <c r="D257" s="50" t="s">
        <v>403</v>
      </c>
      <c r="E257" s="51" t="s">
        <v>1353</v>
      </c>
      <c r="F257" s="52" t="s">
        <v>42</v>
      </c>
      <c r="G257" s="53">
        <v>5</v>
      </c>
      <c r="H257" s="324">
        <v>0</v>
      </c>
      <c r="I257" s="54">
        <f t="shared" ref="I257:I270" si="10">IF(ISNUMBER(G257),ROUND(G257*H257,2),"")</f>
        <v>0</v>
      </c>
    </row>
    <row r="258" spans="1:9">
      <c r="A258" s="48"/>
      <c r="B258" s="49"/>
      <c r="C258" s="48"/>
      <c r="D258" s="50" t="s">
        <v>404</v>
      </c>
      <c r="E258" s="51" t="s">
        <v>1354</v>
      </c>
      <c r="F258" s="52" t="s">
        <v>42</v>
      </c>
      <c r="G258" s="53">
        <v>1</v>
      </c>
      <c r="H258" s="324">
        <v>0</v>
      </c>
      <c r="I258" s="54">
        <f t="shared" si="10"/>
        <v>0</v>
      </c>
    </row>
    <row r="259" spans="1:9">
      <c r="A259" s="41">
        <v>4</v>
      </c>
      <c r="B259" s="42" t="str">
        <f>IF(TRIM(H259)&lt;&gt;"",COUNTA($H$8:H259),"")</f>
        <v/>
      </c>
      <c r="C259" s="41"/>
      <c r="D259" s="43"/>
      <c r="E259" s="44" t="s">
        <v>1355</v>
      </c>
      <c r="F259" s="45"/>
      <c r="G259" s="46"/>
      <c r="H259" s="269"/>
      <c r="I259" s="47">
        <f>SUM(I260:I263)</f>
        <v>0</v>
      </c>
    </row>
    <row r="260" spans="1:9" ht="15.6">
      <c r="A260" s="48"/>
      <c r="B260" s="49"/>
      <c r="C260" s="48"/>
      <c r="D260" s="50" t="s">
        <v>407</v>
      </c>
      <c r="E260" s="51" t="s">
        <v>1356</v>
      </c>
      <c r="F260" s="52" t="s">
        <v>1357</v>
      </c>
      <c r="G260" s="53">
        <v>17</v>
      </c>
      <c r="H260" s="324">
        <v>0</v>
      </c>
      <c r="I260" s="54">
        <f t="shared" si="10"/>
        <v>0</v>
      </c>
    </row>
    <row r="261" spans="1:9" ht="13.5" customHeight="1">
      <c r="A261" s="48"/>
      <c r="B261" s="49"/>
      <c r="C261" s="48"/>
      <c r="D261" s="50" t="s">
        <v>408</v>
      </c>
      <c r="E261" s="51" t="s">
        <v>1358</v>
      </c>
      <c r="F261" s="52" t="s">
        <v>668</v>
      </c>
      <c r="G261" s="53">
        <v>34.5</v>
      </c>
      <c r="H261" s="324">
        <v>0</v>
      </c>
      <c r="I261" s="54">
        <f t="shared" si="10"/>
        <v>0</v>
      </c>
    </row>
    <row r="262" spans="1:9" ht="15.6">
      <c r="A262" s="48"/>
      <c r="B262" s="49"/>
      <c r="C262" s="48"/>
      <c r="D262" s="50" t="s">
        <v>409</v>
      </c>
      <c r="E262" s="51" t="s">
        <v>1359</v>
      </c>
      <c r="F262" s="52" t="s">
        <v>668</v>
      </c>
      <c r="G262" s="53">
        <v>16</v>
      </c>
      <c r="H262" s="324">
        <v>0</v>
      </c>
      <c r="I262" s="54">
        <f t="shared" si="10"/>
        <v>0</v>
      </c>
    </row>
    <row r="263" spans="1:9">
      <c r="A263" s="48"/>
      <c r="B263" s="49"/>
      <c r="C263" s="48"/>
      <c r="D263" s="50" t="s">
        <v>1360</v>
      </c>
      <c r="E263" s="51" t="s">
        <v>1361</v>
      </c>
      <c r="F263" s="52" t="s">
        <v>17</v>
      </c>
      <c r="G263" s="53">
        <v>1</v>
      </c>
      <c r="H263" s="324">
        <v>0</v>
      </c>
      <c r="I263" s="54">
        <f t="shared" si="10"/>
        <v>0</v>
      </c>
    </row>
    <row r="264" spans="1:9">
      <c r="A264" s="41">
        <v>4</v>
      </c>
      <c r="B264" s="42" t="str">
        <f>IF(TRIM(H264)&lt;&gt;"",COUNTA($H$8:H264),"")</f>
        <v/>
      </c>
      <c r="C264" s="41"/>
      <c r="D264" s="43"/>
      <c r="E264" s="44" t="s">
        <v>1362</v>
      </c>
      <c r="F264" s="45"/>
      <c r="G264" s="46"/>
      <c r="H264" s="269"/>
      <c r="I264" s="47">
        <f>SUM(I265:I265)</f>
        <v>0</v>
      </c>
    </row>
    <row r="265" spans="1:9" ht="30.6">
      <c r="A265" s="48"/>
      <c r="B265" s="49"/>
      <c r="C265" s="48"/>
      <c r="D265" s="50" t="s">
        <v>1337</v>
      </c>
      <c r="E265" s="51" t="s">
        <v>1363</v>
      </c>
      <c r="F265" s="52" t="s">
        <v>1357</v>
      </c>
      <c r="G265" s="53">
        <v>48</v>
      </c>
      <c r="H265" s="324">
        <v>0</v>
      </c>
      <c r="I265" s="54">
        <f t="shared" si="10"/>
        <v>0</v>
      </c>
    </row>
    <row r="266" spans="1:9">
      <c r="A266" s="41">
        <v>4</v>
      </c>
      <c r="B266" s="42" t="str">
        <f>IF(TRIM(H266)&lt;&gt;"",COUNTA($H$8:H266),"")</f>
        <v/>
      </c>
      <c r="C266" s="41"/>
      <c r="D266" s="43"/>
      <c r="E266" s="44" t="s">
        <v>324</v>
      </c>
      <c r="F266" s="45"/>
      <c r="G266" s="46"/>
      <c r="H266" s="269"/>
      <c r="I266" s="47">
        <f>SUM(I267:I270)</f>
        <v>0</v>
      </c>
    </row>
    <row r="267" spans="1:9" s="176" customFormat="1" ht="20.399999999999999">
      <c r="A267" s="178"/>
      <c r="B267" s="179"/>
      <c r="C267" s="178"/>
      <c r="D267" s="168" t="s">
        <v>416</v>
      </c>
      <c r="E267" s="51" t="s">
        <v>1366</v>
      </c>
      <c r="F267" s="166" t="s">
        <v>2803</v>
      </c>
      <c r="G267" s="164">
        <v>1</v>
      </c>
      <c r="H267" s="270">
        <v>0</v>
      </c>
      <c r="I267" s="175">
        <f t="shared" ref="I267:I268" si="11">IF(ISNUMBER(G267),ROUND(G267*H267,2),"")</f>
        <v>0</v>
      </c>
    </row>
    <row r="268" spans="1:9" s="176" customFormat="1" ht="40.799999999999997">
      <c r="A268" s="178"/>
      <c r="B268" s="179"/>
      <c r="C268" s="178"/>
      <c r="D268" s="168" t="s">
        <v>1341</v>
      </c>
      <c r="E268" s="51" t="s">
        <v>2844</v>
      </c>
      <c r="F268" s="166" t="s">
        <v>1367</v>
      </c>
      <c r="G268" s="164">
        <v>35</v>
      </c>
      <c r="H268" s="270">
        <v>0</v>
      </c>
      <c r="I268" s="175">
        <f t="shared" si="11"/>
        <v>0</v>
      </c>
    </row>
    <row r="269" spans="1:9" ht="20.399999999999999">
      <c r="A269" s="48"/>
      <c r="B269" s="49"/>
      <c r="C269" s="48"/>
      <c r="D269" s="50" t="s">
        <v>1368</v>
      </c>
      <c r="E269" s="51" t="s">
        <v>1369</v>
      </c>
      <c r="F269" s="52" t="s">
        <v>1357</v>
      </c>
      <c r="G269" s="53">
        <v>6</v>
      </c>
      <c r="H269" s="270">
        <v>0</v>
      </c>
      <c r="I269" s="54">
        <f t="shared" si="10"/>
        <v>0</v>
      </c>
    </row>
    <row r="270" spans="1:9">
      <c r="A270" s="48"/>
      <c r="B270" s="49"/>
      <c r="C270" s="48"/>
      <c r="D270" s="50" t="s">
        <v>1370</v>
      </c>
      <c r="E270" s="51" t="s">
        <v>1371</v>
      </c>
      <c r="F270" s="52" t="s">
        <v>29</v>
      </c>
      <c r="G270" s="53">
        <v>2</v>
      </c>
      <c r="H270" s="270">
        <v>0</v>
      </c>
      <c r="I270" s="54">
        <f t="shared" si="10"/>
        <v>0</v>
      </c>
    </row>
    <row r="271" spans="1:9">
      <c r="A271" s="82">
        <v>3</v>
      </c>
      <c r="B271" s="83"/>
      <c r="C271" s="82"/>
      <c r="D271" s="84"/>
      <c r="E271" s="85" t="s">
        <v>1342</v>
      </c>
      <c r="F271" s="86"/>
      <c r="G271" s="87"/>
      <c r="H271" s="267"/>
      <c r="I271" s="88">
        <f>I272+I275+I277</f>
        <v>0</v>
      </c>
    </row>
    <row r="272" spans="1:9">
      <c r="A272" s="41">
        <v>4</v>
      </c>
      <c r="B272" s="42" t="str">
        <f>IF(TRIM(H272)&lt;&gt;"",COUNTA($H$8:H272),"")</f>
        <v/>
      </c>
      <c r="C272" s="41"/>
      <c r="D272" s="43"/>
      <c r="E272" s="44" t="s">
        <v>161</v>
      </c>
      <c r="F272" s="45"/>
      <c r="G272" s="46"/>
      <c r="H272" s="269"/>
      <c r="I272" s="47">
        <f>SUM(I273:I274)</f>
        <v>0</v>
      </c>
    </row>
    <row r="273" spans="1:9" ht="30.6">
      <c r="A273" s="48"/>
      <c r="B273" s="49"/>
      <c r="C273" s="48"/>
      <c r="D273" s="50" t="s">
        <v>424</v>
      </c>
      <c r="E273" s="51" t="s">
        <v>1343</v>
      </c>
      <c r="F273" s="52" t="s">
        <v>59</v>
      </c>
      <c r="G273" s="53">
        <v>120</v>
      </c>
      <c r="H273" s="324">
        <v>0</v>
      </c>
      <c r="I273" s="54">
        <f t="shared" ref="I273:I279" si="12">IF(ISNUMBER(G273),ROUND(G273*H273,2),"")</f>
        <v>0</v>
      </c>
    </row>
    <row r="274" spans="1:9" s="176" customFormat="1" ht="30.6">
      <c r="A274" s="178"/>
      <c r="B274" s="179"/>
      <c r="C274" s="178"/>
      <c r="D274" s="168" t="s">
        <v>426</v>
      </c>
      <c r="E274" s="51" t="s">
        <v>1344</v>
      </c>
      <c r="F274" s="166" t="s">
        <v>668</v>
      </c>
      <c r="G274" s="164">
        <v>133.6</v>
      </c>
      <c r="H274" s="324">
        <v>0</v>
      </c>
      <c r="I274" s="175">
        <f t="shared" si="12"/>
        <v>0</v>
      </c>
    </row>
    <row r="275" spans="1:9">
      <c r="A275" s="41">
        <v>4</v>
      </c>
      <c r="B275" s="42" t="str">
        <f>IF(TRIM(H275)&lt;&gt;"",COUNTA($H$8:H275),"")</f>
        <v/>
      </c>
      <c r="C275" s="41"/>
      <c r="D275" s="43"/>
      <c r="E275" s="44" t="s">
        <v>1345</v>
      </c>
      <c r="F275" s="45"/>
      <c r="G275" s="157"/>
      <c r="H275" s="269"/>
      <c r="I275" s="47">
        <f>SUM(I276)</f>
        <v>0</v>
      </c>
    </row>
    <row r="276" spans="1:9" s="176" customFormat="1" ht="20.399999999999999">
      <c r="A276" s="178"/>
      <c r="B276" s="179"/>
      <c r="C276" s="178"/>
      <c r="D276" s="168" t="s">
        <v>432</v>
      </c>
      <c r="E276" s="51" t="s">
        <v>1459</v>
      </c>
      <c r="F276" s="166" t="s">
        <v>1367</v>
      </c>
      <c r="G276" s="164">
        <v>70</v>
      </c>
      <c r="H276" s="270">
        <v>0</v>
      </c>
      <c r="I276" s="175">
        <f t="shared" si="12"/>
        <v>0</v>
      </c>
    </row>
    <row r="277" spans="1:9">
      <c r="A277" s="41">
        <v>4</v>
      </c>
      <c r="B277" s="42" t="str">
        <f>IF(TRIM(H277)&lt;&gt;"",COUNTA($H$8:H277),"")</f>
        <v/>
      </c>
      <c r="C277" s="41"/>
      <c r="D277" s="43"/>
      <c r="E277" s="44" t="s">
        <v>1346</v>
      </c>
      <c r="F277" s="45"/>
      <c r="G277" s="46"/>
      <c r="H277" s="269"/>
      <c r="I277" s="47">
        <f>SUM(I278:I279)</f>
        <v>0</v>
      </c>
    </row>
    <row r="278" spans="1:9">
      <c r="A278" s="48"/>
      <c r="B278" s="49"/>
      <c r="C278" s="48"/>
      <c r="D278" s="50" t="s">
        <v>439</v>
      </c>
      <c r="E278" s="51" t="s">
        <v>1347</v>
      </c>
      <c r="F278" s="52" t="s">
        <v>59</v>
      </c>
      <c r="G278" s="53">
        <v>120</v>
      </c>
      <c r="H278" s="324">
        <v>0</v>
      </c>
      <c r="I278" s="54">
        <f t="shared" si="12"/>
        <v>0</v>
      </c>
    </row>
    <row r="279" spans="1:9">
      <c r="A279" s="48"/>
      <c r="B279" s="49"/>
      <c r="C279" s="48"/>
      <c r="D279" s="50" t="s">
        <v>440</v>
      </c>
      <c r="E279" s="51" t="s">
        <v>1348</v>
      </c>
      <c r="F279" s="52" t="s">
        <v>59</v>
      </c>
      <c r="G279" s="53">
        <v>120</v>
      </c>
      <c r="H279" s="324">
        <v>0</v>
      </c>
      <c r="I279" s="54">
        <f t="shared" si="12"/>
        <v>0</v>
      </c>
    </row>
    <row r="280" spans="1:9">
      <c r="A280" s="82">
        <v>3</v>
      </c>
      <c r="B280" s="83"/>
      <c r="C280" s="82"/>
      <c r="D280" s="84"/>
      <c r="E280" s="85" t="s">
        <v>1349</v>
      </c>
      <c r="F280" s="86"/>
      <c r="G280" s="87"/>
      <c r="H280" s="267"/>
      <c r="I280" s="88">
        <f>I281+I288+I294+I298+I300+I306+I312</f>
        <v>0</v>
      </c>
    </row>
    <row r="281" spans="1:9">
      <c r="A281" s="41">
        <v>4</v>
      </c>
      <c r="B281" s="42" t="str">
        <f>IF(TRIM(H281)&lt;&gt;"",COUNTA($H$8:H281),"")</f>
        <v/>
      </c>
      <c r="C281" s="41"/>
      <c r="D281" s="43"/>
      <c r="E281" s="44" t="s">
        <v>1373</v>
      </c>
      <c r="F281" s="45"/>
      <c r="G281" s="46"/>
      <c r="H281" s="269"/>
      <c r="I281" s="47">
        <f>SUM(I282:I287)</f>
        <v>0</v>
      </c>
    </row>
    <row r="282" spans="1:9" ht="20.399999999999999">
      <c r="A282" s="48"/>
      <c r="B282" s="49"/>
      <c r="C282" s="48"/>
      <c r="D282" s="50" t="s">
        <v>560</v>
      </c>
      <c r="E282" s="51" t="s">
        <v>1374</v>
      </c>
      <c r="F282" s="52" t="s">
        <v>1367</v>
      </c>
      <c r="G282" s="53">
        <v>93.5</v>
      </c>
      <c r="H282" s="324">
        <v>0</v>
      </c>
      <c r="I282" s="54">
        <f t="shared" ref="I282:I320" si="13">IF(ISNUMBER(G282),ROUND(G282*H282,2),"")</f>
        <v>0</v>
      </c>
    </row>
    <row r="283" spans="1:9" ht="20.399999999999999">
      <c r="A283" s="48"/>
      <c r="B283" s="49"/>
      <c r="C283" s="48"/>
      <c r="D283" s="50" t="s">
        <v>562</v>
      </c>
      <c r="E283" s="51" t="s">
        <v>1375</v>
      </c>
      <c r="F283" s="52" t="s">
        <v>1367</v>
      </c>
      <c r="G283" s="53">
        <v>37.5</v>
      </c>
      <c r="H283" s="324">
        <v>0</v>
      </c>
      <c r="I283" s="54">
        <f t="shared" si="13"/>
        <v>0</v>
      </c>
    </row>
    <row r="284" spans="1:9" ht="20.399999999999999">
      <c r="A284" s="48"/>
      <c r="B284" s="49"/>
      <c r="C284" s="48"/>
      <c r="D284" s="50" t="s">
        <v>564</v>
      </c>
      <c r="E284" s="51" t="s">
        <v>1376</v>
      </c>
      <c r="F284" s="52" t="s">
        <v>1367</v>
      </c>
      <c r="G284" s="53">
        <v>41</v>
      </c>
      <c r="H284" s="324">
        <v>0</v>
      </c>
      <c r="I284" s="54">
        <f t="shared" si="13"/>
        <v>0</v>
      </c>
    </row>
    <row r="285" spans="1:9" ht="15.6">
      <c r="A285" s="48"/>
      <c r="B285" s="49"/>
      <c r="C285" s="48"/>
      <c r="D285" s="50" t="s">
        <v>566</v>
      </c>
      <c r="E285" s="51" t="s">
        <v>1377</v>
      </c>
      <c r="F285" s="52" t="s">
        <v>1367</v>
      </c>
      <c r="G285" s="53">
        <v>54.5</v>
      </c>
      <c r="H285" s="324">
        <v>0</v>
      </c>
      <c r="I285" s="54">
        <f t="shared" si="13"/>
        <v>0</v>
      </c>
    </row>
    <row r="286" spans="1:9" ht="20.399999999999999">
      <c r="A286" s="48"/>
      <c r="B286" s="49"/>
      <c r="C286" s="48"/>
      <c r="D286" s="50" t="s">
        <v>1378</v>
      </c>
      <c r="E286" s="51" t="s">
        <v>1460</v>
      </c>
      <c r="F286" s="52" t="s">
        <v>1367</v>
      </c>
      <c r="G286" s="53">
        <v>25</v>
      </c>
      <c r="H286" s="324">
        <v>0</v>
      </c>
      <c r="I286" s="54">
        <f t="shared" si="13"/>
        <v>0</v>
      </c>
    </row>
    <row r="287" spans="1:9" ht="15.6">
      <c r="A287" s="48"/>
      <c r="B287" s="49"/>
      <c r="C287" s="48"/>
      <c r="D287" s="50" t="s">
        <v>1380</v>
      </c>
      <c r="E287" s="51" t="s">
        <v>1381</v>
      </c>
      <c r="F287" s="52" t="s">
        <v>1367</v>
      </c>
      <c r="G287" s="53">
        <v>15.5</v>
      </c>
      <c r="H287" s="324">
        <v>0</v>
      </c>
      <c r="I287" s="54">
        <f t="shared" si="13"/>
        <v>0</v>
      </c>
    </row>
    <row r="288" spans="1:9">
      <c r="A288" s="41">
        <v>4</v>
      </c>
      <c r="B288" s="42" t="str">
        <f>IF(TRIM(H288)&lt;&gt;"",COUNTA($H$8:H288),"")</f>
        <v/>
      </c>
      <c r="C288" s="41"/>
      <c r="D288" s="43"/>
      <c r="E288" s="44" t="s">
        <v>1382</v>
      </c>
      <c r="F288" s="45"/>
      <c r="G288" s="46"/>
      <c r="H288" s="269"/>
      <c r="I288" s="47">
        <f>SUM(I289:I293)</f>
        <v>0</v>
      </c>
    </row>
    <row r="289" spans="1:9" ht="30.6">
      <c r="A289" s="48"/>
      <c r="B289" s="49"/>
      <c r="C289" s="48"/>
      <c r="D289" s="50" t="s">
        <v>569</v>
      </c>
      <c r="E289" s="51" t="s">
        <v>1383</v>
      </c>
      <c r="F289" s="52" t="s">
        <v>668</v>
      </c>
      <c r="G289" s="53">
        <v>11</v>
      </c>
      <c r="H289" s="324">
        <v>0</v>
      </c>
      <c r="I289" s="54">
        <f t="shared" si="13"/>
        <v>0</v>
      </c>
    </row>
    <row r="290" spans="1:9" ht="24" customHeight="1">
      <c r="A290" s="48"/>
      <c r="B290" s="49"/>
      <c r="C290" s="48"/>
      <c r="D290" s="50" t="s">
        <v>570</v>
      </c>
      <c r="E290" s="51" t="s">
        <v>1461</v>
      </c>
      <c r="F290" s="52" t="s">
        <v>668</v>
      </c>
      <c r="G290" s="53">
        <v>12</v>
      </c>
      <c r="H290" s="324">
        <v>0</v>
      </c>
      <c r="I290" s="54">
        <f t="shared" si="13"/>
        <v>0</v>
      </c>
    </row>
    <row r="291" spans="1:9" ht="20.399999999999999">
      <c r="A291" s="48"/>
      <c r="B291" s="49"/>
      <c r="C291" s="48"/>
      <c r="D291" s="50" t="s">
        <v>572</v>
      </c>
      <c r="E291" s="51" t="s">
        <v>1385</v>
      </c>
      <c r="F291" s="52" t="s">
        <v>668</v>
      </c>
      <c r="G291" s="53">
        <v>30.5</v>
      </c>
      <c r="H291" s="324">
        <v>0</v>
      </c>
      <c r="I291" s="54">
        <f t="shared" si="13"/>
        <v>0</v>
      </c>
    </row>
    <row r="292" spans="1:9" ht="51">
      <c r="A292" s="48"/>
      <c r="B292" s="49"/>
      <c r="C292" s="48"/>
      <c r="D292" s="50" t="s">
        <v>574</v>
      </c>
      <c r="E292" s="51" t="s">
        <v>1386</v>
      </c>
      <c r="F292" s="52" t="s">
        <v>29</v>
      </c>
      <c r="G292" s="53">
        <v>4</v>
      </c>
      <c r="H292" s="324">
        <v>0</v>
      </c>
      <c r="I292" s="54">
        <f t="shared" si="13"/>
        <v>0</v>
      </c>
    </row>
    <row r="293" spans="1:9" s="176" customFormat="1" ht="20.399999999999999">
      <c r="A293" s="178"/>
      <c r="B293" s="179"/>
      <c r="C293" s="178"/>
      <c r="D293" s="168" t="s">
        <v>576</v>
      </c>
      <c r="E293" s="51" t="s">
        <v>2808</v>
      </c>
      <c r="F293" s="166" t="s">
        <v>668</v>
      </c>
      <c r="G293" s="164">
        <v>3.7</v>
      </c>
      <c r="H293" s="324">
        <v>0</v>
      </c>
      <c r="I293" s="175">
        <f t="shared" si="13"/>
        <v>0</v>
      </c>
    </row>
    <row r="294" spans="1:9">
      <c r="A294" s="41">
        <v>4</v>
      </c>
      <c r="B294" s="42" t="str">
        <f>IF(TRIM(H294)&lt;&gt;"",COUNTA($H$8:H294),"")</f>
        <v/>
      </c>
      <c r="C294" s="41"/>
      <c r="D294" s="43"/>
      <c r="E294" s="44" t="s">
        <v>1387</v>
      </c>
      <c r="F294" s="45"/>
      <c r="G294" s="46"/>
      <c r="H294" s="269"/>
      <c r="I294" s="47">
        <f>SUM(I295:I297)</f>
        <v>0</v>
      </c>
    </row>
    <row r="295" spans="1:9" ht="20.399999999999999">
      <c r="A295" s="48"/>
      <c r="B295" s="49"/>
      <c r="C295" s="48"/>
      <c r="D295" s="50" t="s">
        <v>593</v>
      </c>
      <c r="E295" s="51" t="s">
        <v>1388</v>
      </c>
      <c r="F295" s="52" t="s">
        <v>1367</v>
      </c>
      <c r="G295" s="53">
        <v>228</v>
      </c>
      <c r="H295" s="324">
        <v>0</v>
      </c>
      <c r="I295" s="54">
        <f t="shared" si="13"/>
        <v>0</v>
      </c>
    </row>
    <row r="296" spans="1:9" ht="24.75" customHeight="1">
      <c r="A296" s="48"/>
      <c r="B296" s="49"/>
      <c r="C296" s="48"/>
      <c r="D296" s="50" t="s">
        <v>595</v>
      </c>
      <c r="E296" s="51" t="s">
        <v>1389</v>
      </c>
      <c r="F296" s="52" t="s">
        <v>113</v>
      </c>
      <c r="G296" s="53">
        <v>1960</v>
      </c>
      <c r="H296" s="324">
        <v>0</v>
      </c>
      <c r="I296" s="54">
        <f t="shared" si="13"/>
        <v>0</v>
      </c>
    </row>
    <row r="297" spans="1:9" ht="25.5" customHeight="1">
      <c r="A297" s="48"/>
      <c r="B297" s="49"/>
      <c r="C297" s="48"/>
      <c r="D297" s="50" t="s">
        <v>1390</v>
      </c>
      <c r="E297" s="51" t="s">
        <v>1391</v>
      </c>
      <c r="F297" s="52" t="s">
        <v>113</v>
      </c>
      <c r="G297" s="53">
        <v>7965</v>
      </c>
      <c r="H297" s="324">
        <v>0</v>
      </c>
      <c r="I297" s="54">
        <f t="shared" si="13"/>
        <v>0</v>
      </c>
    </row>
    <row r="298" spans="1:9">
      <c r="A298" s="41">
        <v>4</v>
      </c>
      <c r="B298" s="42" t="str">
        <f>IF(TRIM(H298)&lt;&gt;"",COUNTA($H$8:H298),"")</f>
        <v/>
      </c>
      <c r="C298" s="41"/>
      <c r="D298" s="43"/>
      <c r="E298" s="44" t="s">
        <v>1392</v>
      </c>
      <c r="F298" s="45"/>
      <c r="G298" s="46"/>
      <c r="H298" s="269"/>
      <c r="I298" s="47">
        <f>I299</f>
        <v>0</v>
      </c>
    </row>
    <row r="299" spans="1:9" ht="30.6">
      <c r="A299" s="48"/>
      <c r="B299" s="49"/>
      <c r="C299" s="48"/>
      <c r="D299" s="50" t="s">
        <v>598</v>
      </c>
      <c r="E299" s="51" t="s">
        <v>1393</v>
      </c>
      <c r="F299" s="52" t="s">
        <v>29</v>
      </c>
      <c r="G299" s="53">
        <v>95</v>
      </c>
      <c r="H299" s="324">
        <v>0</v>
      </c>
      <c r="I299" s="54">
        <f t="shared" si="13"/>
        <v>0</v>
      </c>
    </row>
    <row r="300" spans="1:9">
      <c r="A300" s="41">
        <v>4</v>
      </c>
      <c r="B300" s="42" t="str">
        <f>IF(TRIM(H300)&lt;&gt;"",COUNTA($H$8:H300),"")</f>
        <v/>
      </c>
      <c r="C300" s="41"/>
      <c r="D300" s="43"/>
      <c r="E300" s="44" t="s">
        <v>1394</v>
      </c>
      <c r="F300" s="45"/>
      <c r="G300" s="46"/>
      <c r="H300" s="269"/>
      <c r="I300" s="47">
        <f>SUM(I301:I305)</f>
        <v>0</v>
      </c>
    </row>
    <row r="301" spans="1:9" ht="36" customHeight="1">
      <c r="A301" s="48"/>
      <c r="B301" s="49"/>
      <c r="C301" s="48"/>
      <c r="D301" s="50" t="s">
        <v>627</v>
      </c>
      <c r="E301" s="51" t="s">
        <v>1395</v>
      </c>
      <c r="F301" s="52" t="s">
        <v>1367</v>
      </c>
      <c r="G301" s="53">
        <v>23.6</v>
      </c>
      <c r="H301" s="324">
        <v>0</v>
      </c>
      <c r="I301" s="54">
        <f t="shared" si="13"/>
        <v>0</v>
      </c>
    </row>
    <row r="302" spans="1:9" ht="20.399999999999999">
      <c r="A302" s="48"/>
      <c r="B302" s="49"/>
      <c r="C302" s="48"/>
      <c r="D302" s="50" t="s">
        <v>629</v>
      </c>
      <c r="E302" s="51" t="s">
        <v>1396</v>
      </c>
      <c r="F302" s="52" t="s">
        <v>1367</v>
      </c>
      <c r="G302" s="53">
        <v>117.5</v>
      </c>
      <c r="H302" s="324">
        <v>0</v>
      </c>
      <c r="I302" s="54">
        <f t="shared" si="13"/>
        <v>0</v>
      </c>
    </row>
    <row r="303" spans="1:9" s="176" customFormat="1" ht="40.799999999999997">
      <c r="A303" s="178"/>
      <c r="B303" s="179"/>
      <c r="C303" s="178"/>
      <c r="D303" s="168" t="s">
        <v>631</v>
      </c>
      <c r="E303" s="51" t="s">
        <v>2845</v>
      </c>
      <c r="F303" s="166" t="s">
        <v>1367</v>
      </c>
      <c r="G303" s="164">
        <v>35</v>
      </c>
      <c r="H303" s="324">
        <v>0</v>
      </c>
      <c r="I303" s="175">
        <f t="shared" si="13"/>
        <v>0</v>
      </c>
    </row>
    <row r="304" spans="1:9" s="176" customFormat="1" ht="40.799999999999997">
      <c r="A304" s="178"/>
      <c r="B304" s="179"/>
      <c r="C304" s="178"/>
      <c r="D304" s="168" t="s">
        <v>633</v>
      </c>
      <c r="E304" s="51" t="s">
        <v>1398</v>
      </c>
      <c r="F304" s="166" t="s">
        <v>1357</v>
      </c>
      <c r="G304" s="164">
        <v>35</v>
      </c>
      <c r="H304" s="324">
        <v>0</v>
      </c>
      <c r="I304" s="175">
        <f t="shared" si="13"/>
        <v>0</v>
      </c>
    </row>
    <row r="305" spans="1:9" s="176" customFormat="1">
      <c r="A305" s="178"/>
      <c r="B305" s="179"/>
      <c r="C305" s="178"/>
      <c r="D305" s="168" t="s">
        <v>635</v>
      </c>
      <c r="E305" s="51" t="s">
        <v>1399</v>
      </c>
      <c r="F305" s="166" t="s">
        <v>59</v>
      </c>
      <c r="G305" s="164">
        <v>117.5</v>
      </c>
      <c r="H305" s="324">
        <v>0</v>
      </c>
      <c r="I305" s="175">
        <f t="shared" si="13"/>
        <v>0</v>
      </c>
    </row>
    <row r="306" spans="1:9">
      <c r="A306" s="41">
        <v>4</v>
      </c>
      <c r="B306" s="42" t="str">
        <f>IF(TRIM(H306)&lt;&gt;"",COUNTA($H$8:H306),"")</f>
        <v/>
      </c>
      <c r="C306" s="41"/>
      <c r="D306" s="43"/>
      <c r="E306" s="44" t="s">
        <v>1400</v>
      </c>
      <c r="F306" s="45"/>
      <c r="G306" s="46"/>
      <c r="H306" s="269"/>
      <c r="I306" s="47">
        <f>SUM(I307:I311)</f>
        <v>0</v>
      </c>
    </row>
    <row r="307" spans="1:9" ht="20.399999999999999">
      <c r="A307" s="48"/>
      <c r="B307" s="49"/>
      <c r="C307" s="48"/>
      <c r="D307" s="50" t="s">
        <v>640</v>
      </c>
      <c r="E307" s="51" t="s">
        <v>243</v>
      </c>
      <c r="F307" s="52" t="s">
        <v>29</v>
      </c>
      <c r="G307" s="53">
        <v>6</v>
      </c>
      <c r="H307" s="324">
        <v>0</v>
      </c>
      <c r="I307" s="54">
        <f t="shared" si="13"/>
        <v>0</v>
      </c>
    </row>
    <row r="308" spans="1:9" s="176" customFormat="1" ht="20.399999999999999">
      <c r="A308" s="178"/>
      <c r="B308" s="179"/>
      <c r="C308" s="178"/>
      <c r="D308" s="168" t="s">
        <v>640</v>
      </c>
      <c r="E308" s="51" t="s">
        <v>2809</v>
      </c>
      <c r="F308" s="166" t="s">
        <v>1357</v>
      </c>
      <c r="G308" s="164">
        <v>17</v>
      </c>
      <c r="H308" s="324">
        <v>0</v>
      </c>
      <c r="I308" s="175">
        <f t="shared" si="13"/>
        <v>0</v>
      </c>
    </row>
    <row r="309" spans="1:9" s="176" customFormat="1" ht="40.799999999999997">
      <c r="A309" s="178"/>
      <c r="B309" s="179"/>
      <c r="C309" s="178"/>
      <c r="D309" s="168" t="s">
        <v>642</v>
      </c>
      <c r="E309" s="51" t="s">
        <v>1401</v>
      </c>
      <c r="F309" s="166" t="s">
        <v>29</v>
      </c>
      <c r="G309" s="164">
        <v>2</v>
      </c>
      <c r="H309" s="324">
        <v>0</v>
      </c>
      <c r="I309" s="175">
        <f t="shared" si="13"/>
        <v>0</v>
      </c>
    </row>
    <row r="310" spans="1:9" s="176" customFormat="1" ht="40.799999999999997">
      <c r="A310" s="178"/>
      <c r="B310" s="179"/>
      <c r="C310" s="178"/>
      <c r="D310" s="168" t="s">
        <v>644</v>
      </c>
      <c r="E310" s="51" t="s">
        <v>1401</v>
      </c>
      <c r="F310" s="166" t="s">
        <v>29</v>
      </c>
      <c r="G310" s="164">
        <v>1</v>
      </c>
      <c r="H310" s="324">
        <v>0</v>
      </c>
      <c r="I310" s="175">
        <f t="shared" si="13"/>
        <v>0</v>
      </c>
    </row>
    <row r="311" spans="1:9" s="176" customFormat="1" ht="20.399999999999999">
      <c r="A311" s="178"/>
      <c r="B311" s="179"/>
      <c r="C311" s="178"/>
      <c r="D311" s="168" t="s">
        <v>644</v>
      </c>
      <c r="E311" s="51" t="s">
        <v>2810</v>
      </c>
      <c r="F311" s="166" t="s">
        <v>29</v>
      </c>
      <c r="G311" s="164">
        <v>1</v>
      </c>
      <c r="H311" s="324">
        <v>0</v>
      </c>
      <c r="I311" s="175">
        <f t="shared" si="13"/>
        <v>0</v>
      </c>
    </row>
    <row r="312" spans="1:9">
      <c r="A312" s="41">
        <v>4</v>
      </c>
      <c r="B312" s="42" t="str">
        <f>IF(TRIM(H312)&lt;&gt;"",COUNTA($H$8:H312),"")</f>
        <v/>
      </c>
      <c r="C312" s="41"/>
      <c r="D312" s="43"/>
      <c r="E312" s="44" t="s">
        <v>1405</v>
      </c>
      <c r="F312" s="45"/>
      <c r="G312" s="46"/>
      <c r="H312" s="269"/>
      <c r="I312" s="47">
        <f>SUM(I313:I320)</f>
        <v>0</v>
      </c>
    </row>
    <row r="313" spans="1:9" s="176" customFormat="1" ht="71.400000000000006">
      <c r="A313" s="178"/>
      <c r="B313" s="179"/>
      <c r="C313" s="178"/>
      <c r="D313" s="168" t="s">
        <v>1406</v>
      </c>
      <c r="E313" s="51" t="s">
        <v>2195</v>
      </c>
      <c r="F313" s="166" t="s">
        <v>1367</v>
      </c>
      <c r="G313" s="164">
        <v>70</v>
      </c>
      <c r="H313" s="270">
        <v>0</v>
      </c>
      <c r="I313" s="175">
        <f t="shared" si="13"/>
        <v>0</v>
      </c>
    </row>
    <row r="314" spans="1:9">
      <c r="A314" s="48"/>
      <c r="B314" s="49"/>
      <c r="C314" s="48"/>
      <c r="D314" s="50" t="s">
        <v>1407</v>
      </c>
      <c r="E314" s="51" t="s">
        <v>260</v>
      </c>
      <c r="F314" s="52" t="s">
        <v>59</v>
      </c>
      <c r="G314" s="53">
        <v>70</v>
      </c>
      <c r="H314" s="270">
        <v>0</v>
      </c>
      <c r="I314" s="54">
        <f t="shared" si="13"/>
        <v>0</v>
      </c>
    </row>
    <row r="315" spans="1:9" ht="30.6">
      <c r="A315" s="48"/>
      <c r="B315" s="49"/>
      <c r="C315" s="48"/>
      <c r="D315" s="50" t="s">
        <v>1409</v>
      </c>
      <c r="E315" s="51" t="s">
        <v>1462</v>
      </c>
      <c r="F315" s="52" t="s">
        <v>59</v>
      </c>
      <c r="G315" s="53">
        <v>30</v>
      </c>
      <c r="H315" s="270">
        <v>0</v>
      </c>
      <c r="I315" s="54">
        <f t="shared" si="13"/>
        <v>0</v>
      </c>
    </row>
    <row r="316" spans="1:9" ht="20.399999999999999">
      <c r="A316" s="48"/>
      <c r="B316" s="49"/>
      <c r="C316" s="48"/>
      <c r="D316" s="50" t="s">
        <v>1411</v>
      </c>
      <c r="E316" s="51" t="s">
        <v>1408</v>
      </c>
      <c r="F316" s="52" t="s">
        <v>1357</v>
      </c>
      <c r="G316" s="53">
        <v>40</v>
      </c>
      <c r="H316" s="270">
        <v>0</v>
      </c>
      <c r="I316" s="54">
        <f t="shared" si="13"/>
        <v>0</v>
      </c>
    </row>
    <row r="317" spans="1:9" ht="20.399999999999999">
      <c r="A317" s="48"/>
      <c r="B317" s="49"/>
      <c r="C317" s="48"/>
      <c r="D317" s="50" t="s">
        <v>1413</v>
      </c>
      <c r="E317" s="51" t="s">
        <v>1410</v>
      </c>
      <c r="F317" s="52" t="s">
        <v>1357</v>
      </c>
      <c r="G317" s="53">
        <v>5.5</v>
      </c>
      <c r="H317" s="270">
        <v>0</v>
      </c>
      <c r="I317" s="54">
        <f t="shared" si="13"/>
        <v>0</v>
      </c>
    </row>
    <row r="318" spans="1:9" ht="20.399999999999999">
      <c r="A318" s="48"/>
      <c r="B318" s="49"/>
      <c r="C318" s="48"/>
      <c r="D318" s="50" t="s">
        <v>1415</v>
      </c>
      <c r="E318" s="51" t="s">
        <v>1412</v>
      </c>
      <c r="F318" s="52" t="s">
        <v>1357</v>
      </c>
      <c r="G318" s="53">
        <v>5.5</v>
      </c>
      <c r="H318" s="270">
        <v>0</v>
      </c>
      <c r="I318" s="54">
        <f t="shared" si="13"/>
        <v>0</v>
      </c>
    </row>
    <row r="319" spans="1:9" ht="15.6">
      <c r="A319" s="48"/>
      <c r="B319" s="49"/>
      <c r="C319" s="48"/>
      <c r="D319" s="50" t="s">
        <v>1463</v>
      </c>
      <c r="E319" s="51" t="s">
        <v>1414</v>
      </c>
      <c r="F319" s="52" t="s">
        <v>1357</v>
      </c>
      <c r="G319" s="53">
        <v>21</v>
      </c>
      <c r="H319" s="270">
        <v>0</v>
      </c>
      <c r="I319" s="54">
        <f t="shared" si="13"/>
        <v>0</v>
      </c>
    </row>
    <row r="320" spans="1:9" ht="40.799999999999997">
      <c r="A320" s="48"/>
      <c r="B320" s="49"/>
      <c r="C320" s="48"/>
      <c r="D320" s="50" t="s">
        <v>1464</v>
      </c>
      <c r="E320" s="51" t="s">
        <v>1416</v>
      </c>
      <c r="F320" s="52" t="s">
        <v>1367</v>
      </c>
      <c r="G320" s="53">
        <v>50</v>
      </c>
      <c r="H320" s="270">
        <v>0</v>
      </c>
      <c r="I320" s="54">
        <f t="shared" si="13"/>
        <v>0</v>
      </c>
    </row>
    <row r="321" spans="1:9">
      <c r="A321" s="34">
        <v>2</v>
      </c>
      <c r="B321" s="35" t="str">
        <f>IF(TRIM(H321)&lt;&gt;"",COUNTA($H$8:H321),"")</f>
        <v/>
      </c>
      <c r="C321" s="34"/>
      <c r="D321" s="36"/>
      <c r="E321" s="37" t="s">
        <v>1465</v>
      </c>
      <c r="F321" s="38"/>
      <c r="G321" s="39"/>
      <c r="H321" s="268"/>
      <c r="I321" s="40">
        <f>I322+I339+I347+I350+I388</f>
        <v>0</v>
      </c>
    </row>
    <row r="322" spans="1:9">
      <c r="A322" s="82">
        <v>3</v>
      </c>
      <c r="B322" s="83"/>
      <c r="C322" s="82"/>
      <c r="D322" s="84"/>
      <c r="E322" s="85" t="s">
        <v>1332</v>
      </c>
      <c r="F322" s="86"/>
      <c r="G322" s="87"/>
      <c r="H322" s="267"/>
      <c r="I322" s="88">
        <f>I323+I325+I328+I330</f>
        <v>0</v>
      </c>
    </row>
    <row r="323" spans="1:9">
      <c r="A323" s="41">
        <v>4</v>
      </c>
      <c r="B323" s="42" t="str">
        <f>IF(TRIM(H323)&lt;&gt;"",COUNTA($H$8:H323),"")</f>
        <v/>
      </c>
      <c r="C323" s="41"/>
      <c r="D323" s="43"/>
      <c r="E323" s="44" t="s">
        <v>305</v>
      </c>
      <c r="F323" s="45"/>
      <c r="G323" s="46"/>
      <c r="H323" s="269"/>
      <c r="I323" s="47">
        <f>I324</f>
        <v>0</v>
      </c>
    </row>
    <row r="324" spans="1:9" ht="20.399999999999999">
      <c r="A324" s="48"/>
      <c r="B324" s="49"/>
      <c r="C324" s="48"/>
      <c r="D324" s="50" t="s">
        <v>154</v>
      </c>
      <c r="E324" s="51" t="s">
        <v>1466</v>
      </c>
      <c r="F324" s="52" t="s">
        <v>29</v>
      </c>
      <c r="G324" s="53">
        <v>1</v>
      </c>
      <c r="H324" s="324">
        <v>0</v>
      </c>
      <c r="I324" s="54">
        <f t="shared" ref="I324" si="14">IF(ISNUMBER(G324),ROUND(G324*H324,2),"")</f>
        <v>0</v>
      </c>
    </row>
    <row r="325" spans="1:9">
      <c r="A325" s="41">
        <v>4</v>
      </c>
      <c r="B325" s="42" t="str">
        <f>IF(TRIM(H325)&lt;&gt;"",COUNTA($H$8:H325),"")</f>
        <v/>
      </c>
      <c r="C325" s="41"/>
      <c r="D325" s="43"/>
      <c r="E325" s="44" t="s">
        <v>310</v>
      </c>
      <c r="F325" s="45"/>
      <c r="G325" s="46"/>
      <c r="H325" s="269"/>
      <c r="I325" s="47">
        <f>SUM(I326:I327)</f>
        <v>0</v>
      </c>
    </row>
    <row r="326" spans="1:9" ht="20.399999999999999">
      <c r="A326" s="48"/>
      <c r="B326" s="49"/>
      <c r="C326" s="48"/>
      <c r="D326" s="50" t="s">
        <v>154</v>
      </c>
      <c r="E326" s="51" t="s">
        <v>1467</v>
      </c>
      <c r="F326" s="52" t="s">
        <v>59</v>
      </c>
      <c r="G326" s="53">
        <v>64</v>
      </c>
      <c r="H326" s="324">
        <v>0</v>
      </c>
      <c r="I326" s="54">
        <f t="shared" ref="I326:I338" si="15">IF(ISNUMBER(G326),ROUND(G326*H326,2),"")</f>
        <v>0</v>
      </c>
    </row>
    <row r="327" spans="1:9" ht="20.399999999999999">
      <c r="A327" s="48"/>
      <c r="B327" s="49"/>
      <c r="C327" s="48"/>
      <c r="D327" s="50" t="s">
        <v>157</v>
      </c>
      <c r="E327" s="51" t="s">
        <v>1468</v>
      </c>
      <c r="F327" s="52" t="s">
        <v>31</v>
      </c>
      <c r="G327" s="53">
        <v>51.788000000000004</v>
      </c>
      <c r="H327" s="324">
        <v>0</v>
      </c>
      <c r="I327" s="54">
        <f t="shared" si="15"/>
        <v>0</v>
      </c>
    </row>
    <row r="328" spans="1:9">
      <c r="A328" s="41">
        <v>4</v>
      </c>
      <c r="B328" s="42" t="str">
        <f>IF(TRIM(H328)&lt;&gt;"",COUNTA($H$8:H328),"")</f>
        <v/>
      </c>
      <c r="C328" s="41"/>
      <c r="D328" s="43"/>
      <c r="E328" s="44" t="s">
        <v>159</v>
      </c>
      <c r="F328" s="45"/>
      <c r="G328" s="46"/>
      <c r="H328" s="269"/>
      <c r="I328" s="47">
        <f>SUM(I329:I329)</f>
        <v>0</v>
      </c>
    </row>
    <row r="329" spans="1:9" ht="20.399999999999999">
      <c r="A329" s="48"/>
      <c r="B329" s="49"/>
      <c r="C329" s="48"/>
      <c r="D329" s="50" t="s">
        <v>201</v>
      </c>
      <c r="E329" s="51" t="s">
        <v>1469</v>
      </c>
      <c r="F329" s="52" t="s">
        <v>19</v>
      </c>
      <c r="G329" s="53">
        <v>12</v>
      </c>
      <c r="H329" s="324">
        <v>0</v>
      </c>
      <c r="I329" s="54">
        <f t="shared" si="15"/>
        <v>0</v>
      </c>
    </row>
    <row r="330" spans="1:9">
      <c r="A330" s="41">
        <v>4</v>
      </c>
      <c r="B330" s="42" t="str">
        <f>IF(TRIM(H330)&lt;&gt;"",COUNTA($H$8:H330),"")</f>
        <v/>
      </c>
      <c r="C330" s="41"/>
      <c r="D330" s="43"/>
      <c r="E330" s="44" t="s">
        <v>1470</v>
      </c>
      <c r="F330" s="45"/>
      <c r="G330" s="46"/>
      <c r="H330" s="269"/>
      <c r="I330" s="47">
        <f>SUM(I331:I338)</f>
        <v>0</v>
      </c>
    </row>
    <row r="331" spans="1:9" s="176" customFormat="1" ht="40.799999999999997">
      <c r="A331" s="178"/>
      <c r="B331" s="179"/>
      <c r="C331" s="178"/>
      <c r="D331" s="168" t="s">
        <v>154</v>
      </c>
      <c r="E331" s="51" t="s">
        <v>1471</v>
      </c>
      <c r="F331" s="166" t="s">
        <v>2803</v>
      </c>
      <c r="G331" s="164">
        <v>1</v>
      </c>
      <c r="H331" s="270">
        <v>0</v>
      </c>
      <c r="I331" s="175">
        <f t="shared" si="15"/>
        <v>0</v>
      </c>
    </row>
    <row r="332" spans="1:9" s="176" customFormat="1">
      <c r="A332" s="178"/>
      <c r="B332" s="179"/>
      <c r="C332" s="178"/>
      <c r="D332" s="168" t="s">
        <v>157</v>
      </c>
      <c r="E332" s="51" t="s">
        <v>1371</v>
      </c>
      <c r="F332" s="166" t="s">
        <v>29</v>
      </c>
      <c r="G332" s="164">
        <v>2</v>
      </c>
      <c r="H332" s="270">
        <v>0</v>
      </c>
      <c r="I332" s="175">
        <f t="shared" si="15"/>
        <v>0</v>
      </c>
    </row>
    <row r="333" spans="1:9" s="176" customFormat="1" ht="20.399999999999999">
      <c r="A333" s="178"/>
      <c r="B333" s="179"/>
      <c r="C333" s="178"/>
      <c r="D333" s="168" t="s">
        <v>160</v>
      </c>
      <c r="E333" s="51" t="s">
        <v>1472</v>
      </c>
      <c r="F333" s="166" t="s">
        <v>19</v>
      </c>
      <c r="G333" s="164">
        <v>9.7000000000000011</v>
      </c>
      <c r="H333" s="270">
        <v>0</v>
      </c>
      <c r="I333" s="175">
        <f t="shared" si="15"/>
        <v>0</v>
      </c>
    </row>
    <row r="334" spans="1:9" s="176" customFormat="1">
      <c r="A334" s="178"/>
      <c r="B334" s="179"/>
      <c r="C334" s="178"/>
      <c r="D334" s="168" t="s">
        <v>199</v>
      </c>
      <c r="E334" s="51" t="s">
        <v>1473</v>
      </c>
      <c r="F334" s="166" t="s">
        <v>59</v>
      </c>
      <c r="G334" s="164">
        <v>23.452000000000002</v>
      </c>
      <c r="H334" s="270">
        <v>0</v>
      </c>
      <c r="I334" s="175">
        <f t="shared" si="15"/>
        <v>0</v>
      </c>
    </row>
    <row r="335" spans="1:9" s="176" customFormat="1" ht="45.75" customHeight="1">
      <c r="A335" s="178"/>
      <c r="B335" s="179"/>
      <c r="C335" s="178"/>
      <c r="D335" s="168" t="s">
        <v>201</v>
      </c>
      <c r="E335" s="51" t="s">
        <v>2860</v>
      </c>
      <c r="F335" s="166" t="s">
        <v>19</v>
      </c>
      <c r="G335" s="164">
        <v>24.6</v>
      </c>
      <c r="H335" s="270">
        <v>0</v>
      </c>
      <c r="I335" s="175">
        <f t="shared" si="15"/>
        <v>0</v>
      </c>
    </row>
    <row r="336" spans="1:9" ht="51">
      <c r="A336" s="48"/>
      <c r="B336" s="49"/>
      <c r="C336" s="48"/>
      <c r="D336" s="50" t="s">
        <v>210</v>
      </c>
      <c r="E336" s="51" t="s">
        <v>1474</v>
      </c>
      <c r="F336" s="52" t="s">
        <v>59</v>
      </c>
      <c r="G336" s="53">
        <v>10</v>
      </c>
      <c r="H336" s="270">
        <v>0</v>
      </c>
      <c r="I336" s="54">
        <f t="shared" si="15"/>
        <v>0</v>
      </c>
    </row>
    <row r="337" spans="1:9" ht="51">
      <c r="A337" s="48"/>
      <c r="B337" s="49"/>
      <c r="C337" s="48"/>
      <c r="D337" s="50" t="s">
        <v>212</v>
      </c>
      <c r="E337" s="51" t="s">
        <v>1475</v>
      </c>
      <c r="F337" s="52" t="s">
        <v>59</v>
      </c>
      <c r="G337" s="53">
        <v>5</v>
      </c>
      <c r="H337" s="270">
        <v>0</v>
      </c>
      <c r="I337" s="54">
        <f t="shared" si="15"/>
        <v>0</v>
      </c>
    </row>
    <row r="338" spans="1:9" ht="20.399999999999999">
      <c r="A338" s="48"/>
      <c r="B338" s="49"/>
      <c r="C338" s="48"/>
      <c r="D338" s="50" t="s">
        <v>214</v>
      </c>
      <c r="E338" s="51" t="s">
        <v>1476</v>
      </c>
      <c r="F338" s="52" t="s">
        <v>17</v>
      </c>
      <c r="G338" s="53">
        <v>1</v>
      </c>
      <c r="H338" s="270">
        <v>0</v>
      </c>
      <c r="I338" s="54">
        <f t="shared" si="15"/>
        <v>0</v>
      </c>
    </row>
    <row r="339" spans="1:9">
      <c r="A339" s="82">
        <v>3</v>
      </c>
      <c r="B339" s="83"/>
      <c r="C339" s="82"/>
      <c r="D339" s="84"/>
      <c r="E339" s="85" t="s">
        <v>1477</v>
      </c>
      <c r="F339" s="86"/>
      <c r="G339" s="87"/>
      <c r="H339" s="267"/>
      <c r="I339" s="88">
        <f>I340+I342+I345</f>
        <v>0</v>
      </c>
    </row>
    <row r="340" spans="1:9">
      <c r="A340" s="41">
        <v>4</v>
      </c>
      <c r="B340" s="42" t="str">
        <f>IF(TRIM(H340)&lt;&gt;"",COUNTA($H$8:H340),"")</f>
        <v/>
      </c>
      <c r="C340" s="41"/>
      <c r="D340" s="43"/>
      <c r="E340" s="44" t="s">
        <v>161</v>
      </c>
      <c r="F340" s="45"/>
      <c r="G340" s="46"/>
      <c r="H340" s="269"/>
      <c r="I340" s="47">
        <f>I341</f>
        <v>0</v>
      </c>
    </row>
    <row r="341" spans="1:9">
      <c r="A341" s="48"/>
      <c r="B341" s="49"/>
      <c r="C341" s="48"/>
      <c r="D341" s="50" t="s">
        <v>154</v>
      </c>
      <c r="E341" s="51" t="s">
        <v>1478</v>
      </c>
      <c r="F341" s="52" t="s">
        <v>31</v>
      </c>
      <c r="G341" s="53">
        <v>76.5</v>
      </c>
      <c r="H341" s="324">
        <v>0</v>
      </c>
      <c r="I341" s="54">
        <f t="shared" ref="I341" si="16">IF(ISNUMBER(G341),ROUND(G341*H341,2),"")</f>
        <v>0</v>
      </c>
    </row>
    <row r="342" spans="1:9">
      <c r="A342" s="41">
        <v>4</v>
      </c>
      <c r="B342" s="42" t="str">
        <f>IF(TRIM(H342)&lt;&gt;"",COUNTA($H$8:H342),"")</f>
        <v/>
      </c>
      <c r="C342" s="41"/>
      <c r="D342" s="43"/>
      <c r="E342" s="44" t="s">
        <v>1479</v>
      </c>
      <c r="F342" s="45"/>
      <c r="G342" s="46"/>
      <c r="H342" s="269"/>
      <c r="I342" s="47">
        <f>SUM(I343:I344)</f>
        <v>0</v>
      </c>
    </row>
    <row r="343" spans="1:9" ht="20.399999999999999">
      <c r="A343" s="48"/>
      <c r="B343" s="49"/>
      <c r="C343" s="48"/>
      <c r="D343" s="50" t="s">
        <v>154</v>
      </c>
      <c r="E343" s="51" t="s">
        <v>1480</v>
      </c>
      <c r="F343" s="52" t="s">
        <v>59</v>
      </c>
      <c r="G343" s="53">
        <v>15</v>
      </c>
      <c r="H343" s="324">
        <v>0</v>
      </c>
      <c r="I343" s="54">
        <f t="shared" ref="I343:I346" si="17">IF(ISNUMBER(G343),ROUND(G343*H343,2),"")</f>
        <v>0</v>
      </c>
    </row>
    <row r="344" spans="1:9" ht="20.399999999999999">
      <c r="A344" s="48"/>
      <c r="B344" s="49"/>
      <c r="C344" s="48"/>
      <c r="D344" s="50" t="s">
        <v>157</v>
      </c>
      <c r="E344" s="51" t="s">
        <v>1481</v>
      </c>
      <c r="F344" s="52" t="s">
        <v>59</v>
      </c>
      <c r="G344" s="53">
        <v>15</v>
      </c>
      <c r="H344" s="324">
        <v>0</v>
      </c>
      <c r="I344" s="54">
        <f t="shared" si="17"/>
        <v>0</v>
      </c>
    </row>
    <row r="345" spans="1:9">
      <c r="A345" s="41">
        <v>4</v>
      </c>
      <c r="B345" s="42" t="str">
        <f>IF(TRIM(H345)&lt;&gt;"",COUNTA($H$8:H345),"")</f>
        <v/>
      </c>
      <c r="C345" s="41"/>
      <c r="D345" s="43"/>
      <c r="E345" s="44" t="s">
        <v>1426</v>
      </c>
      <c r="F345" s="45"/>
      <c r="G345" s="46"/>
      <c r="H345" s="269"/>
      <c r="I345" s="47">
        <f>I346</f>
        <v>0</v>
      </c>
    </row>
    <row r="346" spans="1:9" ht="30.6">
      <c r="A346" s="48"/>
      <c r="B346" s="49"/>
      <c r="C346" s="48"/>
      <c r="D346" s="50" t="s">
        <v>154</v>
      </c>
      <c r="E346" s="51" t="s">
        <v>1482</v>
      </c>
      <c r="F346" s="52" t="s">
        <v>31</v>
      </c>
      <c r="G346" s="53">
        <v>32.472000000000001</v>
      </c>
      <c r="H346" s="324">
        <v>0</v>
      </c>
      <c r="I346" s="54">
        <f t="shared" si="17"/>
        <v>0</v>
      </c>
    </row>
    <row r="347" spans="1:9">
      <c r="A347" s="82">
        <v>3</v>
      </c>
      <c r="B347" s="83"/>
      <c r="C347" s="82"/>
      <c r="D347" s="84"/>
      <c r="E347" s="85" t="s">
        <v>1484</v>
      </c>
      <c r="F347" s="86"/>
      <c r="G347" s="87"/>
      <c r="H347" s="267"/>
      <c r="I347" s="88">
        <f>I348</f>
        <v>0</v>
      </c>
    </row>
    <row r="348" spans="1:9">
      <c r="A348" s="41">
        <v>4</v>
      </c>
      <c r="B348" s="42" t="str">
        <f>IF(TRIM(H348)&lt;&gt;"",COUNTA($H$8:H348),"")</f>
        <v/>
      </c>
      <c r="C348" s="41"/>
      <c r="D348" s="43"/>
      <c r="E348" s="44" t="s">
        <v>1483</v>
      </c>
      <c r="F348" s="45"/>
      <c r="G348" s="46"/>
      <c r="H348" s="269"/>
      <c r="I348" s="47">
        <f>I349</f>
        <v>0</v>
      </c>
    </row>
    <row r="349" spans="1:9" ht="40.799999999999997">
      <c r="A349" s="48"/>
      <c r="B349" s="49"/>
      <c r="C349" s="48"/>
      <c r="D349" s="50" t="s">
        <v>154</v>
      </c>
      <c r="E349" s="51" t="s">
        <v>1485</v>
      </c>
      <c r="F349" s="52" t="s">
        <v>19</v>
      </c>
      <c r="G349" s="53">
        <v>30</v>
      </c>
      <c r="H349" s="324">
        <v>0</v>
      </c>
      <c r="I349" s="54">
        <f t="shared" ref="I349" si="18">IF(ISNUMBER(G349),ROUND(G349*H349,2),"")</f>
        <v>0</v>
      </c>
    </row>
    <row r="350" spans="1:9">
      <c r="A350" s="82">
        <v>3</v>
      </c>
      <c r="B350" s="83"/>
      <c r="C350" s="82"/>
      <c r="D350" s="84"/>
      <c r="E350" s="85" t="s">
        <v>1486</v>
      </c>
      <c r="F350" s="86"/>
      <c r="G350" s="87"/>
      <c r="H350" s="267"/>
      <c r="I350" s="88">
        <f>I351+I357+I363+I370+I372+I376+I381</f>
        <v>0</v>
      </c>
    </row>
    <row r="351" spans="1:9">
      <c r="A351" s="41">
        <v>4</v>
      </c>
      <c r="B351" s="42" t="str">
        <f>IF(TRIM(H351)&lt;&gt;"",COUNTA($H$8:H351),"")</f>
        <v/>
      </c>
      <c r="C351" s="41"/>
      <c r="D351" s="43"/>
      <c r="E351" s="44" t="s">
        <v>1487</v>
      </c>
      <c r="F351" s="45"/>
      <c r="G351" s="46"/>
      <c r="H351" s="269"/>
      <c r="I351" s="47">
        <f>SUM(I352:I356)</f>
        <v>0</v>
      </c>
    </row>
    <row r="352" spans="1:9" ht="20.399999999999999">
      <c r="A352" s="48"/>
      <c r="B352" s="49"/>
      <c r="C352" s="48"/>
      <c r="D352" s="50" t="s">
        <v>154</v>
      </c>
      <c r="E352" s="51" t="s">
        <v>1488</v>
      </c>
      <c r="F352" s="52" t="s">
        <v>59</v>
      </c>
      <c r="G352" s="53">
        <v>27.8</v>
      </c>
      <c r="H352" s="324">
        <v>0</v>
      </c>
      <c r="I352" s="54">
        <f t="shared" ref="I352:I387" si="19">IF(ISNUMBER(G352),ROUND(G352*H352,2),"")</f>
        <v>0</v>
      </c>
    </row>
    <row r="353" spans="1:9" ht="30.6">
      <c r="A353" s="48"/>
      <c r="B353" s="49"/>
      <c r="C353" s="48"/>
      <c r="D353" s="50" t="s">
        <v>157</v>
      </c>
      <c r="E353" s="51" t="s">
        <v>1489</v>
      </c>
      <c r="F353" s="52" t="s">
        <v>59</v>
      </c>
      <c r="G353" s="53">
        <v>42.24</v>
      </c>
      <c r="H353" s="324">
        <v>0</v>
      </c>
      <c r="I353" s="54">
        <f t="shared" si="19"/>
        <v>0</v>
      </c>
    </row>
    <row r="354" spans="1:9">
      <c r="A354" s="48"/>
      <c r="B354" s="49"/>
      <c r="C354" s="48"/>
      <c r="D354" s="50" t="s">
        <v>160</v>
      </c>
      <c r="E354" s="51" t="s">
        <v>1490</v>
      </c>
      <c r="F354" s="52" t="s">
        <v>59</v>
      </c>
      <c r="G354" s="53">
        <v>43.56</v>
      </c>
      <c r="H354" s="324">
        <v>0</v>
      </c>
      <c r="I354" s="54">
        <f t="shared" si="19"/>
        <v>0</v>
      </c>
    </row>
    <row r="355" spans="1:9">
      <c r="A355" s="48"/>
      <c r="B355" s="49"/>
      <c r="C355" s="48"/>
      <c r="D355" s="50" t="s">
        <v>199</v>
      </c>
      <c r="E355" s="51" t="s">
        <v>3573</v>
      </c>
      <c r="F355" s="52" t="s">
        <v>59</v>
      </c>
      <c r="G355" s="53">
        <v>24.921000000000003</v>
      </c>
      <c r="H355" s="324">
        <v>0</v>
      </c>
      <c r="I355" s="54">
        <f t="shared" si="19"/>
        <v>0</v>
      </c>
    </row>
    <row r="356" spans="1:9" ht="20.399999999999999">
      <c r="A356" s="48"/>
      <c r="B356" s="49"/>
      <c r="C356" s="48"/>
      <c r="D356" s="50" t="s">
        <v>201</v>
      </c>
      <c r="E356" s="51" t="s">
        <v>1435</v>
      </c>
      <c r="F356" s="52" t="s">
        <v>59</v>
      </c>
      <c r="G356" s="53">
        <v>30.712</v>
      </c>
      <c r="H356" s="324">
        <v>0</v>
      </c>
      <c r="I356" s="54">
        <f t="shared" si="19"/>
        <v>0</v>
      </c>
    </row>
    <row r="357" spans="1:9">
      <c r="A357" s="41">
        <v>4</v>
      </c>
      <c r="B357" s="42" t="str">
        <f>IF(TRIM(H357)&lt;&gt;"",COUNTA($H$8:H357),"")</f>
        <v/>
      </c>
      <c r="C357" s="41"/>
      <c r="D357" s="43"/>
      <c r="E357" s="44" t="s">
        <v>1491</v>
      </c>
      <c r="F357" s="45"/>
      <c r="G357" s="46"/>
      <c r="H357" s="269"/>
      <c r="I357" s="47">
        <f>SUM(I358:I362)</f>
        <v>0</v>
      </c>
    </row>
    <row r="358" spans="1:9" ht="24.75" customHeight="1">
      <c r="A358" s="48"/>
      <c r="B358" s="49"/>
      <c r="C358" s="48"/>
      <c r="D358" s="50" t="s">
        <v>154</v>
      </c>
      <c r="E358" s="51" t="s">
        <v>1492</v>
      </c>
      <c r="F358" s="52" t="s">
        <v>113</v>
      </c>
      <c r="G358" s="53">
        <v>640.80000000000007</v>
      </c>
      <c r="H358" s="324">
        <v>0</v>
      </c>
      <c r="I358" s="54">
        <f t="shared" si="19"/>
        <v>0</v>
      </c>
    </row>
    <row r="359" spans="1:9" ht="30.6">
      <c r="A359" s="48"/>
      <c r="B359" s="49"/>
      <c r="C359" s="48"/>
      <c r="D359" s="50" t="s">
        <v>157</v>
      </c>
      <c r="E359" s="51" t="s">
        <v>1493</v>
      </c>
      <c r="F359" s="52" t="s">
        <v>113</v>
      </c>
      <c r="G359" s="53">
        <v>280.3125</v>
      </c>
      <c r="H359" s="324">
        <v>0</v>
      </c>
      <c r="I359" s="54">
        <f t="shared" si="19"/>
        <v>0</v>
      </c>
    </row>
    <row r="360" spans="1:9" ht="30.6">
      <c r="A360" s="48"/>
      <c r="B360" s="49"/>
      <c r="C360" s="48"/>
      <c r="D360" s="50" t="s">
        <v>160</v>
      </c>
      <c r="E360" s="51" t="s">
        <v>1494</v>
      </c>
      <c r="F360" s="52" t="s">
        <v>113</v>
      </c>
      <c r="G360" s="53">
        <v>4500</v>
      </c>
      <c r="H360" s="324">
        <v>0</v>
      </c>
      <c r="I360" s="54">
        <f t="shared" si="19"/>
        <v>0</v>
      </c>
    </row>
    <row r="361" spans="1:9" ht="30.6">
      <c r="A361" s="48"/>
      <c r="B361" s="49"/>
      <c r="C361" s="48"/>
      <c r="D361" s="50" t="s">
        <v>199</v>
      </c>
      <c r="E361" s="51" t="s">
        <v>1495</v>
      </c>
      <c r="F361" s="52" t="s">
        <v>113</v>
      </c>
      <c r="G361" s="53">
        <v>8500</v>
      </c>
      <c r="H361" s="324">
        <v>0</v>
      </c>
      <c r="I361" s="54">
        <f t="shared" si="19"/>
        <v>0</v>
      </c>
    </row>
    <row r="362" spans="1:9" ht="20.399999999999999">
      <c r="A362" s="48"/>
      <c r="B362" s="49"/>
      <c r="C362" s="48"/>
      <c r="D362" s="50" t="s">
        <v>201</v>
      </c>
      <c r="E362" s="51" t="s">
        <v>1496</v>
      </c>
      <c r="F362" s="52" t="s">
        <v>113</v>
      </c>
      <c r="G362" s="53">
        <v>3</v>
      </c>
      <c r="H362" s="324">
        <v>0</v>
      </c>
      <c r="I362" s="54">
        <f t="shared" si="19"/>
        <v>0</v>
      </c>
    </row>
    <row r="363" spans="1:9">
      <c r="A363" s="41">
        <v>4</v>
      </c>
      <c r="B363" s="42" t="str">
        <f>IF(TRIM(H363)&lt;&gt;"",COUNTA($H$8:H363),"")</f>
        <v/>
      </c>
      <c r="C363" s="41"/>
      <c r="D363" s="43"/>
      <c r="E363" s="44" t="s">
        <v>1497</v>
      </c>
      <c r="F363" s="45"/>
      <c r="G363" s="46"/>
      <c r="H363" s="269"/>
      <c r="I363" s="47">
        <f>SUM(I364:I369)</f>
        <v>0</v>
      </c>
    </row>
    <row r="364" spans="1:9" s="176" customFormat="1" ht="20.399999999999999">
      <c r="A364" s="178"/>
      <c r="B364" s="179"/>
      <c r="C364" s="178"/>
      <c r="D364" s="168" t="s">
        <v>154</v>
      </c>
      <c r="E364" s="51" t="s">
        <v>1498</v>
      </c>
      <c r="F364" s="166" t="s">
        <v>31</v>
      </c>
      <c r="G364" s="164">
        <v>3.9123000000000001</v>
      </c>
      <c r="H364" s="270">
        <v>0</v>
      </c>
      <c r="I364" s="175">
        <f t="shared" si="19"/>
        <v>0</v>
      </c>
    </row>
    <row r="365" spans="1:9" ht="20.399999999999999">
      <c r="A365" s="48"/>
      <c r="B365" s="49"/>
      <c r="C365" s="48"/>
      <c r="D365" s="50" t="s">
        <v>157</v>
      </c>
      <c r="E365" s="51" t="s">
        <v>1499</v>
      </c>
      <c r="F365" s="52" t="s">
        <v>31</v>
      </c>
      <c r="G365" s="53">
        <v>2.4750000000000001</v>
      </c>
      <c r="H365" s="270">
        <v>0</v>
      </c>
      <c r="I365" s="54">
        <f t="shared" si="19"/>
        <v>0</v>
      </c>
    </row>
    <row r="366" spans="1:9" ht="30.6">
      <c r="A366" s="48"/>
      <c r="B366" s="49"/>
      <c r="C366" s="48"/>
      <c r="D366" s="50" t="s">
        <v>160</v>
      </c>
      <c r="E366" s="51" t="s">
        <v>1500</v>
      </c>
      <c r="F366" s="52" t="s">
        <v>31</v>
      </c>
      <c r="G366" s="53">
        <v>18.816000000000003</v>
      </c>
      <c r="H366" s="270">
        <v>0</v>
      </c>
      <c r="I366" s="54">
        <f t="shared" si="19"/>
        <v>0</v>
      </c>
    </row>
    <row r="367" spans="1:9" ht="30.6">
      <c r="A367" s="48"/>
      <c r="B367" s="49"/>
      <c r="C367" s="48"/>
      <c r="D367" s="50" t="s">
        <v>199</v>
      </c>
      <c r="E367" s="51" t="s">
        <v>1501</v>
      </c>
      <c r="F367" s="52" t="s">
        <v>31</v>
      </c>
      <c r="G367" s="53">
        <v>29.92</v>
      </c>
      <c r="H367" s="270">
        <v>0</v>
      </c>
      <c r="I367" s="54">
        <f t="shared" si="19"/>
        <v>0</v>
      </c>
    </row>
    <row r="368" spans="1:9" ht="35.25" customHeight="1">
      <c r="A368" s="48"/>
      <c r="B368" s="49"/>
      <c r="C368" s="48"/>
      <c r="D368" s="50" t="s">
        <v>201</v>
      </c>
      <c r="E368" s="51" t="s">
        <v>1502</v>
      </c>
      <c r="F368" s="52" t="s">
        <v>31</v>
      </c>
      <c r="G368" s="53">
        <v>8.4480000000000004</v>
      </c>
      <c r="H368" s="270">
        <v>0</v>
      </c>
      <c r="I368" s="54">
        <f t="shared" si="19"/>
        <v>0</v>
      </c>
    </row>
    <row r="369" spans="1:9" s="176" customFormat="1" ht="46.5" customHeight="1">
      <c r="A369" s="178"/>
      <c r="B369" s="179"/>
      <c r="C369" s="178"/>
      <c r="D369" s="168" t="s">
        <v>210</v>
      </c>
      <c r="E369" s="51" t="s">
        <v>1503</v>
      </c>
      <c r="F369" s="166" t="s">
        <v>19</v>
      </c>
      <c r="G369" s="164">
        <v>9.6</v>
      </c>
      <c r="H369" s="270">
        <v>0</v>
      </c>
      <c r="I369" s="175">
        <f t="shared" si="19"/>
        <v>0</v>
      </c>
    </row>
    <row r="370" spans="1:9">
      <c r="A370" s="41">
        <v>4</v>
      </c>
      <c r="B370" s="42" t="str">
        <f>IF(TRIM(H370)&lt;&gt;"",COUNTA($H$8:H370),"")</f>
        <v/>
      </c>
      <c r="C370" s="41"/>
      <c r="D370" s="43"/>
      <c r="E370" s="44" t="s">
        <v>1504</v>
      </c>
      <c r="F370" s="45"/>
      <c r="G370" s="46"/>
      <c r="H370" s="269"/>
      <c r="I370" s="47">
        <f>I371</f>
        <v>0</v>
      </c>
    </row>
    <row r="371" spans="1:9">
      <c r="A371" s="48"/>
      <c r="B371" s="49"/>
      <c r="C371" s="48"/>
      <c r="D371" s="50" t="s">
        <v>154</v>
      </c>
      <c r="E371" s="51" t="s">
        <v>1505</v>
      </c>
      <c r="F371" s="52" t="s">
        <v>59</v>
      </c>
      <c r="G371" s="53">
        <v>11.1</v>
      </c>
      <c r="H371" s="324">
        <v>0</v>
      </c>
      <c r="I371" s="54">
        <f t="shared" si="19"/>
        <v>0</v>
      </c>
    </row>
    <row r="372" spans="1:9">
      <c r="A372" s="41">
        <v>4</v>
      </c>
      <c r="B372" s="42" t="str">
        <f>IF(TRIM(H372)&lt;&gt;"",COUNTA($H$8:H372),"")</f>
        <v/>
      </c>
      <c r="C372" s="41"/>
      <c r="D372" s="43"/>
      <c r="E372" s="44" t="s">
        <v>1506</v>
      </c>
      <c r="F372" s="45"/>
      <c r="G372" s="46"/>
      <c r="H372" s="269"/>
      <c r="I372" s="47">
        <f>SUM(I373:I375)</f>
        <v>0</v>
      </c>
    </row>
    <row r="373" spans="1:9" s="176" customFormat="1" ht="61.2">
      <c r="A373" s="178"/>
      <c r="B373" s="179"/>
      <c r="C373" s="178"/>
      <c r="D373" s="168" t="s">
        <v>154</v>
      </c>
      <c r="E373" s="51" t="s">
        <v>1507</v>
      </c>
      <c r="F373" s="166" t="s">
        <v>19</v>
      </c>
      <c r="G373" s="164">
        <v>50</v>
      </c>
      <c r="H373" s="270">
        <v>0</v>
      </c>
      <c r="I373" s="175">
        <f t="shared" si="19"/>
        <v>0</v>
      </c>
    </row>
    <row r="374" spans="1:9" s="176" customFormat="1" ht="40.799999999999997">
      <c r="A374" s="178"/>
      <c r="B374" s="179"/>
      <c r="C374" s="178"/>
      <c r="D374" s="168" t="s">
        <v>157</v>
      </c>
      <c r="E374" s="51" t="s">
        <v>1508</v>
      </c>
      <c r="F374" s="166" t="s">
        <v>59</v>
      </c>
      <c r="G374" s="164">
        <v>20</v>
      </c>
      <c r="H374" s="270">
        <v>0</v>
      </c>
      <c r="I374" s="175">
        <f t="shared" si="19"/>
        <v>0</v>
      </c>
    </row>
    <row r="375" spans="1:9" s="176" customFormat="1" ht="30.6">
      <c r="A375" s="178"/>
      <c r="B375" s="179"/>
      <c r="C375" s="178"/>
      <c r="D375" s="168" t="s">
        <v>160</v>
      </c>
      <c r="E375" s="51" t="s">
        <v>1509</v>
      </c>
      <c r="F375" s="166" t="s">
        <v>59</v>
      </c>
      <c r="G375" s="164">
        <v>15</v>
      </c>
      <c r="H375" s="270">
        <v>0</v>
      </c>
      <c r="I375" s="175">
        <f t="shared" si="19"/>
        <v>0</v>
      </c>
    </row>
    <row r="376" spans="1:9">
      <c r="A376" s="41">
        <v>4</v>
      </c>
      <c r="B376" s="42"/>
      <c r="C376" s="41"/>
      <c r="D376" s="43"/>
      <c r="E376" s="44" t="s">
        <v>1510</v>
      </c>
      <c r="F376" s="45"/>
      <c r="G376" s="46"/>
      <c r="H376" s="269"/>
      <c r="I376" s="47">
        <f>SUM(I377:I380)</f>
        <v>0</v>
      </c>
    </row>
    <row r="377" spans="1:9" s="176" customFormat="1" ht="20.399999999999999">
      <c r="A377" s="178"/>
      <c r="B377" s="179"/>
      <c r="C377" s="178"/>
      <c r="D377" s="168" t="s">
        <v>154</v>
      </c>
      <c r="E377" s="51" t="s">
        <v>1511</v>
      </c>
      <c r="F377" s="166" t="s">
        <v>29</v>
      </c>
      <c r="G377" s="164">
        <v>4</v>
      </c>
      <c r="H377" s="270">
        <v>0</v>
      </c>
      <c r="I377" s="175">
        <f t="shared" si="19"/>
        <v>0</v>
      </c>
    </row>
    <row r="378" spans="1:9" s="176" customFormat="1" ht="20.399999999999999">
      <c r="A378" s="178"/>
      <c r="B378" s="179"/>
      <c r="C378" s="178"/>
      <c r="D378" s="168" t="s">
        <v>157</v>
      </c>
      <c r="E378" s="51" t="s">
        <v>2810</v>
      </c>
      <c r="F378" s="166" t="s">
        <v>29</v>
      </c>
      <c r="G378" s="164">
        <v>1</v>
      </c>
      <c r="H378" s="270">
        <v>0</v>
      </c>
      <c r="I378" s="175">
        <f t="shared" si="19"/>
        <v>0</v>
      </c>
    </row>
    <row r="379" spans="1:9" s="176" customFormat="1" ht="30.6">
      <c r="A379" s="178"/>
      <c r="B379" s="179"/>
      <c r="C379" s="178"/>
      <c r="D379" s="168" t="s">
        <v>160</v>
      </c>
      <c r="E379" s="51" t="s">
        <v>1512</v>
      </c>
      <c r="F379" s="166" t="s">
        <v>113</v>
      </c>
      <c r="G379" s="164">
        <v>116.57250000000001</v>
      </c>
      <c r="H379" s="270">
        <v>0</v>
      </c>
      <c r="I379" s="175">
        <f t="shared" si="19"/>
        <v>0</v>
      </c>
    </row>
    <row r="380" spans="1:9" s="176" customFormat="1" ht="20.399999999999999">
      <c r="A380" s="178"/>
      <c r="B380" s="179"/>
      <c r="C380" s="178"/>
      <c r="D380" s="168" t="s">
        <v>199</v>
      </c>
      <c r="E380" s="51" t="s">
        <v>1402</v>
      </c>
      <c r="F380" s="166" t="s">
        <v>29</v>
      </c>
      <c r="G380" s="164">
        <v>12</v>
      </c>
      <c r="H380" s="270">
        <v>0</v>
      </c>
      <c r="I380" s="175">
        <f t="shared" si="19"/>
        <v>0</v>
      </c>
    </row>
    <row r="381" spans="1:9">
      <c r="A381" s="41">
        <v>4</v>
      </c>
      <c r="B381" s="42"/>
      <c r="C381" s="41"/>
      <c r="D381" s="43"/>
      <c r="E381" s="44" t="s">
        <v>1513</v>
      </c>
      <c r="F381" s="45"/>
      <c r="G381" s="46"/>
      <c r="H381" s="269"/>
      <c r="I381" s="47">
        <f>SUM(I382:I387)</f>
        <v>0</v>
      </c>
    </row>
    <row r="382" spans="1:9">
      <c r="A382" s="48"/>
      <c r="B382" s="49"/>
      <c r="C382" s="48"/>
      <c r="D382" s="50" t="s">
        <v>154</v>
      </c>
      <c r="E382" s="51" t="s">
        <v>260</v>
      </c>
      <c r="F382" s="52" t="s">
        <v>59</v>
      </c>
      <c r="G382" s="53">
        <v>122.50370000000001</v>
      </c>
      <c r="H382" s="324">
        <v>0</v>
      </c>
      <c r="I382" s="54">
        <f t="shared" si="19"/>
        <v>0</v>
      </c>
    </row>
    <row r="383" spans="1:9" s="176" customFormat="1" ht="71.400000000000006">
      <c r="A383" s="178"/>
      <c r="B383" s="179"/>
      <c r="C383" s="178"/>
      <c r="D383" s="168" t="s">
        <v>157</v>
      </c>
      <c r="E383" s="51" t="s">
        <v>2195</v>
      </c>
      <c r="F383" s="166" t="s">
        <v>59</v>
      </c>
      <c r="G383" s="164">
        <v>122.50370000000001</v>
      </c>
      <c r="H383" s="324">
        <v>0</v>
      </c>
      <c r="I383" s="175">
        <f t="shared" si="19"/>
        <v>0</v>
      </c>
    </row>
    <row r="384" spans="1:9" ht="30.6">
      <c r="A384" s="48"/>
      <c r="B384" s="49"/>
      <c r="C384" s="48"/>
      <c r="D384" s="50" t="s">
        <v>160</v>
      </c>
      <c r="E384" s="51" t="s">
        <v>1514</v>
      </c>
      <c r="F384" s="52" t="s">
        <v>59</v>
      </c>
      <c r="G384" s="53">
        <v>122.50370000000001</v>
      </c>
      <c r="H384" s="324">
        <v>0</v>
      </c>
      <c r="I384" s="54">
        <f t="shared" si="19"/>
        <v>0</v>
      </c>
    </row>
    <row r="385" spans="1:9">
      <c r="A385" s="48"/>
      <c r="B385" s="49"/>
      <c r="C385" s="48"/>
      <c r="D385" s="50" t="s">
        <v>199</v>
      </c>
      <c r="E385" s="51" t="s">
        <v>1515</v>
      </c>
      <c r="F385" s="52" t="s">
        <v>59</v>
      </c>
      <c r="G385" s="53">
        <v>4.7025000000000006</v>
      </c>
      <c r="H385" s="324">
        <v>0</v>
      </c>
      <c r="I385" s="54">
        <f t="shared" si="19"/>
        <v>0</v>
      </c>
    </row>
    <row r="386" spans="1:9" ht="20.399999999999999">
      <c r="A386" s="48"/>
      <c r="B386" s="49"/>
      <c r="C386" s="48"/>
      <c r="D386" s="50" t="s">
        <v>201</v>
      </c>
      <c r="E386" s="51" t="s">
        <v>1516</v>
      </c>
      <c r="F386" s="52" t="s">
        <v>19</v>
      </c>
      <c r="G386" s="53">
        <v>9.5</v>
      </c>
      <c r="H386" s="324">
        <v>0</v>
      </c>
      <c r="I386" s="54">
        <f t="shared" si="19"/>
        <v>0</v>
      </c>
    </row>
    <row r="387" spans="1:9" ht="20.399999999999999">
      <c r="A387" s="48"/>
      <c r="B387" s="49"/>
      <c r="C387" s="48"/>
      <c r="D387" s="50" t="s">
        <v>210</v>
      </c>
      <c r="E387" s="51" t="s">
        <v>1517</v>
      </c>
      <c r="F387" s="52" t="s">
        <v>19</v>
      </c>
      <c r="G387" s="53">
        <v>9.5</v>
      </c>
      <c r="H387" s="324">
        <v>0</v>
      </c>
      <c r="I387" s="54">
        <f t="shared" si="19"/>
        <v>0</v>
      </c>
    </row>
    <row r="388" spans="1:9">
      <c r="A388" s="82">
        <v>3</v>
      </c>
      <c r="B388" s="83"/>
      <c r="C388" s="82"/>
      <c r="D388" s="84"/>
      <c r="E388" s="85" t="s">
        <v>1518</v>
      </c>
      <c r="F388" s="86"/>
      <c r="G388" s="87"/>
      <c r="H388" s="267"/>
      <c r="I388" s="88">
        <f>I389</f>
        <v>0</v>
      </c>
    </row>
    <row r="389" spans="1:9">
      <c r="A389" s="41">
        <v>4</v>
      </c>
      <c r="B389" s="42"/>
      <c r="C389" s="41"/>
      <c r="D389" s="43"/>
      <c r="E389" s="44" t="s">
        <v>1519</v>
      </c>
      <c r="F389" s="45"/>
      <c r="G389" s="46"/>
      <c r="H389" s="269"/>
      <c r="I389" s="47">
        <f>SUM(I390:I390)</f>
        <v>0</v>
      </c>
    </row>
    <row r="390" spans="1:9" ht="20.399999999999999">
      <c r="A390" s="48"/>
      <c r="B390" s="49"/>
      <c r="C390" s="48"/>
      <c r="D390" s="50" t="s">
        <v>154</v>
      </c>
      <c r="E390" s="51" t="s">
        <v>1404</v>
      </c>
      <c r="F390" s="52" t="s">
        <v>19</v>
      </c>
      <c r="G390" s="53">
        <v>25</v>
      </c>
      <c r="H390" s="324">
        <v>0</v>
      </c>
      <c r="I390" s="54">
        <f t="shared" ref="I390" si="20">IF(ISNUMBER(G390),ROUND(G390*H390,2),"")</f>
        <v>0</v>
      </c>
    </row>
    <row r="391" spans="1:9">
      <c r="A391" s="34">
        <v>2</v>
      </c>
      <c r="B391" s="35" t="str">
        <f>IF(TRIM(H391)&lt;&gt;"",COUNTA($H$8:H391),"")</f>
        <v/>
      </c>
      <c r="C391" s="34"/>
      <c r="D391" s="36"/>
      <c r="E391" s="37" t="s">
        <v>1520</v>
      </c>
      <c r="F391" s="38"/>
      <c r="G391" s="39"/>
      <c r="H391" s="268"/>
      <c r="I391" s="40">
        <f>I392+I404+I411</f>
        <v>0</v>
      </c>
    </row>
    <row r="392" spans="1:9">
      <c r="A392" s="82">
        <v>3</v>
      </c>
      <c r="B392" s="83"/>
      <c r="C392" s="82"/>
      <c r="D392" s="84"/>
      <c r="E392" s="85" t="s">
        <v>1332</v>
      </c>
      <c r="F392" s="86"/>
      <c r="G392" s="87"/>
      <c r="H392" s="267"/>
      <c r="I392" s="88">
        <f>I393+I395+I397</f>
        <v>0</v>
      </c>
    </row>
    <row r="393" spans="1:9">
      <c r="A393" s="41">
        <v>4</v>
      </c>
      <c r="B393" s="42"/>
      <c r="C393" s="41"/>
      <c r="D393" s="43"/>
      <c r="E393" s="44" t="s">
        <v>305</v>
      </c>
      <c r="F393" s="45"/>
      <c r="G393" s="46"/>
      <c r="H393" s="269"/>
      <c r="I393" s="47">
        <f>I394</f>
        <v>0</v>
      </c>
    </row>
    <row r="394" spans="1:9" ht="20.399999999999999">
      <c r="A394" s="48"/>
      <c r="B394" s="49"/>
      <c r="C394" s="48"/>
      <c r="D394" s="50" t="s">
        <v>154</v>
      </c>
      <c r="E394" s="51" t="s">
        <v>1466</v>
      </c>
      <c r="F394" s="52" t="s">
        <v>29</v>
      </c>
      <c r="G394" s="53">
        <v>1</v>
      </c>
      <c r="H394" s="324">
        <v>0</v>
      </c>
      <c r="I394" s="54">
        <f t="shared" ref="I394" si="21">IF(ISNUMBER(G394),ROUND(G394*H394,2),"")</f>
        <v>0</v>
      </c>
    </row>
    <row r="395" spans="1:9">
      <c r="A395" s="41">
        <v>4</v>
      </c>
      <c r="B395" s="42"/>
      <c r="C395" s="41"/>
      <c r="D395" s="43"/>
      <c r="E395" s="44" t="s">
        <v>310</v>
      </c>
      <c r="F395" s="45"/>
      <c r="G395" s="46"/>
      <c r="H395" s="269"/>
      <c r="I395" s="47">
        <f>I396</f>
        <v>0</v>
      </c>
    </row>
    <row r="396" spans="1:9" ht="20.399999999999999">
      <c r="A396" s="48"/>
      <c r="B396" s="49"/>
      <c r="C396" s="48"/>
      <c r="D396" s="50" t="s">
        <v>154</v>
      </c>
      <c r="E396" s="51" t="s">
        <v>1521</v>
      </c>
      <c r="F396" s="52" t="s">
        <v>59</v>
      </c>
      <c r="G396" s="53">
        <v>157.5</v>
      </c>
      <c r="H396" s="324">
        <v>0</v>
      </c>
      <c r="I396" s="54">
        <f t="shared" ref="I396" si="22">IF(ISNUMBER(G396),ROUND(G396*H396,2),"")</f>
        <v>0</v>
      </c>
    </row>
    <row r="397" spans="1:9">
      <c r="A397" s="41">
        <v>4</v>
      </c>
      <c r="B397" s="42"/>
      <c r="C397" s="41"/>
      <c r="D397" s="43"/>
      <c r="E397" s="44" t="s">
        <v>1470</v>
      </c>
      <c r="F397" s="45"/>
      <c r="G397" s="46"/>
      <c r="H397" s="269"/>
      <c r="I397" s="47">
        <f>SUM(I398:I403)</f>
        <v>0</v>
      </c>
    </row>
    <row r="398" spans="1:9" s="176" customFormat="1" ht="40.799999999999997">
      <c r="A398" s="178"/>
      <c r="B398" s="179"/>
      <c r="C398" s="178"/>
      <c r="D398" s="168" t="s">
        <v>154</v>
      </c>
      <c r="E398" s="51" t="s">
        <v>1522</v>
      </c>
      <c r="F398" s="166" t="s">
        <v>2803</v>
      </c>
      <c r="G398" s="164">
        <v>1</v>
      </c>
      <c r="H398" s="270">
        <v>0</v>
      </c>
      <c r="I398" s="175">
        <f t="shared" ref="I398:I403" si="23">IF(ISNUMBER(G398),ROUND(G398*H398,2),"")</f>
        <v>0</v>
      </c>
    </row>
    <row r="399" spans="1:9" s="176" customFormat="1" ht="30.6">
      <c r="A399" s="178"/>
      <c r="B399" s="179"/>
      <c r="C399" s="178"/>
      <c r="D399" s="168" t="s">
        <v>157</v>
      </c>
      <c r="E399" s="51" t="s">
        <v>1523</v>
      </c>
      <c r="F399" s="166" t="s">
        <v>59</v>
      </c>
      <c r="G399" s="164">
        <v>63.388000000000005</v>
      </c>
      <c r="H399" s="270">
        <v>0</v>
      </c>
      <c r="I399" s="175">
        <f t="shared" si="23"/>
        <v>0</v>
      </c>
    </row>
    <row r="400" spans="1:9" s="176" customFormat="1">
      <c r="A400" s="178"/>
      <c r="B400" s="179"/>
      <c r="C400" s="178"/>
      <c r="D400" s="168" t="s">
        <v>160</v>
      </c>
      <c r="E400" s="51" t="s">
        <v>1371</v>
      </c>
      <c r="F400" s="166" t="s">
        <v>29</v>
      </c>
      <c r="G400" s="164">
        <v>1</v>
      </c>
      <c r="H400" s="270">
        <v>0</v>
      </c>
      <c r="I400" s="175">
        <f t="shared" si="23"/>
        <v>0</v>
      </c>
    </row>
    <row r="401" spans="1:9" s="176" customFormat="1" ht="51">
      <c r="A401" s="178"/>
      <c r="B401" s="179"/>
      <c r="C401" s="178"/>
      <c r="D401" s="168" t="s">
        <v>199</v>
      </c>
      <c r="E401" s="51" t="s">
        <v>1474</v>
      </c>
      <c r="F401" s="166" t="s">
        <v>59</v>
      </c>
      <c r="G401" s="164">
        <v>15</v>
      </c>
      <c r="H401" s="270">
        <v>0</v>
      </c>
      <c r="I401" s="175">
        <f t="shared" si="23"/>
        <v>0</v>
      </c>
    </row>
    <row r="402" spans="1:9" s="176" customFormat="1" ht="51">
      <c r="A402" s="178"/>
      <c r="B402" s="179"/>
      <c r="C402" s="178"/>
      <c r="D402" s="168" t="s">
        <v>201</v>
      </c>
      <c r="E402" s="51" t="s">
        <v>1475</v>
      </c>
      <c r="F402" s="166" t="s">
        <v>59</v>
      </c>
      <c r="G402" s="164">
        <v>12</v>
      </c>
      <c r="H402" s="270">
        <v>0</v>
      </c>
      <c r="I402" s="175">
        <f t="shared" si="23"/>
        <v>0</v>
      </c>
    </row>
    <row r="403" spans="1:9" s="176" customFormat="1" ht="51">
      <c r="A403" s="178"/>
      <c r="B403" s="179"/>
      <c r="C403" s="178"/>
      <c r="D403" s="168" t="s">
        <v>210</v>
      </c>
      <c r="E403" s="51" t="s">
        <v>1524</v>
      </c>
      <c r="F403" s="166" t="s">
        <v>59</v>
      </c>
      <c r="G403" s="164">
        <v>15</v>
      </c>
      <c r="H403" s="270">
        <v>0</v>
      </c>
      <c r="I403" s="175">
        <f t="shared" si="23"/>
        <v>0</v>
      </c>
    </row>
    <row r="404" spans="1:9">
      <c r="A404" s="82">
        <v>3</v>
      </c>
      <c r="B404" s="83"/>
      <c r="C404" s="82"/>
      <c r="D404" s="84"/>
      <c r="E404" s="85" t="s">
        <v>1477</v>
      </c>
      <c r="F404" s="86"/>
      <c r="G404" s="87"/>
      <c r="H404" s="267"/>
      <c r="I404" s="88">
        <f>I405+I407</f>
        <v>0</v>
      </c>
    </row>
    <row r="405" spans="1:9">
      <c r="A405" s="41">
        <v>4</v>
      </c>
      <c r="B405" s="42"/>
      <c r="C405" s="41"/>
      <c r="D405" s="43"/>
      <c r="E405" s="44" t="s">
        <v>161</v>
      </c>
      <c r="F405" s="45"/>
      <c r="G405" s="46"/>
      <c r="H405" s="269"/>
      <c r="I405" s="47">
        <f>I406</f>
        <v>0</v>
      </c>
    </row>
    <row r="406" spans="1:9" s="176" customFormat="1" ht="20.399999999999999">
      <c r="A406" s="178"/>
      <c r="B406" s="179"/>
      <c r="C406" s="178"/>
      <c r="D406" s="168" t="s">
        <v>154</v>
      </c>
      <c r="E406" s="51" t="s">
        <v>1525</v>
      </c>
      <c r="F406" s="166" t="s">
        <v>31</v>
      </c>
      <c r="G406" s="164">
        <v>42.18</v>
      </c>
      <c r="H406" s="270">
        <v>0</v>
      </c>
      <c r="I406" s="175">
        <f t="shared" ref="I406" si="24">IF(ISNUMBER(G406),ROUND(G406*H406,2),"")</f>
        <v>0</v>
      </c>
    </row>
    <row r="407" spans="1:9">
      <c r="A407" s="41">
        <v>4</v>
      </c>
      <c r="B407" s="42"/>
      <c r="C407" s="41"/>
      <c r="D407" s="43"/>
      <c r="E407" s="44" t="s">
        <v>1526</v>
      </c>
      <c r="F407" s="45"/>
      <c r="G407" s="46"/>
      <c r="H407" s="269"/>
      <c r="I407" s="47">
        <f>SUM(I408:I410)</f>
        <v>0</v>
      </c>
    </row>
    <row r="408" spans="1:9" ht="20.399999999999999">
      <c r="A408" s="48"/>
      <c r="B408" s="49"/>
      <c r="C408" s="48"/>
      <c r="D408" s="50" t="s">
        <v>154</v>
      </c>
      <c r="E408" s="51" t="s">
        <v>1527</v>
      </c>
      <c r="F408" s="52" t="s">
        <v>31</v>
      </c>
      <c r="G408" s="53">
        <v>51.150000000000006</v>
      </c>
      <c r="H408" s="324">
        <v>0</v>
      </c>
      <c r="I408" s="54">
        <f t="shared" ref="I408:I410" si="25">IF(ISNUMBER(G408),ROUND(G408*H408,2),"")</f>
        <v>0</v>
      </c>
    </row>
    <row r="409" spans="1:9" ht="20.399999999999999">
      <c r="A409" s="48"/>
      <c r="B409" s="49"/>
      <c r="C409" s="48"/>
      <c r="D409" s="50" t="s">
        <v>157</v>
      </c>
      <c r="E409" s="51" t="s">
        <v>3574</v>
      </c>
      <c r="F409" s="52" t="s">
        <v>31</v>
      </c>
      <c r="G409" s="53">
        <v>2.1</v>
      </c>
      <c r="H409" s="324">
        <v>0</v>
      </c>
      <c r="I409" s="54">
        <f t="shared" si="25"/>
        <v>0</v>
      </c>
    </row>
    <row r="410" spans="1:9" ht="20.399999999999999">
      <c r="A410" s="48"/>
      <c r="B410" s="49"/>
      <c r="C410" s="48"/>
      <c r="D410" s="50" t="s">
        <v>160</v>
      </c>
      <c r="E410" s="51" t="s">
        <v>1528</v>
      </c>
      <c r="F410" s="52" t="s">
        <v>31</v>
      </c>
      <c r="G410" s="53">
        <v>3.5</v>
      </c>
      <c r="H410" s="324">
        <v>0</v>
      </c>
      <c r="I410" s="54">
        <f t="shared" si="25"/>
        <v>0</v>
      </c>
    </row>
    <row r="411" spans="1:9">
      <c r="A411" s="82">
        <v>3</v>
      </c>
      <c r="B411" s="83"/>
      <c r="C411" s="82"/>
      <c r="D411" s="84"/>
      <c r="E411" s="85" t="s">
        <v>1529</v>
      </c>
      <c r="F411" s="86"/>
      <c r="G411" s="87"/>
      <c r="H411" s="267"/>
      <c r="I411" s="88">
        <f>I412+I417</f>
        <v>0</v>
      </c>
    </row>
    <row r="412" spans="1:9">
      <c r="A412" s="41">
        <v>4</v>
      </c>
      <c r="B412" s="42"/>
      <c r="C412" s="41"/>
      <c r="D412" s="43"/>
      <c r="E412" s="44" t="s">
        <v>1530</v>
      </c>
      <c r="F412" s="45"/>
      <c r="G412" s="46"/>
      <c r="H412" s="269"/>
      <c r="I412" s="47">
        <f>SUM(I413:I416)</f>
        <v>0</v>
      </c>
    </row>
    <row r="413" spans="1:9" s="176" customFormat="1" ht="61.2">
      <c r="A413" s="178"/>
      <c r="B413" s="179"/>
      <c r="C413" s="178"/>
      <c r="D413" s="168" t="s">
        <v>154</v>
      </c>
      <c r="E413" s="51" t="s">
        <v>1507</v>
      </c>
      <c r="F413" s="166" t="s">
        <v>19</v>
      </c>
      <c r="G413" s="164">
        <v>15</v>
      </c>
      <c r="H413" s="270">
        <v>0</v>
      </c>
      <c r="I413" s="175">
        <f t="shared" ref="I413:I419" si="26">IF(ISNUMBER(G413),ROUND(G413*H413,2),"")</f>
        <v>0</v>
      </c>
    </row>
    <row r="414" spans="1:9" s="176" customFormat="1" ht="40.799999999999997">
      <c r="A414" s="178"/>
      <c r="B414" s="179"/>
      <c r="C414" s="178"/>
      <c r="D414" s="168" t="s">
        <v>157</v>
      </c>
      <c r="E414" s="51" t="s">
        <v>1508</v>
      </c>
      <c r="F414" s="166" t="s">
        <v>59</v>
      </c>
      <c r="G414" s="164">
        <v>15</v>
      </c>
      <c r="H414" s="270">
        <v>0</v>
      </c>
      <c r="I414" s="175">
        <f t="shared" si="26"/>
        <v>0</v>
      </c>
    </row>
    <row r="415" spans="1:9" s="176" customFormat="1" ht="30.6">
      <c r="A415" s="178"/>
      <c r="B415" s="179"/>
      <c r="C415" s="178"/>
      <c r="D415" s="168" t="s">
        <v>160</v>
      </c>
      <c r="E415" s="51" t="s">
        <v>1509</v>
      </c>
      <c r="F415" s="166" t="s">
        <v>59</v>
      </c>
      <c r="G415" s="164">
        <v>12</v>
      </c>
      <c r="H415" s="270">
        <v>0</v>
      </c>
      <c r="I415" s="175">
        <f t="shared" si="26"/>
        <v>0</v>
      </c>
    </row>
    <row r="416" spans="1:9" s="176" customFormat="1" ht="40.799999999999997">
      <c r="A416" s="178"/>
      <c r="B416" s="179"/>
      <c r="C416" s="178"/>
      <c r="D416" s="168" t="s">
        <v>199</v>
      </c>
      <c r="E416" s="51" t="s">
        <v>1531</v>
      </c>
      <c r="F416" s="166" t="s">
        <v>59</v>
      </c>
      <c r="G416" s="164">
        <v>15</v>
      </c>
      <c r="H416" s="270">
        <v>0</v>
      </c>
      <c r="I416" s="175">
        <f t="shared" si="26"/>
        <v>0</v>
      </c>
    </row>
    <row r="417" spans="1:9">
      <c r="A417" s="41">
        <v>4</v>
      </c>
      <c r="B417" s="42"/>
      <c r="C417" s="41"/>
      <c r="D417" s="43"/>
      <c r="E417" s="44" t="s">
        <v>1532</v>
      </c>
      <c r="F417" s="45"/>
      <c r="G417" s="46"/>
      <c r="H417" s="269"/>
      <c r="I417" s="47">
        <f>SUM(I418:I419)</f>
        <v>0</v>
      </c>
    </row>
    <row r="418" spans="1:9" s="176" customFormat="1" ht="20.399999999999999">
      <c r="A418" s="178"/>
      <c r="B418" s="179"/>
      <c r="C418" s="178"/>
      <c r="D418" s="168" t="s">
        <v>154</v>
      </c>
      <c r="E418" s="51" t="s">
        <v>1511</v>
      </c>
      <c r="F418" s="166" t="s">
        <v>29</v>
      </c>
      <c r="G418" s="164">
        <v>4</v>
      </c>
      <c r="H418" s="270">
        <v>0</v>
      </c>
      <c r="I418" s="175">
        <f t="shared" si="26"/>
        <v>0</v>
      </c>
    </row>
    <row r="419" spans="1:9" s="176" customFormat="1" ht="20.399999999999999">
      <c r="A419" s="178"/>
      <c r="B419" s="179"/>
      <c r="C419" s="178"/>
      <c r="D419" s="168" t="s">
        <v>157</v>
      </c>
      <c r="E419" s="51" t="s">
        <v>2810</v>
      </c>
      <c r="F419" s="166" t="s">
        <v>29</v>
      </c>
      <c r="G419" s="164">
        <v>1</v>
      </c>
      <c r="H419" s="270">
        <v>0</v>
      </c>
      <c r="I419" s="175">
        <f t="shared" si="26"/>
        <v>0</v>
      </c>
    </row>
    <row r="420" spans="1:9">
      <c r="A420" s="34">
        <v>2</v>
      </c>
      <c r="B420" s="35" t="str">
        <f>IF(TRIM(H420)&lt;&gt;"",COUNTA($H$8:H420),"")</f>
        <v/>
      </c>
      <c r="C420" s="34"/>
      <c r="D420" s="36"/>
      <c r="E420" s="37" t="s">
        <v>1533</v>
      </c>
      <c r="F420" s="38"/>
      <c r="G420" s="39"/>
      <c r="H420" s="268"/>
      <c r="I420" s="40">
        <f>I421+I441+I450</f>
        <v>0</v>
      </c>
    </row>
    <row r="421" spans="1:9">
      <c r="A421" s="82">
        <v>3</v>
      </c>
      <c r="B421" s="83"/>
      <c r="C421" s="82"/>
      <c r="D421" s="84"/>
      <c r="E421" s="85" t="s">
        <v>1332</v>
      </c>
      <c r="F421" s="86"/>
      <c r="G421" s="87"/>
      <c r="H421" s="267"/>
      <c r="I421" s="88">
        <f>I422+I425+I436</f>
        <v>0</v>
      </c>
    </row>
    <row r="422" spans="1:9">
      <c r="A422" s="41">
        <v>4</v>
      </c>
      <c r="B422" s="42"/>
      <c r="C422" s="41"/>
      <c r="D422" s="43"/>
      <c r="E422" s="44" t="s">
        <v>305</v>
      </c>
      <c r="F422" s="45"/>
      <c r="G422" s="46"/>
      <c r="H422" s="269"/>
      <c r="I422" s="47">
        <f>SUM(I423:I424)</f>
        <v>0</v>
      </c>
    </row>
    <row r="423" spans="1:9" ht="25.8">
      <c r="A423" s="48"/>
      <c r="B423" s="49"/>
      <c r="C423" s="48"/>
      <c r="D423" s="50" t="s">
        <v>403</v>
      </c>
      <c r="E423" s="51" t="s">
        <v>1333</v>
      </c>
      <c r="F423" s="52" t="s">
        <v>42</v>
      </c>
      <c r="G423" s="53">
        <v>1</v>
      </c>
      <c r="H423" s="324">
        <v>0</v>
      </c>
      <c r="I423" s="54">
        <f t="shared" ref="I423:I440" si="27">IF(ISNUMBER(G423),ROUND(G423*H423,2),"")</f>
        <v>0</v>
      </c>
    </row>
    <row r="424" spans="1:9" ht="24.75" customHeight="1">
      <c r="A424" s="48"/>
      <c r="B424" s="49"/>
      <c r="C424" s="48"/>
      <c r="D424" s="50" t="s">
        <v>404</v>
      </c>
      <c r="E424" s="51" t="s">
        <v>309</v>
      </c>
      <c r="F424" s="52" t="s">
        <v>42</v>
      </c>
      <c r="G424" s="53">
        <v>1</v>
      </c>
      <c r="H424" s="324">
        <v>0</v>
      </c>
      <c r="I424" s="54">
        <f t="shared" si="27"/>
        <v>0</v>
      </c>
    </row>
    <row r="425" spans="1:9">
      <c r="A425" s="41">
        <v>4</v>
      </c>
      <c r="B425" s="42"/>
      <c r="C425" s="41"/>
      <c r="D425" s="43"/>
      <c r="E425" s="44" t="s">
        <v>310</v>
      </c>
      <c r="F425" s="45"/>
      <c r="G425" s="46"/>
      <c r="H425" s="269"/>
      <c r="I425" s="47">
        <f>SUM(I426:I435)</f>
        <v>0</v>
      </c>
    </row>
    <row r="426" spans="1:9">
      <c r="A426" s="48"/>
      <c r="B426" s="49"/>
      <c r="C426" s="48"/>
      <c r="D426" s="50" t="s">
        <v>407</v>
      </c>
      <c r="E426" s="51" t="s">
        <v>1534</v>
      </c>
      <c r="F426" s="52" t="s">
        <v>31</v>
      </c>
      <c r="G426" s="53">
        <v>7</v>
      </c>
      <c r="H426" s="324">
        <v>0</v>
      </c>
      <c r="I426" s="54">
        <f t="shared" si="27"/>
        <v>0</v>
      </c>
    </row>
    <row r="427" spans="1:9">
      <c r="A427" s="48"/>
      <c r="B427" s="49"/>
      <c r="C427" s="48"/>
      <c r="D427" s="50" t="s">
        <v>408</v>
      </c>
      <c r="E427" s="51" t="s">
        <v>1535</v>
      </c>
      <c r="F427" s="52" t="s">
        <v>19</v>
      </c>
      <c r="G427" s="53">
        <v>18</v>
      </c>
      <c r="H427" s="324">
        <v>0</v>
      </c>
      <c r="I427" s="54">
        <f t="shared" si="27"/>
        <v>0</v>
      </c>
    </row>
    <row r="428" spans="1:9" s="176" customFormat="1" ht="20.399999999999999">
      <c r="A428" s="178"/>
      <c r="B428" s="179"/>
      <c r="C428" s="178"/>
      <c r="D428" s="168" t="s">
        <v>409</v>
      </c>
      <c r="E428" s="51" t="s">
        <v>1536</v>
      </c>
      <c r="F428" s="166" t="s">
        <v>19</v>
      </c>
      <c r="G428" s="164">
        <v>12</v>
      </c>
      <c r="H428" s="324">
        <v>0</v>
      </c>
      <c r="I428" s="175">
        <f t="shared" si="27"/>
        <v>0</v>
      </c>
    </row>
    <row r="429" spans="1:9" s="176" customFormat="1" ht="20.399999999999999">
      <c r="A429" s="178"/>
      <c r="B429" s="179"/>
      <c r="C429" s="178"/>
      <c r="D429" s="168" t="s">
        <v>410</v>
      </c>
      <c r="E429" s="51" t="s">
        <v>1537</v>
      </c>
      <c r="F429" s="166" t="s">
        <v>17</v>
      </c>
      <c r="G429" s="164">
        <v>1</v>
      </c>
      <c r="H429" s="324">
        <v>0</v>
      </c>
      <c r="I429" s="175">
        <f t="shared" si="27"/>
        <v>0</v>
      </c>
    </row>
    <row r="430" spans="1:9" s="176" customFormat="1" ht="40.799999999999997">
      <c r="A430" s="178"/>
      <c r="B430" s="179"/>
      <c r="C430" s="178"/>
      <c r="D430" s="168" t="s">
        <v>1360</v>
      </c>
      <c r="E430" s="51" t="s">
        <v>2846</v>
      </c>
      <c r="F430" s="166" t="s">
        <v>59</v>
      </c>
      <c r="G430" s="164">
        <v>40</v>
      </c>
      <c r="H430" s="324">
        <v>0</v>
      </c>
      <c r="I430" s="175">
        <f t="shared" si="27"/>
        <v>0</v>
      </c>
    </row>
    <row r="431" spans="1:9" s="176" customFormat="1">
      <c r="A431" s="178"/>
      <c r="B431" s="179"/>
      <c r="C431" s="178"/>
      <c r="D431" s="168" t="s">
        <v>1538</v>
      </c>
      <c r="E431" s="51" t="s">
        <v>1539</v>
      </c>
      <c r="F431" s="166" t="s">
        <v>59</v>
      </c>
      <c r="G431" s="164">
        <v>120</v>
      </c>
      <c r="H431" s="324">
        <v>0</v>
      </c>
      <c r="I431" s="175">
        <f t="shared" si="27"/>
        <v>0</v>
      </c>
    </row>
    <row r="432" spans="1:9">
      <c r="A432" s="48"/>
      <c r="B432" s="49"/>
      <c r="C432" s="48"/>
      <c r="D432" s="50" t="s">
        <v>1540</v>
      </c>
      <c r="E432" s="51" t="s">
        <v>1371</v>
      </c>
      <c r="F432" s="52" t="s">
        <v>42</v>
      </c>
      <c r="G432" s="53">
        <v>2</v>
      </c>
      <c r="H432" s="324">
        <v>0</v>
      </c>
      <c r="I432" s="54">
        <f t="shared" si="27"/>
        <v>0</v>
      </c>
    </row>
    <row r="433" spans="1:9" ht="20.399999999999999">
      <c r="A433" s="48"/>
      <c r="B433" s="49"/>
      <c r="C433" s="48"/>
      <c r="D433" s="50" t="s">
        <v>1541</v>
      </c>
      <c r="E433" s="51" t="s">
        <v>1369</v>
      </c>
      <c r="F433" s="52" t="s">
        <v>19</v>
      </c>
      <c r="G433" s="53">
        <v>32</v>
      </c>
      <c r="H433" s="324">
        <v>0</v>
      </c>
      <c r="I433" s="54">
        <f t="shared" si="27"/>
        <v>0</v>
      </c>
    </row>
    <row r="434" spans="1:9" ht="20.399999999999999">
      <c r="A434" s="48"/>
      <c r="B434" s="49"/>
      <c r="C434" s="48"/>
      <c r="D434" s="50" t="s">
        <v>1542</v>
      </c>
      <c r="E434" s="51" t="s">
        <v>1543</v>
      </c>
      <c r="F434" s="52" t="s">
        <v>31</v>
      </c>
      <c r="G434" s="53">
        <v>16</v>
      </c>
      <c r="H434" s="324">
        <v>0</v>
      </c>
      <c r="I434" s="54">
        <f t="shared" si="27"/>
        <v>0</v>
      </c>
    </row>
    <row r="435" spans="1:9" ht="20.399999999999999">
      <c r="A435" s="48"/>
      <c r="B435" s="49"/>
      <c r="C435" s="48"/>
      <c r="D435" s="50" t="s">
        <v>1544</v>
      </c>
      <c r="E435" s="51" t="s">
        <v>1545</v>
      </c>
      <c r="F435" s="52" t="s">
        <v>31</v>
      </c>
      <c r="G435" s="53">
        <v>38</v>
      </c>
      <c r="H435" s="324">
        <v>0</v>
      </c>
      <c r="I435" s="54">
        <f t="shared" si="27"/>
        <v>0</v>
      </c>
    </row>
    <row r="436" spans="1:9">
      <c r="A436" s="41">
        <v>4</v>
      </c>
      <c r="B436" s="42"/>
      <c r="C436" s="41"/>
      <c r="D436" s="43"/>
      <c r="E436" s="44" t="s">
        <v>159</v>
      </c>
      <c r="F436" s="45"/>
      <c r="G436" s="46"/>
      <c r="H436" s="269"/>
      <c r="I436" s="47">
        <f>SUM(I437:I440)</f>
        <v>0</v>
      </c>
    </row>
    <row r="437" spans="1:9" ht="40.799999999999997">
      <c r="A437" s="48"/>
      <c r="B437" s="49"/>
      <c r="C437" s="48"/>
      <c r="D437" s="50" t="s">
        <v>411</v>
      </c>
      <c r="E437" s="51" t="s">
        <v>1548</v>
      </c>
      <c r="F437" s="52" t="s">
        <v>59</v>
      </c>
      <c r="G437" s="53">
        <v>22</v>
      </c>
      <c r="H437" s="324">
        <v>0</v>
      </c>
      <c r="I437" s="54">
        <f t="shared" si="27"/>
        <v>0</v>
      </c>
    </row>
    <row r="438" spans="1:9" ht="20.399999999999999">
      <c r="A438" s="48"/>
      <c r="B438" s="49"/>
      <c r="C438" s="48"/>
      <c r="D438" s="50" t="s">
        <v>1337</v>
      </c>
      <c r="E438" s="51" t="s">
        <v>1336</v>
      </c>
      <c r="F438" s="52" t="s">
        <v>19</v>
      </c>
      <c r="G438" s="53">
        <v>25</v>
      </c>
      <c r="H438" s="324">
        <v>0</v>
      </c>
      <c r="I438" s="54">
        <f t="shared" si="27"/>
        <v>0</v>
      </c>
    </row>
    <row r="439" spans="1:9" ht="30.6">
      <c r="A439" s="48"/>
      <c r="B439" s="49"/>
      <c r="C439" s="48"/>
      <c r="D439" s="50" t="s">
        <v>1364</v>
      </c>
      <c r="E439" s="51" t="s">
        <v>1338</v>
      </c>
      <c r="F439" s="52" t="s">
        <v>19</v>
      </c>
      <c r="G439" s="53">
        <v>20</v>
      </c>
      <c r="H439" s="324">
        <v>0</v>
      </c>
      <c r="I439" s="54">
        <f t="shared" si="27"/>
        <v>0</v>
      </c>
    </row>
    <row r="440" spans="1:9" ht="20.399999999999999">
      <c r="A440" s="48"/>
      <c r="B440" s="49"/>
      <c r="C440" s="48"/>
      <c r="D440" s="50" t="s">
        <v>1339</v>
      </c>
      <c r="E440" s="51" t="s">
        <v>1340</v>
      </c>
      <c r="F440" s="52" t="s">
        <v>19</v>
      </c>
      <c r="G440" s="53">
        <v>20</v>
      </c>
      <c r="H440" s="324">
        <v>0</v>
      </c>
      <c r="I440" s="54">
        <f t="shared" si="27"/>
        <v>0</v>
      </c>
    </row>
    <row r="441" spans="1:9">
      <c r="A441" s="82">
        <v>3</v>
      </c>
      <c r="B441" s="83"/>
      <c r="C441" s="82"/>
      <c r="D441" s="84"/>
      <c r="E441" s="85" t="s">
        <v>1342</v>
      </c>
      <c r="F441" s="86"/>
      <c r="G441" s="87"/>
      <c r="H441" s="267"/>
      <c r="I441" s="88">
        <f>I442+I445+I447</f>
        <v>0</v>
      </c>
    </row>
    <row r="442" spans="1:9">
      <c r="A442" s="41">
        <v>4</v>
      </c>
      <c r="B442" s="42"/>
      <c r="C442" s="41"/>
      <c r="D442" s="43"/>
      <c r="E442" s="44" t="s">
        <v>161</v>
      </c>
      <c r="F442" s="45"/>
      <c r="G442" s="46"/>
      <c r="H442" s="269"/>
      <c r="I442" s="47">
        <f>SUM(I443:I444)</f>
        <v>0</v>
      </c>
    </row>
    <row r="443" spans="1:9" s="176" customFormat="1" ht="30.6">
      <c r="A443" s="178"/>
      <c r="B443" s="179"/>
      <c r="C443" s="178"/>
      <c r="D443" s="168" t="s">
        <v>424</v>
      </c>
      <c r="E443" s="51" t="s">
        <v>1343</v>
      </c>
      <c r="F443" s="166" t="s">
        <v>31</v>
      </c>
      <c r="G443" s="164">
        <v>120</v>
      </c>
      <c r="H443" s="270">
        <v>0</v>
      </c>
      <c r="I443" s="175">
        <f t="shared" ref="I443:I449" si="28">IF(ISNUMBER(G443),ROUND(G443*H443,2),"")</f>
        <v>0</v>
      </c>
    </row>
    <row r="444" spans="1:9" s="176" customFormat="1" ht="40.799999999999997">
      <c r="A444" s="178"/>
      <c r="B444" s="179"/>
      <c r="C444" s="178"/>
      <c r="D444" s="168" t="s">
        <v>426</v>
      </c>
      <c r="E444" s="51" t="s">
        <v>1421</v>
      </c>
      <c r="F444" s="166" t="s">
        <v>31</v>
      </c>
      <c r="G444" s="164">
        <v>102.5</v>
      </c>
      <c r="H444" s="270">
        <v>0</v>
      </c>
      <c r="I444" s="175">
        <f t="shared" si="28"/>
        <v>0</v>
      </c>
    </row>
    <row r="445" spans="1:9">
      <c r="A445" s="41">
        <v>4</v>
      </c>
      <c r="B445" s="42"/>
      <c r="C445" s="41"/>
      <c r="D445" s="43"/>
      <c r="E445" s="44" t="s">
        <v>1345</v>
      </c>
      <c r="F445" s="45"/>
      <c r="G445" s="46"/>
      <c r="H445" s="269"/>
      <c r="I445" s="47">
        <f>I446</f>
        <v>0</v>
      </c>
    </row>
    <row r="446" spans="1:9" s="176" customFormat="1" ht="30.6">
      <c r="A446" s="178"/>
      <c r="B446" s="179"/>
      <c r="C446" s="178"/>
      <c r="D446" s="168" t="s">
        <v>432</v>
      </c>
      <c r="E446" s="51" t="s">
        <v>1372</v>
      </c>
      <c r="F446" s="166" t="s">
        <v>31</v>
      </c>
      <c r="G446" s="164">
        <v>130</v>
      </c>
      <c r="H446" s="270">
        <v>0</v>
      </c>
      <c r="I446" s="175">
        <f t="shared" si="28"/>
        <v>0</v>
      </c>
    </row>
    <row r="447" spans="1:9">
      <c r="A447" s="41">
        <v>4</v>
      </c>
      <c r="B447" s="42" t="str">
        <f>IF(TRIM(H447)&lt;&gt;"",COUNTA($H$8:H447),"")</f>
        <v/>
      </c>
      <c r="C447" s="41"/>
      <c r="D447" s="43"/>
      <c r="E447" s="44" t="s">
        <v>1346</v>
      </c>
      <c r="F447" s="45"/>
      <c r="G447" s="46"/>
      <c r="H447" s="269"/>
      <c r="I447" s="47">
        <f>SUM(I448:I449)</f>
        <v>0</v>
      </c>
    </row>
    <row r="448" spans="1:9">
      <c r="A448" s="48"/>
      <c r="B448" s="49"/>
      <c r="C448" s="48"/>
      <c r="D448" s="50" t="s">
        <v>439</v>
      </c>
      <c r="E448" s="51" t="s">
        <v>1347</v>
      </c>
      <c r="F448" s="52" t="s">
        <v>59</v>
      </c>
      <c r="G448" s="53">
        <v>120</v>
      </c>
      <c r="H448" s="324">
        <v>0</v>
      </c>
      <c r="I448" s="54">
        <f t="shared" si="28"/>
        <v>0</v>
      </c>
    </row>
    <row r="449" spans="1:9">
      <c r="A449" s="48"/>
      <c r="B449" s="49"/>
      <c r="C449" s="48"/>
      <c r="D449" s="50" t="s">
        <v>440</v>
      </c>
      <c r="E449" s="51" t="s">
        <v>1348</v>
      </c>
      <c r="F449" s="52" t="s">
        <v>59</v>
      </c>
      <c r="G449" s="53">
        <v>120</v>
      </c>
      <c r="H449" s="324">
        <v>0</v>
      </c>
      <c r="I449" s="54">
        <f t="shared" si="28"/>
        <v>0</v>
      </c>
    </row>
    <row r="450" spans="1:9">
      <c r="A450" s="82">
        <v>3</v>
      </c>
      <c r="B450" s="83"/>
      <c r="C450" s="82"/>
      <c r="D450" s="84"/>
      <c r="E450" s="85" t="s">
        <v>1529</v>
      </c>
      <c r="F450" s="86"/>
      <c r="G450" s="87"/>
      <c r="H450" s="267"/>
      <c r="I450" s="88">
        <f>I451+I459+I464+I470+I472+I478+I484</f>
        <v>0</v>
      </c>
    </row>
    <row r="451" spans="1:9">
      <c r="A451" s="41">
        <v>4</v>
      </c>
      <c r="B451" s="42"/>
      <c r="C451" s="41"/>
      <c r="D451" s="43"/>
      <c r="E451" s="44" t="s">
        <v>1373</v>
      </c>
      <c r="F451" s="45"/>
      <c r="G451" s="46"/>
      <c r="H451" s="269"/>
      <c r="I451" s="47">
        <f>SUM(I452:I458)</f>
        <v>0</v>
      </c>
    </row>
    <row r="452" spans="1:9" ht="20.399999999999999">
      <c r="A452" s="48"/>
      <c r="B452" s="49"/>
      <c r="C452" s="48"/>
      <c r="D452" s="50" t="s">
        <v>560</v>
      </c>
      <c r="E452" s="51" t="s">
        <v>1374</v>
      </c>
      <c r="F452" s="52" t="s">
        <v>169</v>
      </c>
      <c r="G452" s="53">
        <v>110</v>
      </c>
      <c r="H452" s="324">
        <v>0</v>
      </c>
      <c r="I452" s="54">
        <f t="shared" ref="I452:I492" si="29">IF(ISNUMBER(G452),ROUND(G452*H452,2),"")</f>
        <v>0</v>
      </c>
    </row>
    <row r="453" spans="1:9" ht="20.399999999999999">
      <c r="A453" s="48"/>
      <c r="B453" s="49"/>
      <c r="C453" s="48"/>
      <c r="D453" s="50" t="s">
        <v>562</v>
      </c>
      <c r="E453" s="51" t="s">
        <v>1549</v>
      </c>
      <c r="F453" s="52" t="s">
        <v>59</v>
      </c>
      <c r="G453" s="53">
        <v>4</v>
      </c>
      <c r="H453" s="324">
        <v>0</v>
      </c>
      <c r="I453" s="54">
        <f t="shared" si="29"/>
        <v>0</v>
      </c>
    </row>
    <row r="454" spans="1:9" ht="20.399999999999999">
      <c r="A454" s="48"/>
      <c r="B454" s="49"/>
      <c r="C454" s="48"/>
      <c r="D454" s="50" t="s">
        <v>564</v>
      </c>
      <c r="E454" s="51" t="s">
        <v>1550</v>
      </c>
      <c r="F454" s="52" t="s">
        <v>59</v>
      </c>
      <c r="G454" s="53">
        <v>15</v>
      </c>
      <c r="H454" s="324">
        <v>0</v>
      </c>
      <c r="I454" s="54">
        <f t="shared" si="29"/>
        <v>0</v>
      </c>
    </row>
    <row r="455" spans="1:9" ht="30.6">
      <c r="A455" s="48"/>
      <c r="B455" s="49"/>
      <c r="C455" s="48"/>
      <c r="D455" s="50" t="s">
        <v>566</v>
      </c>
      <c r="E455" s="51" t="s">
        <v>1551</v>
      </c>
      <c r="F455" s="52" t="s">
        <v>59</v>
      </c>
      <c r="G455" s="53">
        <v>42</v>
      </c>
      <c r="H455" s="324">
        <v>0</v>
      </c>
      <c r="I455" s="54">
        <f t="shared" si="29"/>
        <v>0</v>
      </c>
    </row>
    <row r="456" spans="1:9" ht="20.399999999999999">
      <c r="A456" s="48"/>
      <c r="B456" s="49"/>
      <c r="C456" s="48"/>
      <c r="D456" s="50" t="s">
        <v>1378</v>
      </c>
      <c r="E456" s="51" t="s">
        <v>1435</v>
      </c>
      <c r="F456" s="52" t="s">
        <v>59</v>
      </c>
      <c r="G456" s="53">
        <v>32</v>
      </c>
      <c r="H456" s="324">
        <v>0</v>
      </c>
      <c r="I456" s="54">
        <f t="shared" si="29"/>
        <v>0</v>
      </c>
    </row>
    <row r="457" spans="1:9" ht="20.399999999999999">
      <c r="A457" s="48"/>
      <c r="B457" s="49"/>
      <c r="C457" s="48"/>
      <c r="D457" s="50" t="s">
        <v>1380</v>
      </c>
      <c r="E457" s="51" t="s">
        <v>1552</v>
      </c>
      <c r="F457" s="52" t="s">
        <v>59</v>
      </c>
      <c r="G457" s="53">
        <v>40</v>
      </c>
      <c r="H457" s="324">
        <v>0</v>
      </c>
      <c r="I457" s="54">
        <f t="shared" si="29"/>
        <v>0</v>
      </c>
    </row>
    <row r="458" spans="1:9">
      <c r="A458" s="48"/>
      <c r="B458" s="49"/>
      <c r="C458" s="48"/>
      <c r="D458" s="50" t="s">
        <v>1553</v>
      </c>
      <c r="E458" s="51" t="s">
        <v>1381</v>
      </c>
      <c r="F458" s="52" t="s">
        <v>59</v>
      </c>
      <c r="G458" s="53">
        <v>34.5</v>
      </c>
      <c r="H458" s="324">
        <v>0</v>
      </c>
      <c r="I458" s="54">
        <f t="shared" si="29"/>
        <v>0</v>
      </c>
    </row>
    <row r="459" spans="1:9">
      <c r="A459" s="41">
        <v>4</v>
      </c>
      <c r="B459" s="42"/>
      <c r="C459" s="41"/>
      <c r="D459" s="43"/>
      <c r="E459" s="44" t="s">
        <v>1436</v>
      </c>
      <c r="F459" s="45"/>
      <c r="G459" s="46"/>
      <c r="H459" s="269"/>
      <c r="I459" s="47">
        <f>SUM(I460:I463)</f>
        <v>0</v>
      </c>
    </row>
    <row r="460" spans="1:9" ht="24.75" customHeight="1">
      <c r="A460" s="48"/>
      <c r="B460" s="49"/>
      <c r="C460" s="48"/>
      <c r="D460" s="50" t="s">
        <v>569</v>
      </c>
      <c r="E460" s="51" t="s">
        <v>1389</v>
      </c>
      <c r="F460" s="52" t="s">
        <v>113</v>
      </c>
      <c r="G460" s="53">
        <v>1990</v>
      </c>
      <c r="H460" s="324">
        <v>0</v>
      </c>
      <c r="I460" s="54">
        <f t="shared" si="29"/>
        <v>0</v>
      </c>
    </row>
    <row r="461" spans="1:9" ht="20.399999999999999">
      <c r="A461" s="48"/>
      <c r="B461" s="49"/>
      <c r="C461" s="48"/>
      <c r="D461" s="50" t="s">
        <v>570</v>
      </c>
      <c r="E461" s="51" t="s">
        <v>1554</v>
      </c>
      <c r="F461" s="52" t="s">
        <v>113</v>
      </c>
      <c r="G461" s="53">
        <v>10005</v>
      </c>
      <c r="H461" s="324">
        <v>0</v>
      </c>
      <c r="I461" s="54">
        <f t="shared" si="29"/>
        <v>0</v>
      </c>
    </row>
    <row r="462" spans="1:9" ht="20.399999999999999">
      <c r="A462" s="48"/>
      <c r="B462" s="49"/>
      <c r="C462" s="48"/>
      <c r="D462" s="50" t="s">
        <v>572</v>
      </c>
      <c r="E462" s="51" t="s">
        <v>1555</v>
      </c>
      <c r="F462" s="52" t="s">
        <v>113</v>
      </c>
      <c r="G462" s="53">
        <v>180</v>
      </c>
      <c r="H462" s="324">
        <v>0</v>
      </c>
      <c r="I462" s="54">
        <f t="shared" si="29"/>
        <v>0</v>
      </c>
    </row>
    <row r="463" spans="1:9" ht="20.399999999999999">
      <c r="A463" s="48"/>
      <c r="B463" s="49"/>
      <c r="C463" s="48"/>
      <c r="D463" s="50" t="s">
        <v>574</v>
      </c>
      <c r="E463" s="51" t="s">
        <v>1556</v>
      </c>
      <c r="F463" s="52" t="s">
        <v>113</v>
      </c>
      <c r="G463" s="53">
        <v>98</v>
      </c>
      <c r="H463" s="324">
        <v>0</v>
      </c>
      <c r="I463" s="54">
        <f t="shared" si="29"/>
        <v>0</v>
      </c>
    </row>
    <row r="464" spans="1:9">
      <c r="A464" s="41">
        <v>4</v>
      </c>
      <c r="B464" s="42"/>
      <c r="C464" s="41"/>
      <c r="D464" s="43"/>
      <c r="E464" s="44" t="s">
        <v>1439</v>
      </c>
      <c r="F464" s="45"/>
      <c r="G464" s="46"/>
      <c r="H464" s="269"/>
      <c r="I464" s="47">
        <f>SUM(I465:I469)</f>
        <v>0</v>
      </c>
    </row>
    <row r="465" spans="1:9" ht="20.399999999999999">
      <c r="A465" s="48"/>
      <c r="B465" s="49"/>
      <c r="C465" s="48"/>
      <c r="D465" s="50" t="s">
        <v>593</v>
      </c>
      <c r="E465" s="51" t="s">
        <v>1557</v>
      </c>
      <c r="F465" s="52" t="s">
        <v>31</v>
      </c>
      <c r="G465" s="53">
        <v>8.5</v>
      </c>
      <c r="H465" s="324">
        <v>0</v>
      </c>
      <c r="I465" s="54">
        <f t="shared" si="29"/>
        <v>0</v>
      </c>
    </row>
    <row r="466" spans="1:9" ht="24.75" customHeight="1">
      <c r="A466" s="48"/>
      <c r="B466" s="49"/>
      <c r="C466" s="48"/>
      <c r="D466" s="50" t="s">
        <v>595</v>
      </c>
      <c r="E466" s="51" t="s">
        <v>1558</v>
      </c>
      <c r="F466" s="52" t="s">
        <v>31</v>
      </c>
      <c r="G466" s="53">
        <v>23.5</v>
      </c>
      <c r="H466" s="324">
        <v>0</v>
      </c>
      <c r="I466" s="54">
        <f t="shared" si="29"/>
        <v>0</v>
      </c>
    </row>
    <row r="467" spans="1:9" ht="30.6">
      <c r="A467" s="48"/>
      <c r="B467" s="49"/>
      <c r="C467" s="48"/>
      <c r="D467" s="50" t="s">
        <v>1390</v>
      </c>
      <c r="E467" s="51" t="s">
        <v>1559</v>
      </c>
      <c r="F467" s="52" t="s">
        <v>31</v>
      </c>
      <c r="G467" s="53">
        <v>6.5</v>
      </c>
      <c r="H467" s="324">
        <v>0</v>
      </c>
      <c r="I467" s="54">
        <f t="shared" si="29"/>
        <v>0</v>
      </c>
    </row>
    <row r="468" spans="1:9" ht="20.399999999999999">
      <c r="A468" s="48"/>
      <c r="B468" s="49"/>
      <c r="C468" s="48"/>
      <c r="D468" s="50" t="s">
        <v>1442</v>
      </c>
      <c r="E468" s="51" t="s">
        <v>1560</v>
      </c>
      <c r="F468" s="52" t="s">
        <v>31</v>
      </c>
      <c r="G468" s="53">
        <v>2.5</v>
      </c>
      <c r="H468" s="324">
        <v>0</v>
      </c>
      <c r="I468" s="54">
        <f t="shared" si="29"/>
        <v>0</v>
      </c>
    </row>
    <row r="469" spans="1:9" ht="61.2">
      <c r="A469" s="48"/>
      <c r="B469" s="49"/>
      <c r="C469" s="48"/>
      <c r="D469" s="50" t="s">
        <v>1444</v>
      </c>
      <c r="E469" s="51" t="s">
        <v>1561</v>
      </c>
      <c r="F469" s="52" t="s">
        <v>29</v>
      </c>
      <c r="G469" s="53">
        <v>7</v>
      </c>
      <c r="H469" s="324">
        <v>0</v>
      </c>
      <c r="I469" s="54">
        <f t="shared" si="29"/>
        <v>0</v>
      </c>
    </row>
    <row r="470" spans="1:9">
      <c r="A470" s="41">
        <v>4</v>
      </c>
      <c r="B470" s="42"/>
      <c r="C470" s="41"/>
      <c r="D470" s="43"/>
      <c r="E470" s="44" t="s">
        <v>1392</v>
      </c>
      <c r="F470" s="45"/>
      <c r="G470" s="46"/>
      <c r="H470" s="269"/>
      <c r="I470" s="47">
        <f>I471</f>
        <v>0</v>
      </c>
    </row>
    <row r="471" spans="1:9" ht="30.6">
      <c r="A471" s="48"/>
      <c r="B471" s="49"/>
      <c r="C471" s="48"/>
      <c r="D471" s="50" t="s">
        <v>598</v>
      </c>
      <c r="E471" s="51" t="s">
        <v>1562</v>
      </c>
      <c r="F471" s="52" t="s">
        <v>29</v>
      </c>
      <c r="G471" s="53">
        <v>104</v>
      </c>
      <c r="H471" s="324">
        <v>0</v>
      </c>
      <c r="I471" s="54">
        <f t="shared" si="29"/>
        <v>0</v>
      </c>
    </row>
    <row r="472" spans="1:9">
      <c r="A472" s="41">
        <v>4</v>
      </c>
      <c r="B472" s="42"/>
      <c r="C472" s="41"/>
      <c r="D472" s="43"/>
      <c r="E472" s="44" t="s">
        <v>1394</v>
      </c>
      <c r="F472" s="45"/>
      <c r="G472" s="46"/>
      <c r="H472" s="269"/>
      <c r="I472" s="47">
        <f>SUM(I473:I477)</f>
        <v>0</v>
      </c>
    </row>
    <row r="473" spans="1:9" s="176" customFormat="1" ht="35.25" customHeight="1">
      <c r="A473" s="178"/>
      <c r="B473" s="179"/>
      <c r="C473" s="178"/>
      <c r="D473" s="168" t="s">
        <v>627</v>
      </c>
      <c r="E473" s="51" t="s">
        <v>1395</v>
      </c>
      <c r="F473" s="166" t="s">
        <v>59</v>
      </c>
      <c r="G473" s="164">
        <v>23</v>
      </c>
      <c r="H473" s="270">
        <v>0</v>
      </c>
      <c r="I473" s="175">
        <f t="shared" si="29"/>
        <v>0</v>
      </c>
    </row>
    <row r="474" spans="1:9" s="176" customFormat="1" ht="40.799999999999997">
      <c r="A474" s="178"/>
      <c r="B474" s="179"/>
      <c r="C474" s="178"/>
      <c r="D474" s="168" t="s">
        <v>629</v>
      </c>
      <c r="E474" s="51" t="s">
        <v>1398</v>
      </c>
      <c r="F474" s="166" t="s">
        <v>19</v>
      </c>
      <c r="G474" s="164">
        <v>35</v>
      </c>
      <c r="H474" s="270">
        <v>0</v>
      </c>
      <c r="I474" s="175">
        <f t="shared" si="29"/>
        <v>0</v>
      </c>
    </row>
    <row r="475" spans="1:9" s="176" customFormat="1" ht="46.5" customHeight="1">
      <c r="A475" s="178"/>
      <c r="B475" s="179"/>
      <c r="C475" s="178"/>
      <c r="D475" s="168" t="s">
        <v>631</v>
      </c>
      <c r="E475" s="51" t="s">
        <v>1563</v>
      </c>
      <c r="F475" s="166" t="s">
        <v>59</v>
      </c>
      <c r="G475" s="164">
        <v>125</v>
      </c>
      <c r="H475" s="270">
        <v>0</v>
      </c>
      <c r="I475" s="175">
        <f t="shared" si="29"/>
        <v>0</v>
      </c>
    </row>
    <row r="476" spans="1:9" s="176" customFormat="1" ht="40.799999999999997">
      <c r="A476" s="178"/>
      <c r="B476" s="179"/>
      <c r="C476" s="178"/>
      <c r="D476" s="168" t="s">
        <v>633</v>
      </c>
      <c r="E476" s="51" t="s">
        <v>2847</v>
      </c>
      <c r="F476" s="166" t="s">
        <v>59</v>
      </c>
      <c r="G476" s="164">
        <v>40</v>
      </c>
      <c r="H476" s="270">
        <v>0</v>
      </c>
      <c r="I476" s="175">
        <f t="shared" si="29"/>
        <v>0</v>
      </c>
    </row>
    <row r="477" spans="1:9" s="176" customFormat="1" ht="20.399999999999999">
      <c r="A477" s="178"/>
      <c r="B477" s="179"/>
      <c r="C477" s="178"/>
      <c r="D477" s="168" t="s">
        <v>635</v>
      </c>
      <c r="E477" s="51" t="s">
        <v>1564</v>
      </c>
      <c r="F477" s="166" t="s">
        <v>59</v>
      </c>
      <c r="G477" s="164">
        <v>125</v>
      </c>
      <c r="H477" s="270">
        <v>0</v>
      </c>
      <c r="I477" s="175">
        <f t="shared" si="29"/>
        <v>0</v>
      </c>
    </row>
    <row r="478" spans="1:9">
      <c r="A478" s="41">
        <v>4</v>
      </c>
      <c r="B478" s="42"/>
      <c r="C478" s="41"/>
      <c r="D478" s="43"/>
      <c r="E478" s="44" t="s">
        <v>1565</v>
      </c>
      <c r="F478" s="45"/>
      <c r="G478" s="46"/>
      <c r="H478" s="269"/>
      <c r="I478" s="47">
        <f>SUM(I479:I483)</f>
        <v>0</v>
      </c>
    </row>
    <row r="479" spans="1:9" s="176" customFormat="1" ht="20.399999999999999">
      <c r="A479" s="178"/>
      <c r="B479" s="179"/>
      <c r="C479" s="178"/>
      <c r="D479" s="168" t="s">
        <v>640</v>
      </c>
      <c r="E479" s="51" t="s">
        <v>243</v>
      </c>
      <c r="F479" s="166" t="s">
        <v>29</v>
      </c>
      <c r="G479" s="164">
        <v>6</v>
      </c>
      <c r="H479" s="270">
        <v>0</v>
      </c>
      <c r="I479" s="175">
        <f t="shared" si="29"/>
        <v>0</v>
      </c>
    </row>
    <row r="480" spans="1:9" s="176" customFormat="1" ht="40.799999999999997">
      <c r="A480" s="178"/>
      <c r="B480" s="179"/>
      <c r="C480" s="178"/>
      <c r="D480" s="168" t="s">
        <v>642</v>
      </c>
      <c r="E480" s="51" t="s">
        <v>1401</v>
      </c>
      <c r="F480" s="166" t="s">
        <v>29</v>
      </c>
      <c r="G480" s="164">
        <v>1</v>
      </c>
      <c r="H480" s="270">
        <v>0</v>
      </c>
      <c r="I480" s="175">
        <f t="shared" si="29"/>
        <v>0</v>
      </c>
    </row>
    <row r="481" spans="1:9" s="176" customFormat="1" ht="20.399999999999999">
      <c r="A481" s="178"/>
      <c r="B481" s="179"/>
      <c r="C481" s="178"/>
      <c r="D481" s="168" t="s">
        <v>644</v>
      </c>
      <c r="E481" s="51" t="s">
        <v>2810</v>
      </c>
      <c r="F481" s="166" t="s">
        <v>29</v>
      </c>
      <c r="G481" s="164">
        <v>1</v>
      </c>
      <c r="H481" s="270">
        <v>0</v>
      </c>
      <c r="I481" s="175">
        <f t="shared" si="29"/>
        <v>0</v>
      </c>
    </row>
    <row r="482" spans="1:9" s="176" customFormat="1" ht="20.399999999999999">
      <c r="A482" s="178"/>
      <c r="B482" s="179"/>
      <c r="C482" s="178"/>
      <c r="D482" s="168" t="s">
        <v>646</v>
      </c>
      <c r="E482" s="51" t="s">
        <v>1402</v>
      </c>
      <c r="F482" s="166" t="s">
        <v>29</v>
      </c>
      <c r="G482" s="164">
        <v>10</v>
      </c>
      <c r="H482" s="270">
        <v>0</v>
      </c>
      <c r="I482" s="175">
        <f t="shared" si="29"/>
        <v>0</v>
      </c>
    </row>
    <row r="483" spans="1:9" s="176" customFormat="1" ht="20.399999999999999">
      <c r="A483" s="178"/>
      <c r="B483" s="179"/>
      <c r="C483" s="178"/>
      <c r="D483" s="168" t="s">
        <v>1403</v>
      </c>
      <c r="E483" s="51" t="s">
        <v>2811</v>
      </c>
      <c r="F483" s="166" t="s">
        <v>19</v>
      </c>
      <c r="G483" s="164">
        <v>20</v>
      </c>
      <c r="H483" s="270">
        <v>0</v>
      </c>
      <c r="I483" s="175">
        <f t="shared" si="29"/>
        <v>0</v>
      </c>
    </row>
    <row r="484" spans="1:9">
      <c r="A484" s="41">
        <v>4</v>
      </c>
      <c r="B484" s="42"/>
      <c r="C484" s="41"/>
      <c r="D484" s="43"/>
      <c r="E484" s="44" t="s">
        <v>1405</v>
      </c>
      <c r="F484" s="45"/>
      <c r="G484" s="46"/>
      <c r="H484" s="269"/>
      <c r="I484" s="47">
        <f>SUM(I485:I492)</f>
        <v>0</v>
      </c>
    </row>
    <row r="485" spans="1:9" s="176" customFormat="1" ht="71.400000000000006">
      <c r="A485" s="178"/>
      <c r="B485" s="179"/>
      <c r="C485" s="178"/>
      <c r="D485" s="168" t="s">
        <v>1406</v>
      </c>
      <c r="E485" s="51" t="s">
        <v>2195</v>
      </c>
      <c r="F485" s="166" t="s">
        <v>59</v>
      </c>
      <c r="G485" s="164">
        <v>83</v>
      </c>
      <c r="H485" s="270">
        <v>0</v>
      </c>
      <c r="I485" s="175">
        <f t="shared" si="29"/>
        <v>0</v>
      </c>
    </row>
    <row r="486" spans="1:9">
      <c r="A486" s="48"/>
      <c r="B486" s="49"/>
      <c r="C486" s="48"/>
      <c r="D486" s="50" t="s">
        <v>1407</v>
      </c>
      <c r="E486" s="51" t="s">
        <v>260</v>
      </c>
      <c r="F486" s="52" t="s">
        <v>59</v>
      </c>
      <c r="G486" s="53">
        <v>83</v>
      </c>
      <c r="H486" s="270">
        <v>0</v>
      </c>
      <c r="I486" s="54">
        <f t="shared" si="29"/>
        <v>0</v>
      </c>
    </row>
    <row r="487" spans="1:9" ht="36" customHeight="1">
      <c r="A487" s="48"/>
      <c r="B487" s="49"/>
      <c r="C487" s="48"/>
      <c r="D487" s="50" t="s">
        <v>1409</v>
      </c>
      <c r="E487" s="51" t="s">
        <v>1455</v>
      </c>
      <c r="F487" s="52" t="s">
        <v>59</v>
      </c>
      <c r="G487" s="53">
        <v>20</v>
      </c>
      <c r="H487" s="270">
        <v>0</v>
      </c>
      <c r="I487" s="54">
        <f t="shared" si="29"/>
        <v>0</v>
      </c>
    </row>
    <row r="488" spans="1:9" ht="40.799999999999997">
      <c r="A488" s="48"/>
      <c r="B488" s="49"/>
      <c r="C488" s="48"/>
      <c r="D488" s="50" t="s">
        <v>1411</v>
      </c>
      <c r="E488" s="51" t="s">
        <v>1566</v>
      </c>
      <c r="F488" s="52" t="s">
        <v>59</v>
      </c>
      <c r="G488" s="53">
        <v>83</v>
      </c>
      <c r="H488" s="270">
        <v>0</v>
      </c>
      <c r="I488" s="54">
        <f t="shared" si="29"/>
        <v>0</v>
      </c>
    </row>
    <row r="489" spans="1:9" ht="20.399999999999999">
      <c r="A489" s="48"/>
      <c r="B489" s="49"/>
      <c r="C489" s="48"/>
      <c r="D489" s="50" t="s">
        <v>1413</v>
      </c>
      <c r="E489" s="51" t="s">
        <v>1408</v>
      </c>
      <c r="F489" s="52" t="s">
        <v>19</v>
      </c>
      <c r="G489" s="53">
        <v>21</v>
      </c>
      <c r="H489" s="270">
        <v>0</v>
      </c>
      <c r="I489" s="54">
        <f t="shared" si="29"/>
        <v>0</v>
      </c>
    </row>
    <row r="490" spans="1:9" ht="20.399999999999999">
      <c r="A490" s="48"/>
      <c r="B490" s="49"/>
      <c r="C490" s="48"/>
      <c r="D490" s="50" t="s">
        <v>1415</v>
      </c>
      <c r="E490" s="51" t="s">
        <v>1410</v>
      </c>
      <c r="F490" s="52" t="s">
        <v>19</v>
      </c>
      <c r="G490" s="53">
        <v>7</v>
      </c>
      <c r="H490" s="270">
        <v>0</v>
      </c>
      <c r="I490" s="54">
        <f t="shared" si="29"/>
        <v>0</v>
      </c>
    </row>
    <row r="491" spans="1:9" ht="20.399999999999999">
      <c r="A491" s="48"/>
      <c r="B491" s="49"/>
      <c r="C491" s="48"/>
      <c r="D491" s="50" t="s">
        <v>1463</v>
      </c>
      <c r="E491" s="51" t="s">
        <v>1412</v>
      </c>
      <c r="F491" s="52" t="s">
        <v>19</v>
      </c>
      <c r="G491" s="53">
        <v>7</v>
      </c>
      <c r="H491" s="270">
        <v>0</v>
      </c>
      <c r="I491" s="54">
        <f t="shared" si="29"/>
        <v>0</v>
      </c>
    </row>
    <row r="492" spans="1:9">
      <c r="A492" s="48"/>
      <c r="B492" s="49"/>
      <c r="C492" s="48"/>
      <c r="D492" s="50" t="s">
        <v>1464</v>
      </c>
      <c r="E492" s="51" t="s">
        <v>1414</v>
      </c>
      <c r="F492" s="52" t="s">
        <v>19</v>
      </c>
      <c r="G492" s="53">
        <v>21</v>
      </c>
      <c r="H492" s="270">
        <v>0</v>
      </c>
      <c r="I492" s="54">
        <f t="shared" si="29"/>
        <v>0</v>
      </c>
    </row>
    <row r="493" spans="1:9">
      <c r="A493" s="34">
        <v>2</v>
      </c>
      <c r="B493" s="35" t="str">
        <f>IF(TRIM(H493)&lt;&gt;"",COUNTA($H$8:H493),"")</f>
        <v/>
      </c>
      <c r="C493" s="34"/>
      <c r="D493" s="36"/>
      <c r="E493" s="37" t="s">
        <v>1567</v>
      </c>
      <c r="F493" s="38"/>
      <c r="G493" s="39"/>
      <c r="H493" s="268"/>
      <c r="I493" s="40">
        <f>I494+I514+I523</f>
        <v>0</v>
      </c>
    </row>
    <row r="494" spans="1:9">
      <c r="A494" s="82">
        <v>3</v>
      </c>
      <c r="B494" s="83"/>
      <c r="C494" s="82"/>
      <c r="D494" s="84"/>
      <c r="E494" s="85" t="s">
        <v>1332</v>
      </c>
      <c r="F494" s="86"/>
      <c r="G494" s="87"/>
      <c r="H494" s="267"/>
      <c r="I494" s="88">
        <f>I495+I498+I510</f>
        <v>0</v>
      </c>
    </row>
    <row r="495" spans="1:9">
      <c r="A495" s="41">
        <v>4</v>
      </c>
      <c r="B495" s="42"/>
      <c r="C495" s="41"/>
      <c r="D495" s="43"/>
      <c r="E495" s="44" t="s">
        <v>305</v>
      </c>
      <c r="F495" s="45"/>
      <c r="G495" s="46"/>
      <c r="H495" s="269"/>
      <c r="I495" s="47">
        <f>SUM(I496:I497)</f>
        <v>0</v>
      </c>
    </row>
    <row r="496" spans="1:9" ht="25.8">
      <c r="A496" s="48"/>
      <c r="B496" s="49"/>
      <c r="C496" s="48"/>
      <c r="D496" s="50" t="s">
        <v>403</v>
      </c>
      <c r="E496" s="51" t="s">
        <v>1333</v>
      </c>
      <c r="F496" s="52" t="s">
        <v>42</v>
      </c>
      <c r="G496" s="53">
        <v>1</v>
      </c>
      <c r="H496" s="324">
        <v>0</v>
      </c>
      <c r="I496" s="54">
        <f t="shared" ref="I496:I513" si="30">IF(ISNUMBER(G496),ROUND(G496*H496,2),"")</f>
        <v>0</v>
      </c>
    </row>
    <row r="497" spans="1:9" ht="25.5" customHeight="1">
      <c r="A497" s="48"/>
      <c r="B497" s="49"/>
      <c r="C497" s="48"/>
      <c r="D497" s="50" t="s">
        <v>404</v>
      </c>
      <c r="E497" s="51" t="s">
        <v>309</v>
      </c>
      <c r="F497" s="52" t="s">
        <v>42</v>
      </c>
      <c r="G497" s="53">
        <v>1</v>
      </c>
      <c r="H497" s="324">
        <v>0</v>
      </c>
      <c r="I497" s="54">
        <f t="shared" si="30"/>
        <v>0</v>
      </c>
    </row>
    <row r="498" spans="1:9">
      <c r="A498" s="41">
        <v>4</v>
      </c>
      <c r="B498" s="42"/>
      <c r="C498" s="41"/>
      <c r="D498" s="43"/>
      <c r="E498" s="44" t="s">
        <v>310</v>
      </c>
      <c r="F498" s="45"/>
      <c r="G498" s="46"/>
      <c r="H498" s="269"/>
      <c r="I498" s="47">
        <f>SUM(I499:I509)</f>
        <v>0</v>
      </c>
    </row>
    <row r="499" spans="1:9">
      <c r="A499" s="48"/>
      <c r="B499" s="49"/>
      <c r="C499" s="48"/>
      <c r="D499" s="50" t="s">
        <v>407</v>
      </c>
      <c r="E499" s="51" t="s">
        <v>1534</v>
      </c>
      <c r="F499" s="52" t="s">
        <v>31</v>
      </c>
      <c r="G499" s="53">
        <v>7</v>
      </c>
      <c r="H499" s="324">
        <v>0</v>
      </c>
      <c r="I499" s="54">
        <f t="shared" si="30"/>
        <v>0</v>
      </c>
    </row>
    <row r="500" spans="1:9">
      <c r="A500" s="48"/>
      <c r="B500" s="49"/>
      <c r="C500" s="48"/>
      <c r="D500" s="50" t="s">
        <v>408</v>
      </c>
      <c r="E500" s="51" t="s">
        <v>1535</v>
      </c>
      <c r="F500" s="52" t="s">
        <v>19</v>
      </c>
      <c r="G500" s="53">
        <v>21</v>
      </c>
      <c r="H500" s="324">
        <v>0</v>
      </c>
      <c r="I500" s="54">
        <f t="shared" si="30"/>
        <v>0</v>
      </c>
    </row>
    <row r="501" spans="1:9" s="176" customFormat="1" ht="20.399999999999999">
      <c r="A501" s="178"/>
      <c r="B501" s="179"/>
      <c r="C501" s="178"/>
      <c r="D501" s="168" t="s">
        <v>409</v>
      </c>
      <c r="E501" s="51" t="s">
        <v>1536</v>
      </c>
      <c r="F501" s="166" t="s">
        <v>19</v>
      </c>
      <c r="G501" s="164">
        <v>20</v>
      </c>
      <c r="H501" s="324">
        <v>0</v>
      </c>
      <c r="I501" s="175">
        <f t="shared" si="30"/>
        <v>0</v>
      </c>
    </row>
    <row r="502" spans="1:9" s="176" customFormat="1" ht="20.399999999999999">
      <c r="A502" s="178"/>
      <c r="B502" s="179"/>
      <c r="C502" s="178"/>
      <c r="D502" s="168" t="s">
        <v>410</v>
      </c>
      <c r="E502" s="51" t="s">
        <v>1537</v>
      </c>
      <c r="F502" s="166" t="s">
        <v>17</v>
      </c>
      <c r="G502" s="164">
        <v>1</v>
      </c>
      <c r="H502" s="324">
        <v>0</v>
      </c>
      <c r="I502" s="175">
        <f t="shared" si="30"/>
        <v>0</v>
      </c>
    </row>
    <row r="503" spans="1:9" s="176" customFormat="1" ht="40.799999999999997">
      <c r="A503" s="178"/>
      <c r="B503" s="179"/>
      <c r="C503" s="178"/>
      <c r="D503" s="168" t="s">
        <v>1360</v>
      </c>
      <c r="E503" s="51" t="s">
        <v>2848</v>
      </c>
      <c r="F503" s="166" t="s">
        <v>59</v>
      </c>
      <c r="G503" s="164">
        <v>40</v>
      </c>
      <c r="H503" s="324">
        <v>0</v>
      </c>
      <c r="I503" s="175">
        <f t="shared" si="30"/>
        <v>0</v>
      </c>
    </row>
    <row r="504" spans="1:9" s="176" customFormat="1">
      <c r="A504" s="178"/>
      <c r="B504" s="179"/>
      <c r="C504" s="178"/>
      <c r="D504" s="168" t="s">
        <v>1538</v>
      </c>
      <c r="E504" s="51" t="s">
        <v>1539</v>
      </c>
      <c r="F504" s="166" t="s">
        <v>59</v>
      </c>
      <c r="G504" s="164">
        <v>125</v>
      </c>
      <c r="H504" s="324">
        <v>0</v>
      </c>
      <c r="I504" s="175">
        <f t="shared" si="30"/>
        <v>0</v>
      </c>
    </row>
    <row r="505" spans="1:9" s="176" customFormat="1">
      <c r="A505" s="178"/>
      <c r="B505" s="179"/>
      <c r="C505" s="178"/>
      <c r="D505" s="168" t="s">
        <v>1540</v>
      </c>
      <c r="E505" s="51" t="s">
        <v>1371</v>
      </c>
      <c r="F505" s="166" t="s">
        <v>42</v>
      </c>
      <c r="G505" s="164">
        <v>2</v>
      </c>
      <c r="H505" s="324">
        <v>0</v>
      </c>
      <c r="I505" s="175">
        <f t="shared" si="30"/>
        <v>0</v>
      </c>
    </row>
    <row r="506" spans="1:9" ht="24.75" customHeight="1">
      <c r="A506" s="48"/>
      <c r="B506" s="49"/>
      <c r="C506" s="48"/>
      <c r="D506" s="50" t="s">
        <v>1541</v>
      </c>
      <c r="E506" s="51" t="s">
        <v>1568</v>
      </c>
      <c r="F506" s="52" t="s">
        <v>19</v>
      </c>
      <c r="G506" s="53">
        <v>25</v>
      </c>
      <c r="H506" s="324">
        <v>0</v>
      </c>
      <c r="I506" s="54">
        <f t="shared" si="30"/>
        <v>0</v>
      </c>
    </row>
    <row r="507" spans="1:9" ht="20.399999999999999">
      <c r="A507" s="48"/>
      <c r="B507" s="49"/>
      <c r="C507" s="48"/>
      <c r="D507" s="50" t="s">
        <v>1542</v>
      </c>
      <c r="E507" s="51" t="s">
        <v>1569</v>
      </c>
      <c r="F507" s="52" t="s">
        <v>31</v>
      </c>
      <c r="G507" s="53">
        <v>19.5</v>
      </c>
      <c r="H507" s="324">
        <v>0</v>
      </c>
      <c r="I507" s="54">
        <f t="shared" si="30"/>
        <v>0</v>
      </c>
    </row>
    <row r="508" spans="1:9" ht="20.399999999999999">
      <c r="A508" s="48"/>
      <c r="B508" s="49"/>
      <c r="C508" s="48"/>
      <c r="D508" s="50" t="s">
        <v>1544</v>
      </c>
      <c r="E508" s="51" t="s">
        <v>1545</v>
      </c>
      <c r="F508" s="52" t="s">
        <v>31</v>
      </c>
      <c r="G508" s="53">
        <v>27</v>
      </c>
      <c r="H508" s="324">
        <v>0</v>
      </c>
      <c r="I508" s="54">
        <f t="shared" si="30"/>
        <v>0</v>
      </c>
    </row>
    <row r="509" spans="1:9" ht="20.399999999999999">
      <c r="A509" s="48"/>
      <c r="B509" s="49"/>
      <c r="C509" s="48"/>
      <c r="D509" s="50" t="s">
        <v>1546</v>
      </c>
      <c r="E509" s="51" t="s">
        <v>1547</v>
      </c>
      <c r="F509" s="52" t="s">
        <v>31</v>
      </c>
      <c r="G509" s="53">
        <v>46.5</v>
      </c>
      <c r="H509" s="324">
        <v>0</v>
      </c>
      <c r="I509" s="54">
        <f t="shared" si="30"/>
        <v>0</v>
      </c>
    </row>
    <row r="510" spans="1:9">
      <c r="A510" s="41">
        <v>4</v>
      </c>
      <c r="B510" s="42"/>
      <c r="C510" s="41"/>
      <c r="D510" s="43"/>
      <c r="E510" s="44" t="s">
        <v>159</v>
      </c>
      <c r="F510" s="45"/>
      <c r="G510" s="46"/>
      <c r="H510" s="269"/>
      <c r="I510" s="47">
        <f>SUM(I511:I513)</f>
        <v>0</v>
      </c>
    </row>
    <row r="511" spans="1:9" ht="40.799999999999997">
      <c r="A511" s="48"/>
      <c r="B511" s="49"/>
      <c r="C511" s="48"/>
      <c r="D511" s="50" t="s">
        <v>411</v>
      </c>
      <c r="E511" s="51" t="s">
        <v>1548</v>
      </c>
      <c r="F511" s="52" t="s">
        <v>59</v>
      </c>
      <c r="G511" s="53">
        <v>23</v>
      </c>
      <c r="H511" s="324">
        <v>0</v>
      </c>
      <c r="I511" s="54">
        <f t="shared" si="30"/>
        <v>0</v>
      </c>
    </row>
    <row r="512" spans="1:9" ht="30.6">
      <c r="A512" s="48"/>
      <c r="B512" s="49"/>
      <c r="C512" s="48"/>
      <c r="D512" s="50" t="s">
        <v>1364</v>
      </c>
      <c r="E512" s="51" t="s">
        <v>1338</v>
      </c>
      <c r="F512" s="52" t="s">
        <v>19</v>
      </c>
      <c r="G512" s="53">
        <v>20</v>
      </c>
      <c r="H512" s="324">
        <v>0</v>
      </c>
      <c r="I512" s="54">
        <f t="shared" si="30"/>
        <v>0</v>
      </c>
    </row>
    <row r="513" spans="1:9" ht="20.399999999999999">
      <c r="A513" s="48"/>
      <c r="B513" s="49"/>
      <c r="C513" s="48"/>
      <c r="D513" s="50" t="s">
        <v>1339</v>
      </c>
      <c r="E513" s="51" t="s">
        <v>1340</v>
      </c>
      <c r="F513" s="52" t="s">
        <v>19</v>
      </c>
      <c r="G513" s="53">
        <v>20</v>
      </c>
      <c r="H513" s="324">
        <v>0</v>
      </c>
      <c r="I513" s="54">
        <f t="shared" si="30"/>
        <v>0</v>
      </c>
    </row>
    <row r="514" spans="1:9">
      <c r="A514" s="82">
        <v>3</v>
      </c>
      <c r="B514" s="83"/>
      <c r="C514" s="82"/>
      <c r="D514" s="84"/>
      <c r="E514" s="85" t="s">
        <v>1342</v>
      </c>
      <c r="F514" s="86"/>
      <c r="G514" s="87"/>
      <c r="H514" s="267"/>
      <c r="I514" s="88">
        <f>I515+I518+I520</f>
        <v>0</v>
      </c>
    </row>
    <row r="515" spans="1:9">
      <c r="A515" s="41">
        <v>4</v>
      </c>
      <c r="B515" s="42"/>
      <c r="C515" s="41"/>
      <c r="D515" s="43"/>
      <c r="E515" s="44" t="s">
        <v>161</v>
      </c>
      <c r="F515" s="45"/>
      <c r="G515" s="46"/>
      <c r="H515" s="269"/>
      <c r="I515" s="47">
        <f>SUM(I516:I517)</f>
        <v>0</v>
      </c>
    </row>
    <row r="516" spans="1:9" ht="30.6">
      <c r="A516" s="48"/>
      <c r="B516" s="49"/>
      <c r="C516" s="48"/>
      <c r="D516" s="50" t="s">
        <v>424</v>
      </c>
      <c r="E516" s="51" t="s">
        <v>1343</v>
      </c>
      <c r="F516" s="52" t="s">
        <v>59</v>
      </c>
      <c r="G516" s="53">
        <v>35</v>
      </c>
      <c r="H516" s="324">
        <v>0</v>
      </c>
      <c r="I516" s="54">
        <f t="shared" ref="I516:I522" si="31">IF(ISNUMBER(G516),ROUND(G516*H516,2),"")</f>
        <v>0</v>
      </c>
    </row>
    <row r="517" spans="1:9" s="176" customFormat="1" ht="40.799999999999997">
      <c r="A517" s="178"/>
      <c r="B517" s="179"/>
      <c r="C517" s="178"/>
      <c r="D517" s="168" t="s">
        <v>426</v>
      </c>
      <c r="E517" s="51" t="s">
        <v>1421</v>
      </c>
      <c r="F517" s="166" t="s">
        <v>31</v>
      </c>
      <c r="G517" s="164">
        <v>120</v>
      </c>
      <c r="H517" s="324">
        <v>0</v>
      </c>
      <c r="I517" s="175">
        <f t="shared" si="31"/>
        <v>0</v>
      </c>
    </row>
    <row r="518" spans="1:9">
      <c r="A518" s="41">
        <v>4</v>
      </c>
      <c r="B518" s="42"/>
      <c r="C518" s="41"/>
      <c r="D518" s="43"/>
      <c r="E518" s="44" t="s">
        <v>1345</v>
      </c>
      <c r="F518" s="45"/>
      <c r="G518" s="46"/>
      <c r="H518" s="269"/>
      <c r="I518" s="47">
        <f>I519</f>
        <v>0</v>
      </c>
    </row>
    <row r="519" spans="1:9" s="176" customFormat="1" ht="30.6">
      <c r="A519" s="178"/>
      <c r="B519" s="179"/>
      <c r="C519" s="178"/>
      <c r="D519" s="168" t="s">
        <v>432</v>
      </c>
      <c r="E519" s="51" t="s">
        <v>1427</v>
      </c>
      <c r="F519" s="166" t="s">
        <v>31</v>
      </c>
      <c r="G519" s="164">
        <v>80</v>
      </c>
      <c r="H519" s="270">
        <v>0</v>
      </c>
      <c r="I519" s="175">
        <f t="shared" si="31"/>
        <v>0</v>
      </c>
    </row>
    <row r="520" spans="1:9">
      <c r="A520" s="41">
        <v>4</v>
      </c>
      <c r="B520" s="42"/>
      <c r="C520" s="41"/>
      <c r="D520" s="43"/>
      <c r="E520" s="44" t="s">
        <v>1346</v>
      </c>
      <c r="F520" s="45"/>
      <c r="G520" s="46"/>
      <c r="H520" s="269"/>
      <c r="I520" s="47">
        <f>SUM(I521:I522)</f>
        <v>0</v>
      </c>
    </row>
    <row r="521" spans="1:9">
      <c r="A521" s="48"/>
      <c r="B521" s="49"/>
      <c r="C521" s="48"/>
      <c r="D521" s="50" t="s">
        <v>439</v>
      </c>
      <c r="E521" s="51" t="s">
        <v>1347</v>
      </c>
      <c r="F521" s="52" t="s">
        <v>59</v>
      </c>
      <c r="G521" s="53">
        <v>60</v>
      </c>
      <c r="H521" s="324">
        <v>0</v>
      </c>
      <c r="I521" s="54">
        <f t="shared" si="31"/>
        <v>0</v>
      </c>
    </row>
    <row r="522" spans="1:9">
      <c r="A522" s="48"/>
      <c r="B522" s="49"/>
      <c r="C522" s="48"/>
      <c r="D522" s="50" t="s">
        <v>440</v>
      </c>
      <c r="E522" s="51" t="s">
        <v>1348</v>
      </c>
      <c r="F522" s="52" t="s">
        <v>59</v>
      </c>
      <c r="G522" s="53">
        <v>60</v>
      </c>
      <c r="H522" s="324">
        <v>0</v>
      </c>
      <c r="I522" s="54">
        <f t="shared" si="31"/>
        <v>0</v>
      </c>
    </row>
    <row r="523" spans="1:9">
      <c r="A523" s="82">
        <v>3</v>
      </c>
      <c r="B523" s="83"/>
      <c r="C523" s="82"/>
      <c r="D523" s="84"/>
      <c r="E523" s="85" t="s">
        <v>1529</v>
      </c>
      <c r="F523" s="86"/>
      <c r="G523" s="87"/>
      <c r="H523" s="267"/>
      <c r="I523" s="88">
        <f>I524+I532+I536+I542+I544+I550+I556</f>
        <v>0</v>
      </c>
    </row>
    <row r="524" spans="1:9">
      <c r="A524" s="41">
        <v>4</v>
      </c>
      <c r="B524" s="42"/>
      <c r="C524" s="41"/>
      <c r="D524" s="43"/>
      <c r="E524" s="44" t="s">
        <v>1373</v>
      </c>
      <c r="F524" s="45"/>
      <c r="G524" s="46"/>
      <c r="H524" s="269"/>
      <c r="I524" s="47">
        <f>SUM(I525:I531)</f>
        <v>0</v>
      </c>
    </row>
    <row r="525" spans="1:9" ht="20.399999999999999">
      <c r="A525" s="48"/>
      <c r="B525" s="49"/>
      <c r="C525" s="48"/>
      <c r="D525" s="50" t="s">
        <v>560</v>
      </c>
      <c r="E525" s="51" t="s">
        <v>1374</v>
      </c>
      <c r="F525" s="52" t="s">
        <v>59</v>
      </c>
      <c r="G525" s="53">
        <v>105</v>
      </c>
      <c r="H525" s="324">
        <v>0</v>
      </c>
      <c r="I525" s="54">
        <f t="shared" ref="I525:I564" si="32">IF(ISNUMBER(G525),ROUND(G525*H525,2),"")</f>
        <v>0</v>
      </c>
    </row>
    <row r="526" spans="1:9" ht="20.399999999999999">
      <c r="A526" s="48"/>
      <c r="B526" s="49"/>
      <c r="C526" s="48"/>
      <c r="D526" s="50" t="s">
        <v>562</v>
      </c>
      <c r="E526" s="51" t="s">
        <v>1549</v>
      </c>
      <c r="F526" s="52" t="s">
        <v>59</v>
      </c>
      <c r="G526" s="53">
        <v>12</v>
      </c>
      <c r="H526" s="324">
        <v>0</v>
      </c>
      <c r="I526" s="54">
        <f t="shared" si="32"/>
        <v>0</v>
      </c>
    </row>
    <row r="527" spans="1:9" ht="20.399999999999999">
      <c r="A527" s="48"/>
      <c r="B527" s="49"/>
      <c r="C527" s="48"/>
      <c r="D527" s="50" t="s">
        <v>564</v>
      </c>
      <c r="E527" s="51" t="s">
        <v>1550</v>
      </c>
      <c r="F527" s="52" t="s">
        <v>59</v>
      </c>
      <c r="G527" s="53">
        <v>13.5</v>
      </c>
      <c r="H527" s="324">
        <v>0</v>
      </c>
      <c r="I527" s="54">
        <f t="shared" si="32"/>
        <v>0</v>
      </c>
    </row>
    <row r="528" spans="1:9" ht="30.6">
      <c r="A528" s="48"/>
      <c r="B528" s="49"/>
      <c r="C528" s="48"/>
      <c r="D528" s="50" t="s">
        <v>566</v>
      </c>
      <c r="E528" s="51" t="s">
        <v>1551</v>
      </c>
      <c r="F528" s="52" t="s">
        <v>59</v>
      </c>
      <c r="G528" s="53">
        <v>42</v>
      </c>
      <c r="H528" s="324">
        <v>0</v>
      </c>
      <c r="I528" s="54">
        <f t="shared" si="32"/>
        <v>0</v>
      </c>
    </row>
    <row r="529" spans="1:9" ht="20.399999999999999">
      <c r="A529" s="48"/>
      <c r="B529" s="49"/>
      <c r="C529" s="48"/>
      <c r="D529" s="50" t="s">
        <v>1378</v>
      </c>
      <c r="E529" s="51" t="s">
        <v>1435</v>
      </c>
      <c r="F529" s="52" t="s">
        <v>59</v>
      </c>
      <c r="G529" s="53">
        <v>66</v>
      </c>
      <c r="H529" s="324">
        <v>0</v>
      </c>
      <c r="I529" s="54">
        <f t="shared" si="32"/>
        <v>0</v>
      </c>
    </row>
    <row r="530" spans="1:9" ht="20.399999999999999">
      <c r="A530" s="48"/>
      <c r="B530" s="49"/>
      <c r="C530" s="48"/>
      <c r="D530" s="50" t="s">
        <v>1380</v>
      </c>
      <c r="E530" s="51" t="s">
        <v>1552</v>
      </c>
      <c r="F530" s="52" t="s">
        <v>59</v>
      </c>
      <c r="G530" s="53">
        <v>31</v>
      </c>
      <c r="H530" s="324">
        <v>0</v>
      </c>
      <c r="I530" s="54">
        <f t="shared" si="32"/>
        <v>0</v>
      </c>
    </row>
    <row r="531" spans="1:9">
      <c r="A531" s="48"/>
      <c r="B531" s="49"/>
      <c r="C531" s="48"/>
      <c r="D531" s="50" t="s">
        <v>1553</v>
      </c>
      <c r="E531" s="51" t="s">
        <v>1381</v>
      </c>
      <c r="F531" s="52" t="s">
        <v>59</v>
      </c>
      <c r="G531" s="53">
        <v>29</v>
      </c>
      <c r="H531" s="324">
        <v>0</v>
      </c>
      <c r="I531" s="54">
        <f t="shared" si="32"/>
        <v>0</v>
      </c>
    </row>
    <row r="532" spans="1:9">
      <c r="A532" s="41">
        <v>4</v>
      </c>
      <c r="B532" s="42"/>
      <c r="C532" s="41"/>
      <c r="D532" s="43"/>
      <c r="E532" s="44" t="s">
        <v>1436</v>
      </c>
      <c r="F532" s="45"/>
      <c r="G532" s="46"/>
      <c r="H532" s="269"/>
      <c r="I532" s="47">
        <f>SUM(I533:I535)</f>
        <v>0</v>
      </c>
    </row>
    <row r="533" spans="1:9" ht="24.75" customHeight="1">
      <c r="A533" s="48"/>
      <c r="B533" s="49"/>
      <c r="C533" s="48"/>
      <c r="D533" s="50" t="s">
        <v>569</v>
      </c>
      <c r="E533" s="51" t="s">
        <v>1389</v>
      </c>
      <c r="F533" s="52" t="s">
        <v>113</v>
      </c>
      <c r="G533" s="53">
        <v>2500</v>
      </c>
      <c r="H533" s="324">
        <v>0</v>
      </c>
      <c r="I533" s="54">
        <f t="shared" si="32"/>
        <v>0</v>
      </c>
    </row>
    <row r="534" spans="1:9" ht="20.399999999999999">
      <c r="A534" s="48"/>
      <c r="B534" s="49"/>
      <c r="C534" s="48"/>
      <c r="D534" s="50" t="s">
        <v>570</v>
      </c>
      <c r="E534" s="51" t="s">
        <v>1554</v>
      </c>
      <c r="F534" s="52" t="s">
        <v>113</v>
      </c>
      <c r="G534" s="53">
        <v>10800</v>
      </c>
      <c r="H534" s="324">
        <v>0</v>
      </c>
      <c r="I534" s="54">
        <f t="shared" si="32"/>
        <v>0</v>
      </c>
    </row>
    <row r="535" spans="1:9" ht="20.399999999999999">
      <c r="A535" s="48"/>
      <c r="B535" s="49"/>
      <c r="C535" s="48"/>
      <c r="D535" s="50" t="s">
        <v>572</v>
      </c>
      <c r="E535" s="51" t="s">
        <v>1570</v>
      </c>
      <c r="F535" s="52" t="s">
        <v>113</v>
      </c>
      <c r="G535" s="53">
        <v>100</v>
      </c>
      <c r="H535" s="324">
        <v>0</v>
      </c>
      <c r="I535" s="54">
        <f t="shared" si="32"/>
        <v>0</v>
      </c>
    </row>
    <row r="536" spans="1:9">
      <c r="A536" s="41">
        <v>4</v>
      </c>
      <c r="B536" s="42"/>
      <c r="C536" s="41"/>
      <c r="D536" s="43"/>
      <c r="E536" s="44" t="s">
        <v>1439</v>
      </c>
      <c r="F536" s="45"/>
      <c r="G536" s="46"/>
      <c r="H536" s="269"/>
      <c r="I536" s="47">
        <f>SUM(I537:I541)</f>
        <v>0</v>
      </c>
    </row>
    <row r="537" spans="1:9" ht="20.399999999999999">
      <c r="A537" s="48"/>
      <c r="B537" s="49"/>
      <c r="C537" s="48"/>
      <c r="D537" s="50" t="s">
        <v>593</v>
      </c>
      <c r="E537" s="51" t="s">
        <v>1557</v>
      </c>
      <c r="F537" s="52" t="s">
        <v>31</v>
      </c>
      <c r="G537" s="53">
        <v>9.5</v>
      </c>
      <c r="H537" s="324">
        <v>0</v>
      </c>
      <c r="I537" s="54">
        <f t="shared" si="32"/>
        <v>0</v>
      </c>
    </row>
    <row r="538" spans="1:9" ht="26.25" customHeight="1">
      <c r="A538" s="48"/>
      <c r="B538" s="49"/>
      <c r="C538" s="48"/>
      <c r="D538" s="50" t="s">
        <v>595</v>
      </c>
      <c r="E538" s="51" t="s">
        <v>1558</v>
      </c>
      <c r="F538" s="52" t="s">
        <v>31</v>
      </c>
      <c r="G538" s="53">
        <v>36</v>
      </c>
      <c r="H538" s="324">
        <v>0</v>
      </c>
      <c r="I538" s="54">
        <f t="shared" si="32"/>
        <v>0</v>
      </c>
    </row>
    <row r="539" spans="1:9" ht="30.6">
      <c r="A539" s="48"/>
      <c r="B539" s="49"/>
      <c r="C539" s="48"/>
      <c r="D539" s="50" t="s">
        <v>1390</v>
      </c>
      <c r="E539" s="51" t="s">
        <v>1571</v>
      </c>
      <c r="F539" s="52" t="s">
        <v>31</v>
      </c>
      <c r="G539" s="53">
        <v>12</v>
      </c>
      <c r="H539" s="324">
        <v>0</v>
      </c>
      <c r="I539" s="54">
        <f t="shared" si="32"/>
        <v>0</v>
      </c>
    </row>
    <row r="540" spans="1:9" ht="20.399999999999999">
      <c r="A540" s="48"/>
      <c r="B540" s="49"/>
      <c r="C540" s="48"/>
      <c r="D540" s="50" t="s">
        <v>1442</v>
      </c>
      <c r="E540" s="51" t="s">
        <v>1560</v>
      </c>
      <c r="F540" s="52" t="s">
        <v>31</v>
      </c>
      <c r="G540" s="53">
        <v>4</v>
      </c>
      <c r="H540" s="324">
        <v>0</v>
      </c>
      <c r="I540" s="54">
        <f t="shared" si="32"/>
        <v>0</v>
      </c>
    </row>
    <row r="541" spans="1:9" ht="61.2">
      <c r="A541" s="48"/>
      <c r="B541" s="49"/>
      <c r="C541" s="48"/>
      <c r="D541" s="50" t="s">
        <v>1444</v>
      </c>
      <c r="E541" s="51" t="s">
        <v>1561</v>
      </c>
      <c r="F541" s="52" t="s">
        <v>29</v>
      </c>
      <c r="G541" s="53">
        <v>6</v>
      </c>
      <c r="H541" s="324">
        <v>0</v>
      </c>
      <c r="I541" s="54">
        <f t="shared" si="32"/>
        <v>0</v>
      </c>
    </row>
    <row r="542" spans="1:9">
      <c r="A542" s="41">
        <v>4</v>
      </c>
      <c r="B542" s="42"/>
      <c r="C542" s="41"/>
      <c r="D542" s="43"/>
      <c r="E542" s="44" t="s">
        <v>1392</v>
      </c>
      <c r="F542" s="45"/>
      <c r="G542" s="46"/>
      <c r="H542" s="269"/>
      <c r="I542" s="47">
        <f>I543</f>
        <v>0</v>
      </c>
    </row>
    <row r="543" spans="1:9" ht="30.6">
      <c r="A543" s="48"/>
      <c r="B543" s="49"/>
      <c r="C543" s="48"/>
      <c r="D543" s="50" t="s">
        <v>598</v>
      </c>
      <c r="E543" s="51" t="s">
        <v>1572</v>
      </c>
      <c r="F543" s="52" t="s">
        <v>29</v>
      </c>
      <c r="G543" s="53">
        <v>84</v>
      </c>
      <c r="H543" s="324">
        <v>0</v>
      </c>
      <c r="I543" s="54">
        <f t="shared" si="32"/>
        <v>0</v>
      </c>
    </row>
    <row r="544" spans="1:9">
      <c r="A544" s="41">
        <v>4</v>
      </c>
      <c r="B544" s="42"/>
      <c r="C544" s="41"/>
      <c r="D544" s="43"/>
      <c r="E544" s="44" t="s">
        <v>1394</v>
      </c>
      <c r="F544" s="45"/>
      <c r="G544" s="46"/>
      <c r="H544" s="269"/>
      <c r="I544" s="47">
        <f>SUM(I545:I549)</f>
        <v>0</v>
      </c>
    </row>
    <row r="545" spans="1:9" ht="36" customHeight="1">
      <c r="A545" s="48"/>
      <c r="B545" s="49"/>
      <c r="C545" s="48"/>
      <c r="D545" s="50" t="s">
        <v>627</v>
      </c>
      <c r="E545" s="51" t="s">
        <v>1395</v>
      </c>
      <c r="F545" s="52" t="s">
        <v>59</v>
      </c>
      <c r="G545" s="53">
        <v>20</v>
      </c>
      <c r="H545" s="324">
        <v>0</v>
      </c>
      <c r="I545" s="54">
        <f t="shared" si="32"/>
        <v>0</v>
      </c>
    </row>
    <row r="546" spans="1:9" s="176" customFormat="1" ht="61.2">
      <c r="A546" s="178"/>
      <c r="B546" s="179"/>
      <c r="C546" s="178"/>
      <c r="D546" s="168" t="s">
        <v>629</v>
      </c>
      <c r="E546" s="51" t="s">
        <v>1573</v>
      </c>
      <c r="F546" s="166" t="s">
        <v>19</v>
      </c>
      <c r="G546" s="164">
        <v>35</v>
      </c>
      <c r="H546" s="324">
        <v>0</v>
      </c>
      <c r="I546" s="175">
        <f t="shared" si="32"/>
        <v>0</v>
      </c>
    </row>
    <row r="547" spans="1:9" s="176" customFormat="1" ht="40.799999999999997">
      <c r="A547" s="178"/>
      <c r="B547" s="179"/>
      <c r="C547" s="178"/>
      <c r="D547" s="168" t="s">
        <v>631</v>
      </c>
      <c r="E547" s="51" t="s">
        <v>1574</v>
      </c>
      <c r="F547" s="166" t="s">
        <v>59</v>
      </c>
      <c r="G547" s="164">
        <v>125</v>
      </c>
      <c r="H547" s="324">
        <v>0</v>
      </c>
      <c r="I547" s="175">
        <f t="shared" si="32"/>
        <v>0</v>
      </c>
    </row>
    <row r="548" spans="1:9" s="176" customFormat="1" ht="40.799999999999997">
      <c r="A548" s="178"/>
      <c r="B548" s="179"/>
      <c r="C548" s="178"/>
      <c r="D548" s="168" t="s">
        <v>633</v>
      </c>
      <c r="E548" s="51" t="s">
        <v>2849</v>
      </c>
      <c r="F548" s="166" t="s">
        <v>59</v>
      </c>
      <c r="G548" s="164">
        <v>40</v>
      </c>
      <c r="H548" s="324">
        <v>0</v>
      </c>
      <c r="I548" s="175">
        <f t="shared" si="32"/>
        <v>0</v>
      </c>
    </row>
    <row r="549" spans="1:9" ht="20.399999999999999">
      <c r="A549" s="48"/>
      <c r="B549" s="49"/>
      <c r="C549" s="48"/>
      <c r="D549" s="50" t="s">
        <v>635</v>
      </c>
      <c r="E549" s="51" t="s">
        <v>1575</v>
      </c>
      <c r="F549" s="52" t="s">
        <v>59</v>
      </c>
      <c r="G549" s="53">
        <v>125</v>
      </c>
      <c r="H549" s="324">
        <v>0</v>
      </c>
      <c r="I549" s="54">
        <f t="shared" si="32"/>
        <v>0</v>
      </c>
    </row>
    <row r="550" spans="1:9">
      <c r="A550" s="41">
        <v>4</v>
      </c>
      <c r="B550" s="42"/>
      <c r="C550" s="41"/>
      <c r="D550" s="43"/>
      <c r="E550" s="44" t="s">
        <v>1565</v>
      </c>
      <c r="F550" s="45"/>
      <c r="G550" s="46"/>
      <c r="H550" s="269"/>
      <c r="I550" s="47">
        <f>SUM(I551:I555)</f>
        <v>0</v>
      </c>
    </row>
    <row r="551" spans="1:9" ht="20.399999999999999">
      <c r="A551" s="48"/>
      <c r="B551" s="49"/>
      <c r="C551" s="48"/>
      <c r="D551" s="50" t="s">
        <v>640</v>
      </c>
      <c r="E551" s="51" t="s">
        <v>243</v>
      </c>
      <c r="F551" s="52" t="s">
        <v>29</v>
      </c>
      <c r="G551" s="53">
        <v>6</v>
      </c>
      <c r="H551" s="324">
        <v>0</v>
      </c>
      <c r="I551" s="54">
        <f t="shared" si="32"/>
        <v>0</v>
      </c>
    </row>
    <row r="552" spans="1:9" s="176" customFormat="1" ht="40.799999999999997">
      <c r="A552" s="178"/>
      <c r="B552" s="179"/>
      <c r="C552" s="178"/>
      <c r="D552" s="168" t="s">
        <v>642</v>
      </c>
      <c r="E552" s="51" t="s">
        <v>1401</v>
      </c>
      <c r="F552" s="166" t="s">
        <v>29</v>
      </c>
      <c r="G552" s="164">
        <v>1</v>
      </c>
      <c r="H552" s="324">
        <v>0</v>
      </c>
      <c r="I552" s="175">
        <f t="shared" si="32"/>
        <v>0</v>
      </c>
    </row>
    <row r="553" spans="1:9" s="176" customFormat="1" ht="20.399999999999999">
      <c r="A553" s="178"/>
      <c r="B553" s="179"/>
      <c r="C553" s="178"/>
      <c r="D553" s="168" t="s">
        <v>644</v>
      </c>
      <c r="E553" s="51" t="s">
        <v>2810</v>
      </c>
      <c r="F553" s="166" t="s">
        <v>29</v>
      </c>
      <c r="G553" s="164">
        <v>1</v>
      </c>
      <c r="H553" s="324">
        <v>0</v>
      </c>
      <c r="I553" s="175">
        <f t="shared" si="32"/>
        <v>0</v>
      </c>
    </row>
    <row r="554" spans="1:9" s="176" customFormat="1" ht="20.399999999999999">
      <c r="A554" s="178"/>
      <c r="B554" s="179"/>
      <c r="C554" s="178"/>
      <c r="D554" s="168" t="s">
        <v>646</v>
      </c>
      <c r="E554" s="51" t="s">
        <v>1402</v>
      </c>
      <c r="F554" s="166" t="s">
        <v>29</v>
      </c>
      <c r="G554" s="164">
        <v>12</v>
      </c>
      <c r="H554" s="324">
        <v>0</v>
      </c>
      <c r="I554" s="175">
        <f t="shared" si="32"/>
        <v>0</v>
      </c>
    </row>
    <row r="555" spans="1:9" s="176" customFormat="1" ht="20.399999999999999">
      <c r="A555" s="178"/>
      <c r="B555" s="179"/>
      <c r="C555" s="178"/>
      <c r="D555" s="168" t="s">
        <v>1403</v>
      </c>
      <c r="E555" s="51" t="s">
        <v>2811</v>
      </c>
      <c r="F555" s="166" t="s">
        <v>19</v>
      </c>
      <c r="G555" s="164">
        <v>25</v>
      </c>
      <c r="H555" s="324">
        <v>0</v>
      </c>
      <c r="I555" s="175">
        <f t="shared" si="32"/>
        <v>0</v>
      </c>
    </row>
    <row r="556" spans="1:9">
      <c r="A556" s="41">
        <v>4</v>
      </c>
      <c r="B556" s="42"/>
      <c r="C556" s="41"/>
      <c r="D556" s="43"/>
      <c r="E556" s="44" t="s">
        <v>1405</v>
      </c>
      <c r="F556" s="45"/>
      <c r="G556" s="46"/>
      <c r="H556" s="269"/>
      <c r="I556" s="47">
        <f>SUM(I557:I564)</f>
        <v>0</v>
      </c>
    </row>
    <row r="557" spans="1:9" s="176" customFormat="1" ht="71.400000000000006">
      <c r="A557" s="178"/>
      <c r="B557" s="179"/>
      <c r="C557" s="178"/>
      <c r="D557" s="168" t="s">
        <v>1406</v>
      </c>
      <c r="E557" s="51" t="s">
        <v>2195</v>
      </c>
      <c r="F557" s="166" t="s">
        <v>59</v>
      </c>
      <c r="G557" s="164">
        <v>86</v>
      </c>
      <c r="H557" s="270">
        <v>0</v>
      </c>
      <c r="I557" s="175">
        <f t="shared" si="32"/>
        <v>0</v>
      </c>
    </row>
    <row r="558" spans="1:9" s="176" customFormat="1">
      <c r="A558" s="178"/>
      <c r="B558" s="179"/>
      <c r="C558" s="178"/>
      <c r="D558" s="168" t="s">
        <v>1407</v>
      </c>
      <c r="E558" s="51" t="s">
        <v>260</v>
      </c>
      <c r="F558" s="166" t="s">
        <v>59</v>
      </c>
      <c r="G558" s="164">
        <v>86</v>
      </c>
      <c r="H558" s="270">
        <v>0</v>
      </c>
      <c r="I558" s="175">
        <f t="shared" si="32"/>
        <v>0</v>
      </c>
    </row>
    <row r="559" spans="1:9" ht="35.25" customHeight="1">
      <c r="A559" s="48"/>
      <c r="B559" s="49"/>
      <c r="C559" s="48"/>
      <c r="D559" s="50" t="s">
        <v>1409</v>
      </c>
      <c r="E559" s="51" t="s">
        <v>1455</v>
      </c>
      <c r="F559" s="52" t="s">
        <v>59</v>
      </c>
      <c r="G559" s="53">
        <v>25</v>
      </c>
      <c r="H559" s="270">
        <v>0</v>
      </c>
      <c r="I559" s="54">
        <f t="shared" si="32"/>
        <v>0</v>
      </c>
    </row>
    <row r="560" spans="1:9" ht="40.799999999999997">
      <c r="A560" s="48"/>
      <c r="B560" s="49"/>
      <c r="C560" s="48"/>
      <c r="D560" s="50" t="s">
        <v>1411</v>
      </c>
      <c r="E560" s="51" t="s">
        <v>1566</v>
      </c>
      <c r="F560" s="52" t="s">
        <v>59</v>
      </c>
      <c r="G560" s="53">
        <v>86</v>
      </c>
      <c r="H560" s="270">
        <v>0</v>
      </c>
      <c r="I560" s="54">
        <f t="shared" si="32"/>
        <v>0</v>
      </c>
    </row>
    <row r="561" spans="1:9" ht="20.399999999999999">
      <c r="A561" s="48"/>
      <c r="B561" s="49"/>
      <c r="C561" s="48"/>
      <c r="D561" s="50" t="s">
        <v>1413</v>
      </c>
      <c r="E561" s="51" t="s">
        <v>1408</v>
      </c>
      <c r="F561" s="52" t="s">
        <v>19</v>
      </c>
      <c r="G561" s="53">
        <v>16.5</v>
      </c>
      <c r="H561" s="270">
        <v>0</v>
      </c>
      <c r="I561" s="54">
        <f t="shared" si="32"/>
        <v>0</v>
      </c>
    </row>
    <row r="562" spans="1:9" ht="20.399999999999999">
      <c r="A562" s="48"/>
      <c r="B562" s="49"/>
      <c r="C562" s="48"/>
      <c r="D562" s="50" t="s">
        <v>1415</v>
      </c>
      <c r="E562" s="51" t="s">
        <v>1410</v>
      </c>
      <c r="F562" s="52" t="s">
        <v>19</v>
      </c>
      <c r="G562" s="53">
        <v>7</v>
      </c>
      <c r="H562" s="270">
        <v>0</v>
      </c>
      <c r="I562" s="54">
        <f t="shared" si="32"/>
        <v>0</v>
      </c>
    </row>
    <row r="563" spans="1:9" ht="20.399999999999999">
      <c r="A563" s="48"/>
      <c r="B563" s="49"/>
      <c r="C563" s="48"/>
      <c r="D563" s="50" t="s">
        <v>1463</v>
      </c>
      <c r="E563" s="51" t="s">
        <v>1412</v>
      </c>
      <c r="F563" s="52" t="s">
        <v>19</v>
      </c>
      <c r="G563" s="53">
        <v>7</v>
      </c>
      <c r="H563" s="270">
        <v>0</v>
      </c>
      <c r="I563" s="54">
        <f t="shared" si="32"/>
        <v>0</v>
      </c>
    </row>
    <row r="564" spans="1:9">
      <c r="A564" s="48"/>
      <c r="B564" s="49"/>
      <c r="C564" s="48"/>
      <c r="D564" s="50" t="s">
        <v>1464</v>
      </c>
      <c r="E564" s="51" t="s">
        <v>1414</v>
      </c>
      <c r="F564" s="52" t="s">
        <v>19</v>
      </c>
      <c r="G564" s="53">
        <v>17</v>
      </c>
      <c r="H564" s="270">
        <v>0</v>
      </c>
      <c r="I564" s="54">
        <f t="shared" si="32"/>
        <v>0</v>
      </c>
    </row>
    <row r="565" spans="1:9">
      <c r="A565" s="34">
        <v>2</v>
      </c>
      <c r="B565" s="35" t="str">
        <f>IF(TRIM(H565)&lt;&gt;"",COUNTA($H$8:H565),"")</f>
        <v/>
      </c>
      <c r="C565" s="34"/>
      <c r="D565" s="36"/>
      <c r="E565" s="37" t="s">
        <v>1601</v>
      </c>
      <c r="F565" s="38"/>
      <c r="G565" s="39"/>
      <c r="H565" s="268"/>
      <c r="I565" s="40">
        <f>I566+I583+I590+I594+I626</f>
        <v>0</v>
      </c>
    </row>
    <row r="566" spans="1:9">
      <c r="A566" s="82">
        <v>3</v>
      </c>
      <c r="B566" s="83"/>
      <c r="C566" s="82"/>
      <c r="D566" s="84"/>
      <c r="E566" s="85" t="s">
        <v>1332</v>
      </c>
      <c r="F566" s="86"/>
      <c r="G566" s="87"/>
      <c r="H566" s="267"/>
      <c r="I566" s="88">
        <f>I567+I569+I571</f>
        <v>0</v>
      </c>
    </row>
    <row r="567" spans="1:9">
      <c r="A567" s="41">
        <v>4</v>
      </c>
      <c r="B567" s="42"/>
      <c r="C567" s="41"/>
      <c r="D567" s="43"/>
      <c r="E567" s="44" t="s">
        <v>305</v>
      </c>
      <c r="F567" s="45"/>
      <c r="G567" s="46"/>
      <c r="H567" s="269"/>
      <c r="I567" s="47">
        <f>I568</f>
        <v>0</v>
      </c>
    </row>
    <row r="568" spans="1:9" ht="20.399999999999999">
      <c r="A568" s="48"/>
      <c r="B568" s="49"/>
      <c r="C568" s="48"/>
      <c r="D568" s="50" t="s">
        <v>154</v>
      </c>
      <c r="E568" s="51" t="s">
        <v>1466</v>
      </c>
      <c r="F568" s="52" t="s">
        <v>29</v>
      </c>
      <c r="G568" s="53">
        <v>1</v>
      </c>
      <c r="H568" s="324">
        <v>0</v>
      </c>
      <c r="I568" s="54">
        <f t="shared" ref="I568" si="33">IF(ISNUMBER(G568),ROUND(G568*H568,2),"")</f>
        <v>0</v>
      </c>
    </row>
    <row r="569" spans="1:9">
      <c r="A569" s="41">
        <v>4</v>
      </c>
      <c r="B569" s="42"/>
      <c r="C569" s="41"/>
      <c r="D569" s="43"/>
      <c r="E569" s="44" t="s">
        <v>310</v>
      </c>
      <c r="F569" s="45"/>
      <c r="G569" s="46"/>
      <c r="H569" s="269"/>
      <c r="I569" s="47">
        <f>I570</f>
        <v>0</v>
      </c>
    </row>
    <row r="570" spans="1:9" ht="20.399999999999999">
      <c r="A570" s="48"/>
      <c r="B570" s="49"/>
      <c r="C570" s="48"/>
      <c r="D570" s="50" t="s">
        <v>154</v>
      </c>
      <c r="E570" s="51" t="s">
        <v>1576</v>
      </c>
      <c r="F570" s="52" t="s">
        <v>59</v>
      </c>
      <c r="G570" s="53">
        <v>144</v>
      </c>
      <c r="H570" s="324">
        <v>0</v>
      </c>
      <c r="I570" s="54">
        <f t="shared" ref="I570" si="34">IF(ISNUMBER(G570),ROUND(G570*H570,2),"")</f>
        <v>0</v>
      </c>
    </row>
    <row r="571" spans="1:9">
      <c r="A571" s="41">
        <v>4</v>
      </c>
      <c r="B571" s="42"/>
      <c r="C571" s="41"/>
      <c r="D571" s="43"/>
      <c r="E571" s="44" t="s">
        <v>1470</v>
      </c>
      <c r="F571" s="45"/>
      <c r="G571" s="46"/>
      <c r="H571" s="269"/>
      <c r="I571" s="47">
        <f>SUM(I572:I582)</f>
        <v>0</v>
      </c>
    </row>
    <row r="572" spans="1:9" s="176" customFormat="1" ht="40.799999999999997">
      <c r="A572" s="178"/>
      <c r="B572" s="179"/>
      <c r="C572" s="178"/>
      <c r="D572" s="168" t="s">
        <v>154</v>
      </c>
      <c r="E572" s="51" t="s">
        <v>1577</v>
      </c>
      <c r="F572" s="166" t="s">
        <v>17</v>
      </c>
      <c r="G572" s="164">
        <v>1</v>
      </c>
      <c r="H572" s="270">
        <v>0</v>
      </c>
      <c r="I572" s="175">
        <f t="shared" ref="I572:I582" si="35">IF(ISNUMBER(G572),ROUND(G572*H572,2),"")</f>
        <v>0</v>
      </c>
    </row>
    <row r="573" spans="1:9" s="176" customFormat="1" ht="36.75" customHeight="1">
      <c r="A573" s="178"/>
      <c r="B573" s="179"/>
      <c r="C573" s="178"/>
      <c r="D573" s="168" t="s">
        <v>157</v>
      </c>
      <c r="E573" s="51" t="s">
        <v>1578</v>
      </c>
      <c r="F573" s="166" t="s">
        <v>59</v>
      </c>
      <c r="G573" s="164">
        <v>94.2</v>
      </c>
      <c r="H573" s="270">
        <v>0</v>
      </c>
      <c r="I573" s="175">
        <f t="shared" si="35"/>
        <v>0</v>
      </c>
    </row>
    <row r="574" spans="1:9" s="176" customFormat="1" ht="30.6">
      <c r="A574" s="178"/>
      <c r="B574" s="179"/>
      <c r="C574" s="178"/>
      <c r="D574" s="168" t="s">
        <v>160</v>
      </c>
      <c r="E574" s="51" t="s">
        <v>1579</v>
      </c>
      <c r="F574" s="166" t="s">
        <v>59</v>
      </c>
      <c r="G574" s="164">
        <v>94.2</v>
      </c>
      <c r="H574" s="270">
        <v>0</v>
      </c>
      <c r="I574" s="175">
        <f t="shared" si="35"/>
        <v>0</v>
      </c>
    </row>
    <row r="575" spans="1:9" ht="20.399999999999999">
      <c r="A575" s="48"/>
      <c r="B575" s="49"/>
      <c r="C575" s="48"/>
      <c r="D575" s="50" t="s">
        <v>199</v>
      </c>
      <c r="E575" s="51" t="s">
        <v>1580</v>
      </c>
      <c r="F575" s="52" t="s">
        <v>59</v>
      </c>
      <c r="G575" s="53">
        <v>94.2</v>
      </c>
      <c r="H575" s="270">
        <v>0</v>
      </c>
      <c r="I575" s="54">
        <f t="shared" si="35"/>
        <v>0</v>
      </c>
    </row>
    <row r="576" spans="1:9">
      <c r="A576" s="48"/>
      <c r="B576" s="49"/>
      <c r="C576" s="48"/>
      <c r="D576" s="50" t="s">
        <v>201</v>
      </c>
      <c r="E576" s="51" t="s">
        <v>1371</v>
      </c>
      <c r="F576" s="52" t="s">
        <v>29</v>
      </c>
      <c r="G576" s="53">
        <v>2</v>
      </c>
      <c r="H576" s="270">
        <v>0</v>
      </c>
      <c r="I576" s="54">
        <f t="shared" si="35"/>
        <v>0</v>
      </c>
    </row>
    <row r="577" spans="1:9" ht="30.6">
      <c r="A577" s="48"/>
      <c r="B577" s="49"/>
      <c r="C577" s="48"/>
      <c r="D577" s="50" t="s">
        <v>210</v>
      </c>
      <c r="E577" s="51" t="s">
        <v>1581</v>
      </c>
      <c r="F577" s="52" t="s">
        <v>19</v>
      </c>
      <c r="G577" s="53">
        <v>6</v>
      </c>
      <c r="H577" s="270">
        <v>0</v>
      </c>
      <c r="I577" s="54">
        <f t="shared" si="35"/>
        <v>0</v>
      </c>
    </row>
    <row r="578" spans="1:9" s="176" customFormat="1" ht="45.6" customHeight="1">
      <c r="A578" s="178"/>
      <c r="B578" s="179"/>
      <c r="C578" s="178"/>
      <c r="D578" s="168" t="s">
        <v>212</v>
      </c>
      <c r="E578" s="51" t="s">
        <v>2859</v>
      </c>
      <c r="F578" s="166" t="s">
        <v>19</v>
      </c>
      <c r="G578" s="164">
        <v>36</v>
      </c>
      <c r="H578" s="270">
        <v>0</v>
      </c>
      <c r="I578" s="175">
        <f t="shared" si="35"/>
        <v>0</v>
      </c>
    </row>
    <row r="579" spans="1:9" ht="57.75" customHeight="1">
      <c r="A579" s="48"/>
      <c r="B579" s="49"/>
      <c r="C579" s="48"/>
      <c r="D579" s="50" t="s">
        <v>214</v>
      </c>
      <c r="E579" s="51" t="s">
        <v>1582</v>
      </c>
      <c r="F579" s="52" t="s">
        <v>59</v>
      </c>
      <c r="G579" s="53">
        <v>10</v>
      </c>
      <c r="H579" s="270">
        <v>0</v>
      </c>
      <c r="I579" s="54">
        <f t="shared" si="35"/>
        <v>0</v>
      </c>
    </row>
    <row r="580" spans="1:9" ht="51">
      <c r="A580" s="48"/>
      <c r="B580" s="49"/>
      <c r="C580" s="48"/>
      <c r="D580" s="50" t="s">
        <v>216</v>
      </c>
      <c r="E580" s="51" t="s">
        <v>1583</v>
      </c>
      <c r="F580" s="52" t="s">
        <v>59</v>
      </c>
      <c r="G580" s="53">
        <v>5</v>
      </c>
      <c r="H580" s="270">
        <v>0</v>
      </c>
      <c r="I580" s="54">
        <f t="shared" si="35"/>
        <v>0</v>
      </c>
    </row>
    <row r="581" spans="1:9" ht="51">
      <c r="A581" s="48"/>
      <c r="B581" s="49"/>
      <c r="C581" s="48"/>
      <c r="D581" s="50" t="s">
        <v>218</v>
      </c>
      <c r="E581" s="51" t="s">
        <v>1584</v>
      </c>
      <c r="F581" s="52" t="s">
        <v>59</v>
      </c>
      <c r="G581" s="53">
        <v>10</v>
      </c>
      <c r="H581" s="270">
        <v>0</v>
      </c>
      <c r="I581" s="54">
        <f t="shared" si="35"/>
        <v>0</v>
      </c>
    </row>
    <row r="582" spans="1:9" ht="57.75" customHeight="1">
      <c r="A582" s="48"/>
      <c r="B582" s="49"/>
      <c r="C582" s="48"/>
      <c r="D582" s="50" t="s">
        <v>255</v>
      </c>
      <c r="E582" s="51" t="s">
        <v>1585</v>
      </c>
      <c r="F582" s="52" t="s">
        <v>59</v>
      </c>
      <c r="G582" s="53">
        <v>10</v>
      </c>
      <c r="H582" s="270">
        <v>0</v>
      </c>
      <c r="I582" s="54">
        <f t="shared" si="35"/>
        <v>0</v>
      </c>
    </row>
    <row r="583" spans="1:9">
      <c r="A583" s="82">
        <v>3</v>
      </c>
      <c r="B583" s="83"/>
      <c r="C583" s="82"/>
      <c r="D583" s="84"/>
      <c r="E583" s="85" t="s">
        <v>1477</v>
      </c>
      <c r="F583" s="86"/>
      <c r="G583" s="87"/>
      <c r="H583" s="267"/>
      <c r="I583" s="88">
        <f>I584+I586+I588</f>
        <v>0</v>
      </c>
    </row>
    <row r="584" spans="1:9">
      <c r="A584" s="41">
        <v>4</v>
      </c>
      <c r="B584" s="42"/>
      <c r="C584" s="41"/>
      <c r="D584" s="43"/>
      <c r="E584" s="44" t="s">
        <v>161</v>
      </c>
      <c r="F584" s="45"/>
      <c r="G584" s="46"/>
      <c r="H584" s="269"/>
      <c r="I584" s="47">
        <f>I585</f>
        <v>0</v>
      </c>
    </row>
    <row r="585" spans="1:9" s="176" customFormat="1">
      <c r="A585" s="178"/>
      <c r="B585" s="179"/>
      <c r="C585" s="178"/>
      <c r="D585" s="168" t="s">
        <v>154</v>
      </c>
      <c r="E585" s="51" t="s">
        <v>1478</v>
      </c>
      <c r="F585" s="166" t="s">
        <v>31</v>
      </c>
      <c r="G585" s="164">
        <v>343.98</v>
      </c>
      <c r="H585" s="270">
        <v>0</v>
      </c>
      <c r="I585" s="175">
        <f t="shared" ref="I585" si="36">IF(ISNUMBER(G585),ROUND(G585*H585,2),"")</f>
        <v>0</v>
      </c>
    </row>
    <row r="586" spans="1:9">
      <c r="A586" s="41">
        <v>4</v>
      </c>
      <c r="B586" s="42"/>
      <c r="C586" s="41"/>
      <c r="D586" s="43"/>
      <c r="E586" s="44" t="s">
        <v>1479</v>
      </c>
      <c r="F586" s="45"/>
      <c r="G586" s="46"/>
      <c r="H586" s="269"/>
      <c r="I586" s="47">
        <f>I587</f>
        <v>0</v>
      </c>
    </row>
    <row r="587" spans="1:9" ht="20.399999999999999">
      <c r="A587" s="48"/>
      <c r="B587" s="49"/>
      <c r="C587" s="48"/>
      <c r="D587" s="50" t="s">
        <v>154</v>
      </c>
      <c r="E587" s="51" t="s">
        <v>1586</v>
      </c>
      <c r="F587" s="52" t="s">
        <v>59</v>
      </c>
      <c r="G587" s="53">
        <v>259.56</v>
      </c>
      <c r="H587" s="324">
        <v>0</v>
      </c>
      <c r="I587" s="54">
        <f t="shared" ref="I587" si="37">IF(ISNUMBER(G587),ROUND(G587*H587,2),"")</f>
        <v>0</v>
      </c>
    </row>
    <row r="588" spans="1:9">
      <c r="A588" s="41">
        <v>4</v>
      </c>
      <c r="B588" s="42"/>
      <c r="C588" s="41"/>
      <c r="D588" s="43"/>
      <c r="E588" s="44" t="s">
        <v>1426</v>
      </c>
      <c r="F588" s="45"/>
      <c r="G588" s="46"/>
      <c r="H588" s="269"/>
      <c r="I588" s="47">
        <f>I589</f>
        <v>0</v>
      </c>
    </row>
    <row r="589" spans="1:9" ht="20.399999999999999">
      <c r="A589" s="48"/>
      <c r="B589" s="49"/>
      <c r="C589" s="48"/>
      <c r="D589" s="50" t="s">
        <v>154</v>
      </c>
      <c r="E589" s="51" t="s">
        <v>1587</v>
      </c>
      <c r="F589" s="52" t="s">
        <v>31</v>
      </c>
      <c r="G589" s="53">
        <v>192.19200000000001</v>
      </c>
      <c r="H589" s="324">
        <v>0</v>
      </c>
      <c r="I589" s="54">
        <f t="shared" ref="I589" si="38">IF(ISNUMBER(G589),ROUND(G589*H589,2),"")</f>
        <v>0</v>
      </c>
    </row>
    <row r="590" spans="1:9">
      <c r="A590" s="82">
        <v>3</v>
      </c>
      <c r="B590" s="83"/>
      <c r="C590" s="82"/>
      <c r="D590" s="84"/>
      <c r="E590" s="85" t="s">
        <v>1588</v>
      </c>
      <c r="F590" s="86"/>
      <c r="G590" s="87"/>
      <c r="H590" s="267"/>
      <c r="I590" s="88">
        <f>I591</f>
        <v>0</v>
      </c>
    </row>
    <row r="591" spans="1:9">
      <c r="A591" s="41">
        <v>4</v>
      </c>
      <c r="B591" s="42"/>
      <c r="C591" s="41"/>
      <c r="D591" s="43"/>
      <c r="E591" s="44" t="s">
        <v>1483</v>
      </c>
      <c r="F591" s="45"/>
      <c r="G591" s="46"/>
      <c r="H591" s="269"/>
      <c r="I591" s="47">
        <f>SUM(I592:I593)</f>
        <v>0</v>
      </c>
    </row>
    <row r="592" spans="1:9" ht="30.6">
      <c r="A592" s="48"/>
      <c r="B592" s="49"/>
      <c r="C592" s="48"/>
      <c r="D592" s="50" t="s">
        <v>154</v>
      </c>
      <c r="E592" s="51" t="s">
        <v>1589</v>
      </c>
      <c r="F592" s="52" t="s">
        <v>19</v>
      </c>
      <c r="G592" s="53">
        <v>21.12</v>
      </c>
      <c r="H592" s="324">
        <v>0</v>
      </c>
      <c r="I592" s="54">
        <f t="shared" ref="I592:I593" si="39">IF(ISNUMBER(G592),ROUND(G592*H592,2),"")</f>
        <v>0</v>
      </c>
    </row>
    <row r="593" spans="1:9" ht="30.6">
      <c r="A593" s="48"/>
      <c r="B593" s="49"/>
      <c r="C593" s="48"/>
      <c r="D593" s="50" t="s">
        <v>157</v>
      </c>
      <c r="E593" s="51" t="s">
        <v>1590</v>
      </c>
      <c r="F593" s="52" t="s">
        <v>29</v>
      </c>
      <c r="G593" s="53">
        <v>2</v>
      </c>
      <c r="H593" s="324">
        <v>0</v>
      </c>
      <c r="I593" s="54">
        <f t="shared" si="39"/>
        <v>0</v>
      </c>
    </row>
    <row r="594" spans="1:9">
      <c r="A594" s="82">
        <v>3</v>
      </c>
      <c r="B594" s="83"/>
      <c r="C594" s="82"/>
      <c r="D594" s="84"/>
      <c r="E594" s="85" t="s">
        <v>1591</v>
      </c>
      <c r="F594" s="86"/>
      <c r="G594" s="87"/>
      <c r="H594" s="267"/>
      <c r="I594" s="88">
        <f>I595+I599+I604+I610+I612+I618+I622</f>
        <v>0</v>
      </c>
    </row>
    <row r="595" spans="1:9">
      <c r="A595" s="41">
        <v>4</v>
      </c>
      <c r="B595" s="42"/>
      <c r="C595" s="41"/>
      <c r="D595" s="43"/>
      <c r="E595" s="44" t="s">
        <v>1487</v>
      </c>
      <c r="F595" s="45"/>
      <c r="G595" s="46"/>
      <c r="H595" s="269"/>
      <c r="I595" s="47">
        <f>SUM(I596:I598)</f>
        <v>0</v>
      </c>
    </row>
    <row r="596" spans="1:9">
      <c r="A596" s="48"/>
      <c r="B596" s="49"/>
      <c r="C596" s="48"/>
      <c r="D596" s="50" t="s">
        <v>154</v>
      </c>
      <c r="E596" s="51" t="s">
        <v>1432</v>
      </c>
      <c r="F596" s="52" t="s">
        <v>59</v>
      </c>
      <c r="G596" s="53">
        <v>20.540000000000003</v>
      </c>
      <c r="H596" s="324">
        <v>0</v>
      </c>
      <c r="I596" s="54">
        <f t="shared" ref="I596:I625" si="40">IF(ISNUMBER(G596),ROUND(G596*H596,2),"")</f>
        <v>0</v>
      </c>
    </row>
    <row r="597" spans="1:9" ht="20.399999999999999">
      <c r="A597" s="48"/>
      <c r="B597" s="49"/>
      <c r="C597" s="48"/>
      <c r="D597" s="50" t="s">
        <v>157</v>
      </c>
      <c r="E597" s="51" t="s">
        <v>1592</v>
      </c>
      <c r="F597" s="52" t="s">
        <v>59</v>
      </c>
      <c r="G597" s="53">
        <v>16.2</v>
      </c>
      <c r="H597" s="324">
        <v>0</v>
      </c>
      <c r="I597" s="54">
        <f t="shared" si="40"/>
        <v>0</v>
      </c>
    </row>
    <row r="598" spans="1:9" ht="20.399999999999999">
      <c r="A598" s="48"/>
      <c r="B598" s="49"/>
      <c r="C598" s="48"/>
      <c r="D598" s="50" t="s">
        <v>160</v>
      </c>
      <c r="E598" s="51" t="s">
        <v>1435</v>
      </c>
      <c r="F598" s="52" t="s">
        <v>59</v>
      </c>
      <c r="G598" s="53">
        <v>33.088000000000001</v>
      </c>
      <c r="H598" s="324">
        <v>0</v>
      </c>
      <c r="I598" s="54">
        <f t="shared" si="40"/>
        <v>0</v>
      </c>
    </row>
    <row r="599" spans="1:9">
      <c r="A599" s="41">
        <v>4</v>
      </c>
      <c r="B599" s="42"/>
      <c r="C599" s="41"/>
      <c r="D599" s="43"/>
      <c r="E599" s="44" t="s">
        <v>1491</v>
      </c>
      <c r="F599" s="45"/>
      <c r="G599" s="46"/>
      <c r="H599" s="269"/>
      <c r="I599" s="47">
        <f>SUM(I600:I603)</f>
        <v>0</v>
      </c>
    </row>
    <row r="600" spans="1:9" ht="24" customHeight="1">
      <c r="A600" s="48"/>
      <c r="B600" s="49"/>
      <c r="C600" s="48"/>
      <c r="D600" s="50" t="s">
        <v>154</v>
      </c>
      <c r="E600" s="51" t="s">
        <v>1492</v>
      </c>
      <c r="F600" s="52" t="s">
        <v>113</v>
      </c>
      <c r="G600" s="53">
        <v>753.6</v>
      </c>
      <c r="H600" s="324">
        <v>0</v>
      </c>
      <c r="I600" s="54">
        <f t="shared" si="40"/>
        <v>0</v>
      </c>
    </row>
    <row r="601" spans="1:9" ht="30.6">
      <c r="A601" s="48"/>
      <c r="B601" s="49"/>
      <c r="C601" s="48"/>
      <c r="D601" s="50" t="s">
        <v>157</v>
      </c>
      <c r="E601" s="51" t="s">
        <v>1493</v>
      </c>
      <c r="F601" s="52" t="s">
        <v>113</v>
      </c>
      <c r="G601" s="53">
        <v>269.10000000000002</v>
      </c>
      <c r="H601" s="324">
        <v>0</v>
      </c>
      <c r="I601" s="54">
        <f t="shared" si="40"/>
        <v>0</v>
      </c>
    </row>
    <row r="602" spans="1:9" ht="30.6">
      <c r="A602" s="48"/>
      <c r="B602" s="49"/>
      <c r="C602" s="48"/>
      <c r="D602" s="50" t="s">
        <v>160</v>
      </c>
      <c r="E602" s="51" t="s">
        <v>1494</v>
      </c>
      <c r="F602" s="52" t="s">
        <v>113</v>
      </c>
      <c r="G602" s="53">
        <v>1800</v>
      </c>
      <c r="H602" s="324">
        <v>0</v>
      </c>
      <c r="I602" s="54">
        <f t="shared" si="40"/>
        <v>0</v>
      </c>
    </row>
    <row r="603" spans="1:9" ht="30.6">
      <c r="A603" s="48"/>
      <c r="B603" s="49"/>
      <c r="C603" s="48"/>
      <c r="D603" s="50" t="s">
        <v>199</v>
      </c>
      <c r="E603" s="51" t="s">
        <v>1495</v>
      </c>
      <c r="F603" s="52" t="s">
        <v>113</v>
      </c>
      <c r="G603" s="53">
        <v>1800</v>
      </c>
      <c r="H603" s="324">
        <v>0</v>
      </c>
      <c r="I603" s="54">
        <f t="shared" si="40"/>
        <v>0</v>
      </c>
    </row>
    <row r="604" spans="1:9">
      <c r="A604" s="41">
        <v>4</v>
      </c>
      <c r="B604" s="42"/>
      <c r="C604" s="41"/>
      <c r="D604" s="43"/>
      <c r="E604" s="44" t="s">
        <v>1497</v>
      </c>
      <c r="F604" s="45"/>
      <c r="G604" s="46"/>
      <c r="H604" s="269"/>
      <c r="I604" s="47">
        <f>SUM(I605:I609)</f>
        <v>0</v>
      </c>
    </row>
    <row r="605" spans="1:9" ht="20.399999999999999">
      <c r="A605" s="48"/>
      <c r="B605" s="49"/>
      <c r="C605" s="48"/>
      <c r="D605" s="50" t="s">
        <v>154</v>
      </c>
      <c r="E605" s="51" t="s">
        <v>1498</v>
      </c>
      <c r="F605" s="52" t="s">
        <v>31</v>
      </c>
      <c r="G605" s="53">
        <v>33.174199999999999</v>
      </c>
      <c r="H605" s="324">
        <v>0</v>
      </c>
      <c r="I605" s="54">
        <f t="shared" si="40"/>
        <v>0</v>
      </c>
    </row>
    <row r="606" spans="1:9" ht="20.399999999999999">
      <c r="A606" s="48"/>
      <c r="B606" s="49"/>
      <c r="C606" s="48"/>
      <c r="D606" s="50" t="s">
        <v>157</v>
      </c>
      <c r="E606" s="51" t="s">
        <v>1499</v>
      </c>
      <c r="F606" s="52" t="s">
        <v>31</v>
      </c>
      <c r="G606" s="53">
        <v>3.9600000000000004</v>
      </c>
      <c r="H606" s="324">
        <v>0</v>
      </c>
      <c r="I606" s="54">
        <f t="shared" si="40"/>
        <v>0</v>
      </c>
    </row>
    <row r="607" spans="1:9" ht="30.6">
      <c r="A607" s="48"/>
      <c r="B607" s="49"/>
      <c r="C607" s="48"/>
      <c r="D607" s="50" t="s">
        <v>160</v>
      </c>
      <c r="E607" s="51" t="s">
        <v>1593</v>
      </c>
      <c r="F607" s="52" t="s">
        <v>31</v>
      </c>
      <c r="G607" s="53">
        <v>18.27</v>
      </c>
      <c r="H607" s="324">
        <v>0</v>
      </c>
      <c r="I607" s="54">
        <f t="shared" si="40"/>
        <v>0</v>
      </c>
    </row>
    <row r="608" spans="1:9" ht="35.25" customHeight="1">
      <c r="A608" s="48"/>
      <c r="B608" s="49"/>
      <c r="C608" s="48"/>
      <c r="D608" s="50" t="s">
        <v>199</v>
      </c>
      <c r="E608" s="51" t="s">
        <v>1502</v>
      </c>
      <c r="F608" s="52" t="s">
        <v>31</v>
      </c>
      <c r="G608" s="53">
        <v>8.4480000000000004</v>
      </c>
      <c r="H608" s="324">
        <v>0</v>
      </c>
      <c r="I608" s="54">
        <f t="shared" si="40"/>
        <v>0</v>
      </c>
    </row>
    <row r="609" spans="1:9" ht="46.5" customHeight="1">
      <c r="A609" s="48"/>
      <c r="B609" s="49"/>
      <c r="C609" s="48"/>
      <c r="D609" s="50" t="s">
        <v>201</v>
      </c>
      <c r="E609" s="51" t="s">
        <v>1594</v>
      </c>
      <c r="F609" s="52" t="s">
        <v>31</v>
      </c>
      <c r="G609" s="53">
        <v>10.200000000000001</v>
      </c>
      <c r="H609" s="324">
        <v>0</v>
      </c>
      <c r="I609" s="54">
        <f t="shared" si="40"/>
        <v>0</v>
      </c>
    </row>
    <row r="610" spans="1:9">
      <c r="A610" s="41">
        <v>4</v>
      </c>
      <c r="B610" s="42"/>
      <c r="C610" s="41"/>
      <c r="D610" s="43"/>
      <c r="E610" s="44" t="s">
        <v>1504</v>
      </c>
      <c r="F610" s="45"/>
      <c r="G610" s="46"/>
      <c r="H610" s="269"/>
      <c r="I610" s="47">
        <f>I611</f>
        <v>0</v>
      </c>
    </row>
    <row r="611" spans="1:9">
      <c r="A611" s="48"/>
      <c r="B611" s="49"/>
      <c r="C611" s="48"/>
      <c r="D611" s="50" t="s">
        <v>154</v>
      </c>
      <c r="E611" s="51" t="s">
        <v>1505</v>
      </c>
      <c r="F611" s="52" t="s">
        <v>59</v>
      </c>
      <c r="G611" s="53">
        <v>12</v>
      </c>
      <c r="H611" s="324">
        <v>0</v>
      </c>
      <c r="I611" s="54">
        <f t="shared" si="40"/>
        <v>0</v>
      </c>
    </row>
    <row r="612" spans="1:9">
      <c r="A612" s="41">
        <v>4</v>
      </c>
      <c r="B612" s="42"/>
      <c r="C612" s="41"/>
      <c r="D612" s="43"/>
      <c r="E612" s="44" t="s">
        <v>1595</v>
      </c>
      <c r="F612" s="45"/>
      <c r="G612" s="46"/>
      <c r="H612" s="269"/>
      <c r="I612" s="47">
        <f>SUM(I613:I617)</f>
        <v>0</v>
      </c>
    </row>
    <row r="613" spans="1:9" s="176" customFormat="1" ht="61.2">
      <c r="A613" s="178"/>
      <c r="B613" s="179"/>
      <c r="C613" s="178"/>
      <c r="D613" s="168" t="s">
        <v>154</v>
      </c>
      <c r="E613" s="51" t="s">
        <v>1507</v>
      </c>
      <c r="F613" s="166" t="s">
        <v>19</v>
      </c>
      <c r="G613" s="164">
        <v>25</v>
      </c>
      <c r="H613" s="270">
        <v>0</v>
      </c>
      <c r="I613" s="175">
        <f t="shared" si="40"/>
        <v>0</v>
      </c>
    </row>
    <row r="614" spans="1:9" s="176" customFormat="1" ht="40.799999999999997">
      <c r="A614" s="178"/>
      <c r="B614" s="179"/>
      <c r="C614" s="178"/>
      <c r="D614" s="168" t="s">
        <v>157</v>
      </c>
      <c r="E614" s="51" t="s">
        <v>1596</v>
      </c>
      <c r="F614" s="166" t="s">
        <v>59</v>
      </c>
      <c r="G614" s="164">
        <v>10</v>
      </c>
      <c r="H614" s="270">
        <v>0</v>
      </c>
      <c r="I614" s="175">
        <f t="shared" si="40"/>
        <v>0</v>
      </c>
    </row>
    <row r="615" spans="1:9" s="176" customFormat="1" ht="40.799999999999997">
      <c r="A615" s="178"/>
      <c r="B615" s="179"/>
      <c r="C615" s="178"/>
      <c r="D615" s="168" t="s">
        <v>160</v>
      </c>
      <c r="E615" s="51" t="s">
        <v>1508</v>
      </c>
      <c r="F615" s="166" t="s">
        <v>59</v>
      </c>
      <c r="G615" s="164">
        <v>10</v>
      </c>
      <c r="H615" s="270">
        <v>0</v>
      </c>
      <c r="I615" s="175">
        <f t="shared" si="40"/>
        <v>0</v>
      </c>
    </row>
    <row r="616" spans="1:9" s="176" customFormat="1" ht="30.6">
      <c r="A616" s="178"/>
      <c r="B616" s="179"/>
      <c r="C616" s="178"/>
      <c r="D616" s="168" t="s">
        <v>199</v>
      </c>
      <c r="E616" s="51" t="s">
        <v>1509</v>
      </c>
      <c r="F616" s="166" t="s">
        <v>59</v>
      </c>
      <c r="G616" s="164">
        <v>5</v>
      </c>
      <c r="H616" s="270">
        <v>0</v>
      </c>
      <c r="I616" s="175">
        <f t="shared" si="40"/>
        <v>0</v>
      </c>
    </row>
    <row r="617" spans="1:9" s="176" customFormat="1" ht="40.799999999999997">
      <c r="A617" s="178"/>
      <c r="B617" s="179"/>
      <c r="C617" s="178"/>
      <c r="D617" s="168" t="s">
        <v>201</v>
      </c>
      <c r="E617" s="51" t="s">
        <v>1531</v>
      </c>
      <c r="F617" s="166" t="s">
        <v>59</v>
      </c>
      <c r="G617" s="164">
        <v>10</v>
      </c>
      <c r="H617" s="270">
        <v>0</v>
      </c>
      <c r="I617" s="175">
        <f t="shared" si="40"/>
        <v>0</v>
      </c>
    </row>
    <row r="618" spans="1:9">
      <c r="A618" s="41">
        <v>4</v>
      </c>
      <c r="B618" s="42"/>
      <c r="C618" s="41"/>
      <c r="D618" s="43"/>
      <c r="E618" s="44" t="s">
        <v>1510</v>
      </c>
      <c r="F618" s="45"/>
      <c r="G618" s="46"/>
      <c r="H618" s="269"/>
      <c r="I618" s="47">
        <f>SUM(I619:I621)</f>
        <v>0</v>
      </c>
    </row>
    <row r="619" spans="1:9" ht="20.399999999999999">
      <c r="A619" s="48"/>
      <c r="B619" s="49"/>
      <c r="C619" s="48"/>
      <c r="D619" s="50" t="s">
        <v>154</v>
      </c>
      <c r="E619" s="51" t="s">
        <v>1511</v>
      </c>
      <c r="F619" s="52" t="s">
        <v>29</v>
      </c>
      <c r="G619" s="53">
        <v>4</v>
      </c>
      <c r="H619" s="324">
        <v>0</v>
      </c>
      <c r="I619" s="54">
        <f t="shared" si="40"/>
        <v>0</v>
      </c>
    </row>
    <row r="620" spans="1:9" s="176" customFormat="1" ht="20.399999999999999">
      <c r="A620" s="178"/>
      <c r="B620" s="179"/>
      <c r="C620" s="178"/>
      <c r="D620" s="168" t="s">
        <v>157</v>
      </c>
      <c r="E620" s="51" t="s">
        <v>2810</v>
      </c>
      <c r="F620" s="166" t="s">
        <v>29</v>
      </c>
      <c r="G620" s="164">
        <v>1</v>
      </c>
      <c r="H620" s="324">
        <v>0</v>
      </c>
      <c r="I620" s="175">
        <f t="shared" si="40"/>
        <v>0</v>
      </c>
    </row>
    <row r="621" spans="1:9" ht="20.399999999999999">
      <c r="A621" s="48"/>
      <c r="B621" s="49"/>
      <c r="C621" s="48"/>
      <c r="D621" s="50" t="s">
        <v>160</v>
      </c>
      <c r="E621" s="51" t="s">
        <v>1597</v>
      </c>
      <c r="F621" s="52" t="s">
        <v>29</v>
      </c>
      <c r="G621" s="53">
        <v>14</v>
      </c>
      <c r="H621" s="324">
        <v>0</v>
      </c>
      <c r="I621" s="54">
        <f t="shared" si="40"/>
        <v>0</v>
      </c>
    </row>
    <row r="622" spans="1:9">
      <c r="A622" s="41">
        <v>4</v>
      </c>
      <c r="B622" s="42"/>
      <c r="C622" s="41"/>
      <c r="D622" s="43"/>
      <c r="E622" s="44" t="s">
        <v>1513</v>
      </c>
      <c r="F622" s="45"/>
      <c r="G622" s="46"/>
      <c r="H622" s="269"/>
      <c r="I622" s="47">
        <f>SUM(I623:I625)</f>
        <v>0</v>
      </c>
    </row>
    <row r="623" spans="1:9">
      <c r="A623" s="48"/>
      <c r="B623" s="49"/>
      <c r="C623" s="48"/>
      <c r="D623" s="50" t="s">
        <v>154</v>
      </c>
      <c r="E623" s="51" t="s">
        <v>260</v>
      </c>
      <c r="F623" s="52" t="s">
        <v>59</v>
      </c>
      <c r="G623" s="53">
        <v>94.2</v>
      </c>
      <c r="H623" s="324">
        <v>0</v>
      </c>
      <c r="I623" s="54">
        <f t="shared" si="40"/>
        <v>0</v>
      </c>
    </row>
    <row r="624" spans="1:9" s="176" customFormat="1" ht="71.400000000000006">
      <c r="A624" s="178"/>
      <c r="B624" s="179"/>
      <c r="C624" s="178"/>
      <c r="D624" s="168" t="s">
        <v>157</v>
      </c>
      <c r="E624" s="51" t="s">
        <v>2195</v>
      </c>
      <c r="F624" s="166" t="s">
        <v>59</v>
      </c>
      <c r="G624" s="164">
        <v>94.2</v>
      </c>
      <c r="H624" s="324">
        <v>0</v>
      </c>
      <c r="I624" s="175">
        <f t="shared" si="40"/>
        <v>0</v>
      </c>
    </row>
    <row r="625" spans="1:9" ht="30.6">
      <c r="A625" s="48"/>
      <c r="B625" s="49"/>
      <c r="C625" s="48"/>
      <c r="D625" s="50" t="s">
        <v>160</v>
      </c>
      <c r="E625" s="51" t="s">
        <v>1514</v>
      </c>
      <c r="F625" s="52" t="s">
        <v>59</v>
      </c>
      <c r="G625" s="53">
        <v>94.2</v>
      </c>
      <c r="H625" s="324">
        <v>0</v>
      </c>
      <c r="I625" s="54">
        <f t="shared" si="40"/>
        <v>0</v>
      </c>
    </row>
    <row r="626" spans="1:9">
      <c r="A626" s="82">
        <v>3</v>
      </c>
      <c r="B626" s="83"/>
      <c r="C626" s="82"/>
      <c r="D626" s="84"/>
      <c r="E626" s="85" t="s">
        <v>1598</v>
      </c>
      <c r="F626" s="86"/>
      <c r="G626" s="87"/>
      <c r="H626" s="267"/>
      <c r="I626" s="88">
        <f>I627</f>
        <v>0</v>
      </c>
    </row>
    <row r="627" spans="1:9">
      <c r="A627" s="41">
        <v>4</v>
      </c>
      <c r="B627" s="42"/>
      <c r="C627" s="41"/>
      <c r="D627" s="43"/>
      <c r="E627" s="44" t="s">
        <v>1519</v>
      </c>
      <c r="F627" s="45"/>
      <c r="G627" s="46"/>
      <c r="H627" s="269"/>
      <c r="I627" s="47">
        <f>I628</f>
        <v>0</v>
      </c>
    </row>
    <row r="628" spans="1:9" ht="15.75" customHeight="1">
      <c r="A628" s="48"/>
      <c r="B628" s="49"/>
      <c r="C628" s="48"/>
      <c r="D628" s="50" t="s">
        <v>154</v>
      </c>
      <c r="E628" s="51" t="s">
        <v>1599</v>
      </c>
      <c r="F628" s="52" t="s">
        <v>19</v>
      </c>
      <c r="G628" s="53">
        <v>25</v>
      </c>
      <c r="H628" s="324">
        <v>0</v>
      </c>
      <c r="I628" s="54">
        <f t="shared" ref="I628" si="41">IF(ISNUMBER(G628),ROUND(G628*H628,2),"")</f>
        <v>0</v>
      </c>
    </row>
    <row r="629" spans="1:9">
      <c r="A629" s="26">
        <v>1</v>
      </c>
      <c r="B629" s="27" t="str">
        <f>IF(TRIM(H629)&lt;&gt;"",COUNTA($H$8:H629),"")</f>
        <v/>
      </c>
      <c r="C629" s="28"/>
      <c r="D629" s="29"/>
      <c r="E629" s="30" t="s">
        <v>1600</v>
      </c>
      <c r="F629" s="31"/>
      <c r="G629" s="32"/>
      <c r="H629" s="266"/>
      <c r="I629" s="33">
        <f>I630+I677+I730+I771+I827+I882+I934+I986</f>
        <v>0</v>
      </c>
    </row>
    <row r="630" spans="1:9">
      <c r="A630" s="34">
        <v>2</v>
      </c>
      <c r="B630" s="35" t="str">
        <f>IF(TRIM(H630)&lt;&gt;"",COUNTA($H$8:H630),"")</f>
        <v/>
      </c>
      <c r="C630" s="34"/>
      <c r="D630" s="36"/>
      <c r="E630" s="37" t="s">
        <v>1636</v>
      </c>
      <c r="F630" s="38"/>
      <c r="G630" s="39"/>
      <c r="H630" s="268"/>
      <c r="I630" s="40">
        <f>I631+I637+I645+I649+I671</f>
        <v>0</v>
      </c>
    </row>
    <row r="631" spans="1:9">
      <c r="A631" s="82">
        <v>3</v>
      </c>
      <c r="B631" s="83"/>
      <c r="C631" s="82"/>
      <c r="D631" s="84"/>
      <c r="E631" s="85" t="s">
        <v>1332</v>
      </c>
      <c r="F631" s="86"/>
      <c r="G631" s="87"/>
      <c r="H631" s="267"/>
      <c r="I631" s="88">
        <f>SUM(I632:I636)</f>
        <v>0</v>
      </c>
    </row>
    <row r="632" spans="1:9" ht="30.6">
      <c r="A632" s="48"/>
      <c r="B632" s="49"/>
      <c r="C632" s="48"/>
      <c r="D632" s="50">
        <v>1</v>
      </c>
      <c r="E632" s="51" t="s">
        <v>1602</v>
      </c>
      <c r="F632" s="52" t="s">
        <v>29</v>
      </c>
      <c r="G632" s="53">
        <v>76</v>
      </c>
      <c r="H632" s="324">
        <v>0</v>
      </c>
      <c r="I632" s="54">
        <f t="shared" ref="I632:I676" si="42">IF(ISNUMBER(G632),ROUND(G632*H632,2),"")</f>
        <v>0</v>
      </c>
    </row>
    <row r="633" spans="1:9" ht="30.6">
      <c r="A633" s="48"/>
      <c r="B633" s="49"/>
      <c r="C633" s="48"/>
      <c r="D633" s="50">
        <f>D632+1</f>
        <v>2</v>
      </c>
      <c r="E633" s="51" t="s">
        <v>1603</v>
      </c>
      <c r="F633" s="52" t="s">
        <v>29</v>
      </c>
      <c r="G633" s="53">
        <v>76</v>
      </c>
      <c r="H633" s="324">
        <v>0</v>
      </c>
      <c r="I633" s="54">
        <f t="shared" si="42"/>
        <v>0</v>
      </c>
    </row>
    <row r="634" spans="1:9">
      <c r="A634" s="48"/>
      <c r="B634" s="49"/>
      <c r="C634" s="48"/>
      <c r="D634" s="50">
        <f t="shared" ref="D634:D636" si="43">D633+1</f>
        <v>3</v>
      </c>
      <c r="E634" s="51" t="s">
        <v>1604</v>
      </c>
      <c r="F634" s="52" t="s">
        <v>29</v>
      </c>
      <c r="G634" s="53">
        <v>7</v>
      </c>
      <c r="H634" s="324">
        <v>0</v>
      </c>
      <c r="I634" s="54">
        <f t="shared" si="42"/>
        <v>0</v>
      </c>
    </row>
    <row r="635" spans="1:9">
      <c r="A635" s="48"/>
      <c r="B635" s="49"/>
      <c r="C635" s="48"/>
      <c r="D635" s="50">
        <f t="shared" si="43"/>
        <v>4</v>
      </c>
      <c r="E635" s="51" t="s">
        <v>1605</v>
      </c>
      <c r="F635" s="52" t="s">
        <v>29</v>
      </c>
      <c r="G635" s="53">
        <v>4</v>
      </c>
      <c r="H635" s="324">
        <v>0</v>
      </c>
      <c r="I635" s="54">
        <f t="shared" si="42"/>
        <v>0</v>
      </c>
    </row>
    <row r="636" spans="1:9" ht="13.5" customHeight="1">
      <c r="A636" s="48"/>
      <c r="B636" s="49"/>
      <c r="C636" s="48"/>
      <c r="D636" s="50">
        <f t="shared" si="43"/>
        <v>5</v>
      </c>
      <c r="E636" s="51" t="s">
        <v>1606</v>
      </c>
      <c r="F636" s="52" t="s">
        <v>29</v>
      </c>
      <c r="G636" s="53">
        <v>4</v>
      </c>
      <c r="H636" s="324">
        <v>0</v>
      </c>
      <c r="I636" s="54">
        <f t="shared" si="42"/>
        <v>0</v>
      </c>
    </row>
    <row r="637" spans="1:9">
      <c r="A637" s="82">
        <v>3</v>
      </c>
      <c r="B637" s="83"/>
      <c r="C637" s="82"/>
      <c r="D637" s="84"/>
      <c r="E637" s="85" t="s">
        <v>1342</v>
      </c>
      <c r="F637" s="86"/>
      <c r="G637" s="87"/>
      <c r="H637" s="267"/>
      <c r="I637" s="88">
        <f>SUM(I638:I644)</f>
        <v>0</v>
      </c>
    </row>
    <row r="638" spans="1:9" ht="20.399999999999999">
      <c r="A638" s="48"/>
      <c r="B638" s="49"/>
      <c r="C638" s="48"/>
      <c r="D638" s="50">
        <v>1</v>
      </c>
      <c r="E638" s="51" t="s">
        <v>1623</v>
      </c>
      <c r="F638" s="52" t="s">
        <v>31</v>
      </c>
      <c r="G638" s="53">
        <v>33</v>
      </c>
      <c r="H638" s="324">
        <v>0</v>
      </c>
      <c r="I638" s="54">
        <f t="shared" si="42"/>
        <v>0</v>
      </c>
    </row>
    <row r="639" spans="1:9" ht="30.6">
      <c r="A639" s="48"/>
      <c r="B639" s="49"/>
      <c r="C639" s="48"/>
      <c r="D639" s="50">
        <f>D638+1</f>
        <v>2</v>
      </c>
      <c r="E639" s="51" t="s">
        <v>1607</v>
      </c>
      <c r="F639" s="52" t="s">
        <v>31</v>
      </c>
      <c r="G639" s="53">
        <v>6</v>
      </c>
      <c r="H639" s="324">
        <v>0</v>
      </c>
      <c r="I639" s="54">
        <f t="shared" si="42"/>
        <v>0</v>
      </c>
    </row>
    <row r="640" spans="1:9">
      <c r="A640" s="48"/>
      <c r="B640" s="49"/>
      <c r="C640" s="48"/>
      <c r="D640" s="50">
        <f t="shared" ref="D640:D644" si="44">D639+1</f>
        <v>3</v>
      </c>
      <c r="E640" s="51" t="s">
        <v>1624</v>
      </c>
      <c r="F640" s="52" t="s">
        <v>59</v>
      </c>
      <c r="G640" s="53">
        <v>15.5</v>
      </c>
      <c r="H640" s="324">
        <v>0</v>
      </c>
      <c r="I640" s="54">
        <f t="shared" si="42"/>
        <v>0</v>
      </c>
    </row>
    <row r="641" spans="1:9">
      <c r="A641" s="48"/>
      <c r="B641" s="49"/>
      <c r="C641" s="48"/>
      <c r="D641" s="50">
        <f t="shared" si="44"/>
        <v>4</v>
      </c>
      <c r="E641" s="51" t="s">
        <v>1625</v>
      </c>
      <c r="F641" s="52" t="s">
        <v>31</v>
      </c>
      <c r="G641" s="53">
        <v>7.5</v>
      </c>
      <c r="H641" s="324">
        <v>0</v>
      </c>
      <c r="I641" s="54">
        <f t="shared" si="42"/>
        <v>0</v>
      </c>
    </row>
    <row r="642" spans="1:9">
      <c r="A642" s="48"/>
      <c r="B642" s="49"/>
      <c r="C642" s="48"/>
      <c r="D642" s="50">
        <f t="shared" si="44"/>
        <v>5</v>
      </c>
      <c r="E642" s="51" t="s">
        <v>1626</v>
      </c>
      <c r="F642" s="52" t="s">
        <v>31</v>
      </c>
      <c r="G642" s="53">
        <v>33</v>
      </c>
      <c r="H642" s="324">
        <v>0</v>
      </c>
      <c r="I642" s="54">
        <f t="shared" si="42"/>
        <v>0</v>
      </c>
    </row>
    <row r="643" spans="1:9" ht="20.399999999999999">
      <c r="A643" s="48"/>
      <c r="B643" s="49"/>
      <c r="C643" s="48"/>
      <c r="D643" s="50">
        <f t="shared" si="44"/>
        <v>6</v>
      </c>
      <c r="E643" s="51" t="s">
        <v>1608</v>
      </c>
      <c r="F643" s="52" t="s">
        <v>31</v>
      </c>
      <c r="G643" s="53">
        <v>92</v>
      </c>
      <c r="H643" s="324">
        <v>0</v>
      </c>
      <c r="I643" s="54">
        <f t="shared" si="42"/>
        <v>0</v>
      </c>
    </row>
    <row r="644" spans="1:9" ht="20.399999999999999">
      <c r="A644" s="48"/>
      <c r="B644" s="49"/>
      <c r="C644" s="48"/>
      <c r="D644" s="50">
        <f t="shared" si="44"/>
        <v>7</v>
      </c>
      <c r="E644" s="51" t="s">
        <v>1609</v>
      </c>
      <c r="F644" s="52" t="s">
        <v>59</v>
      </c>
      <c r="G644" s="53">
        <v>286</v>
      </c>
      <c r="H644" s="324">
        <v>0</v>
      </c>
      <c r="I644" s="54">
        <f t="shared" si="42"/>
        <v>0</v>
      </c>
    </row>
    <row r="645" spans="1:9">
      <c r="A645" s="82">
        <v>3</v>
      </c>
      <c r="B645" s="83"/>
      <c r="C645" s="82"/>
      <c r="D645" s="84"/>
      <c r="E645" s="85" t="s">
        <v>1610</v>
      </c>
      <c r="F645" s="86"/>
      <c r="G645" s="87"/>
      <c r="H645" s="267"/>
      <c r="I645" s="88">
        <f>SUM(I646:I648)</f>
        <v>0</v>
      </c>
    </row>
    <row r="646" spans="1:9" ht="51">
      <c r="A646" s="48"/>
      <c r="B646" s="49"/>
      <c r="C646" s="48"/>
      <c r="D646" s="50">
        <v>1</v>
      </c>
      <c r="E646" s="51" t="s">
        <v>1611</v>
      </c>
      <c r="F646" s="52" t="s">
        <v>29</v>
      </c>
      <c r="G646" s="53">
        <v>65</v>
      </c>
      <c r="H646" s="324">
        <v>0</v>
      </c>
      <c r="I646" s="54">
        <f t="shared" si="42"/>
        <v>0</v>
      </c>
    </row>
    <row r="647" spans="1:9" ht="20.399999999999999">
      <c r="A647" s="48"/>
      <c r="B647" s="49"/>
      <c r="C647" s="48"/>
      <c r="D647" s="50">
        <f>D646+1</f>
        <v>2</v>
      </c>
      <c r="E647" s="51" t="s">
        <v>1612</v>
      </c>
      <c r="F647" s="52" t="s">
        <v>31</v>
      </c>
      <c r="G647" s="53">
        <v>2</v>
      </c>
      <c r="H647" s="324">
        <v>0</v>
      </c>
      <c r="I647" s="54">
        <f t="shared" si="42"/>
        <v>0</v>
      </c>
    </row>
    <row r="648" spans="1:9" ht="20.399999999999999">
      <c r="A648" s="48"/>
      <c r="B648" s="49"/>
      <c r="C648" s="48"/>
      <c r="D648" s="50">
        <f>D647+1</f>
        <v>3</v>
      </c>
      <c r="E648" s="51" t="s">
        <v>1627</v>
      </c>
      <c r="F648" s="52" t="s">
        <v>19</v>
      </c>
      <c r="G648" s="53">
        <v>21</v>
      </c>
      <c r="H648" s="324">
        <v>0</v>
      </c>
      <c r="I648" s="54">
        <f t="shared" si="42"/>
        <v>0</v>
      </c>
    </row>
    <row r="649" spans="1:9">
      <c r="A649" s="82">
        <v>3</v>
      </c>
      <c r="B649" s="83"/>
      <c r="C649" s="82"/>
      <c r="D649" s="84"/>
      <c r="E649" s="85" t="s">
        <v>1613</v>
      </c>
      <c r="F649" s="86"/>
      <c r="G649" s="87"/>
      <c r="H649" s="267"/>
      <c r="I649" s="88">
        <f>SUM(I650:I670)</f>
        <v>0</v>
      </c>
    </row>
    <row r="650" spans="1:9" ht="55.8" customHeight="1">
      <c r="A650" s="48"/>
      <c r="B650" s="49"/>
      <c r="C650" s="48"/>
      <c r="D650" s="50">
        <v>1</v>
      </c>
      <c r="E650" s="303" t="s">
        <v>3584</v>
      </c>
      <c r="F650" s="52" t="s">
        <v>29</v>
      </c>
      <c r="G650" s="53">
        <v>60</v>
      </c>
      <c r="H650" s="324">
        <v>0</v>
      </c>
      <c r="I650" s="54">
        <f t="shared" si="42"/>
        <v>0</v>
      </c>
    </row>
    <row r="651" spans="1:9" ht="55.8" customHeight="1">
      <c r="A651" s="48"/>
      <c r="B651" s="49"/>
      <c r="C651" s="48"/>
      <c r="D651" s="50">
        <f>D650+1</f>
        <v>2</v>
      </c>
      <c r="E651" s="303" t="s">
        <v>3585</v>
      </c>
      <c r="F651" s="52" t="s">
        <v>29</v>
      </c>
      <c r="G651" s="53">
        <v>3</v>
      </c>
      <c r="H651" s="324">
        <v>0</v>
      </c>
      <c r="I651" s="54">
        <f t="shared" si="42"/>
        <v>0</v>
      </c>
    </row>
    <row r="652" spans="1:9" ht="65.400000000000006" customHeight="1">
      <c r="A652" s="48"/>
      <c r="B652" s="49"/>
      <c r="C652" s="48"/>
      <c r="D652" s="50">
        <f t="shared" ref="D652:D670" si="45">D651+1</f>
        <v>3</v>
      </c>
      <c r="E652" s="303" t="s">
        <v>3586</v>
      </c>
      <c r="F652" s="52" t="s">
        <v>29</v>
      </c>
      <c r="G652" s="53">
        <v>2</v>
      </c>
      <c r="H652" s="324">
        <v>0</v>
      </c>
      <c r="I652" s="54">
        <f t="shared" si="42"/>
        <v>0</v>
      </c>
    </row>
    <row r="653" spans="1:9" ht="66.599999999999994" customHeight="1">
      <c r="A653" s="48"/>
      <c r="B653" s="49"/>
      <c r="C653" s="48"/>
      <c r="D653" s="50">
        <f t="shared" si="45"/>
        <v>4</v>
      </c>
      <c r="E653" s="303" t="s">
        <v>3587</v>
      </c>
      <c r="F653" s="52" t="s">
        <v>29</v>
      </c>
      <c r="G653" s="53">
        <v>4</v>
      </c>
      <c r="H653" s="324">
        <v>0</v>
      </c>
      <c r="I653" s="54">
        <f t="shared" si="42"/>
        <v>0</v>
      </c>
    </row>
    <row r="654" spans="1:9" ht="67.8" customHeight="1">
      <c r="A654" s="48"/>
      <c r="B654" s="49"/>
      <c r="C654" s="48"/>
      <c r="D654" s="50">
        <f t="shared" si="45"/>
        <v>5</v>
      </c>
      <c r="E654" s="303" t="s">
        <v>3588</v>
      </c>
      <c r="F654" s="52" t="s">
        <v>29</v>
      </c>
      <c r="G654" s="53">
        <v>2</v>
      </c>
      <c r="H654" s="324">
        <v>0</v>
      </c>
      <c r="I654" s="54">
        <f t="shared" si="42"/>
        <v>0</v>
      </c>
    </row>
    <row r="655" spans="1:9" ht="54" customHeight="1">
      <c r="A655" s="48"/>
      <c r="B655" s="49"/>
      <c r="C655" s="48"/>
      <c r="D655" s="50">
        <f t="shared" si="45"/>
        <v>6</v>
      </c>
      <c r="E655" s="303" t="s">
        <v>3589</v>
      </c>
      <c r="F655" s="52" t="s">
        <v>29</v>
      </c>
      <c r="G655" s="53">
        <v>3</v>
      </c>
      <c r="H655" s="324">
        <v>0</v>
      </c>
      <c r="I655" s="54">
        <f t="shared" si="42"/>
        <v>0</v>
      </c>
    </row>
    <row r="656" spans="1:9" ht="67.2" customHeight="1">
      <c r="A656" s="48"/>
      <c r="B656" s="49"/>
      <c r="C656" s="48"/>
      <c r="D656" s="50">
        <f t="shared" si="45"/>
        <v>7</v>
      </c>
      <c r="E656" s="303" t="s">
        <v>3590</v>
      </c>
      <c r="F656" s="52" t="s">
        <v>29</v>
      </c>
      <c r="G656" s="53">
        <v>10</v>
      </c>
      <c r="H656" s="324">
        <v>0</v>
      </c>
      <c r="I656" s="54">
        <f t="shared" si="42"/>
        <v>0</v>
      </c>
    </row>
    <row r="657" spans="1:9" ht="40.799999999999997">
      <c r="A657" s="48"/>
      <c r="B657" s="49"/>
      <c r="C657" s="48"/>
      <c r="D657" s="50">
        <f t="shared" si="45"/>
        <v>8</v>
      </c>
      <c r="E657" s="51" t="s">
        <v>1614</v>
      </c>
      <c r="F657" s="52" t="s">
        <v>29</v>
      </c>
      <c r="G657" s="53">
        <v>61</v>
      </c>
      <c r="H657" s="324">
        <v>0</v>
      </c>
      <c r="I657" s="54">
        <f t="shared" si="42"/>
        <v>0</v>
      </c>
    </row>
    <row r="658" spans="1:9" ht="51">
      <c r="A658" s="48"/>
      <c r="B658" s="49"/>
      <c r="C658" s="48"/>
      <c r="D658" s="50">
        <f t="shared" si="45"/>
        <v>9</v>
      </c>
      <c r="E658" s="51" t="s">
        <v>1638</v>
      </c>
      <c r="F658" s="52" t="s">
        <v>29</v>
      </c>
      <c r="G658" s="53">
        <v>5</v>
      </c>
      <c r="H658" s="324">
        <v>0</v>
      </c>
      <c r="I658" s="54">
        <f t="shared" si="42"/>
        <v>0</v>
      </c>
    </row>
    <row r="659" spans="1:9" ht="40.799999999999997">
      <c r="A659" s="48"/>
      <c r="B659" s="49"/>
      <c r="C659" s="48"/>
      <c r="D659" s="50">
        <f t="shared" si="45"/>
        <v>10</v>
      </c>
      <c r="E659" s="51" t="s">
        <v>1628</v>
      </c>
      <c r="F659" s="52" t="s">
        <v>29</v>
      </c>
      <c r="G659" s="53">
        <v>5</v>
      </c>
      <c r="H659" s="324">
        <v>0</v>
      </c>
      <c r="I659" s="54">
        <f t="shared" si="42"/>
        <v>0</v>
      </c>
    </row>
    <row r="660" spans="1:9" ht="51">
      <c r="A660" s="48"/>
      <c r="B660" s="49"/>
      <c r="C660" s="48"/>
      <c r="D660" s="50">
        <f t="shared" si="45"/>
        <v>11</v>
      </c>
      <c r="E660" s="51" t="s">
        <v>1629</v>
      </c>
      <c r="F660" s="52" t="s">
        <v>29</v>
      </c>
      <c r="G660" s="53">
        <v>5</v>
      </c>
      <c r="H660" s="324">
        <v>0</v>
      </c>
      <c r="I660" s="54">
        <f t="shared" si="42"/>
        <v>0</v>
      </c>
    </row>
    <row r="661" spans="1:9" ht="51">
      <c r="A661" s="48"/>
      <c r="B661" s="49"/>
      <c r="C661" s="48"/>
      <c r="D661" s="50">
        <f t="shared" si="45"/>
        <v>12</v>
      </c>
      <c r="E661" s="51" t="s">
        <v>1615</v>
      </c>
      <c r="F661" s="52" t="s">
        <v>29</v>
      </c>
      <c r="G661" s="53">
        <v>131</v>
      </c>
      <c r="H661" s="324">
        <v>0</v>
      </c>
      <c r="I661" s="54">
        <f t="shared" si="42"/>
        <v>0</v>
      </c>
    </row>
    <row r="662" spans="1:9" ht="51">
      <c r="A662" s="48"/>
      <c r="B662" s="49"/>
      <c r="C662" s="48"/>
      <c r="D662" s="50">
        <f t="shared" si="45"/>
        <v>13</v>
      </c>
      <c r="E662" s="51" t="s">
        <v>1616</v>
      </c>
      <c r="F662" s="52" t="s">
        <v>29</v>
      </c>
      <c r="G662" s="53">
        <v>61</v>
      </c>
      <c r="H662" s="324">
        <v>0</v>
      </c>
      <c r="I662" s="54">
        <f t="shared" si="42"/>
        <v>0</v>
      </c>
    </row>
    <row r="663" spans="1:9" ht="51">
      <c r="A663" s="48"/>
      <c r="B663" s="49"/>
      <c r="C663" s="48"/>
      <c r="D663" s="50">
        <f t="shared" si="45"/>
        <v>14</v>
      </c>
      <c r="E663" s="51" t="s">
        <v>1630</v>
      </c>
      <c r="F663" s="52" t="s">
        <v>29</v>
      </c>
      <c r="G663" s="53">
        <v>2</v>
      </c>
      <c r="H663" s="324">
        <v>0</v>
      </c>
      <c r="I663" s="54">
        <f t="shared" si="42"/>
        <v>0</v>
      </c>
    </row>
    <row r="664" spans="1:9" ht="51">
      <c r="A664" s="48"/>
      <c r="B664" s="49"/>
      <c r="C664" s="48"/>
      <c r="D664" s="50">
        <f t="shared" si="45"/>
        <v>15</v>
      </c>
      <c r="E664" s="51" t="s">
        <v>1631</v>
      </c>
      <c r="F664" s="52" t="s">
        <v>29</v>
      </c>
      <c r="G664" s="53">
        <v>1</v>
      </c>
      <c r="H664" s="324">
        <v>0</v>
      </c>
      <c r="I664" s="54">
        <f t="shared" si="42"/>
        <v>0</v>
      </c>
    </row>
    <row r="665" spans="1:9" ht="51">
      <c r="A665" s="48"/>
      <c r="B665" s="49"/>
      <c r="C665" s="48"/>
      <c r="D665" s="50" t="s">
        <v>2855</v>
      </c>
      <c r="E665" s="51" t="s">
        <v>1640</v>
      </c>
      <c r="F665" s="52" t="s">
        <v>29</v>
      </c>
      <c r="G665" s="53">
        <v>20</v>
      </c>
      <c r="H665" s="324">
        <v>0</v>
      </c>
      <c r="I665" s="54">
        <f t="shared" si="42"/>
        <v>0</v>
      </c>
    </row>
    <row r="666" spans="1:9" ht="61.2">
      <c r="A666" s="48"/>
      <c r="B666" s="49"/>
      <c r="C666" s="48"/>
      <c r="D666" s="50">
        <f t="shared" si="45"/>
        <v>17</v>
      </c>
      <c r="E666" s="51" t="s">
        <v>1632</v>
      </c>
      <c r="F666" s="52" t="s">
        <v>29</v>
      </c>
      <c r="G666" s="53">
        <v>10</v>
      </c>
      <c r="H666" s="324">
        <v>0</v>
      </c>
      <c r="I666" s="54">
        <f t="shared" si="42"/>
        <v>0</v>
      </c>
    </row>
    <row r="667" spans="1:9" ht="30.6">
      <c r="A667" s="48"/>
      <c r="B667" s="49"/>
      <c r="C667" s="48"/>
      <c r="D667" s="50">
        <f t="shared" si="45"/>
        <v>18</v>
      </c>
      <c r="E667" s="51" t="s">
        <v>1633</v>
      </c>
      <c r="F667" s="52" t="s">
        <v>29</v>
      </c>
      <c r="G667" s="53">
        <v>1</v>
      </c>
      <c r="H667" s="324">
        <v>0</v>
      </c>
      <c r="I667" s="54">
        <f t="shared" si="42"/>
        <v>0</v>
      </c>
    </row>
    <row r="668" spans="1:9" ht="20.399999999999999">
      <c r="A668" s="48"/>
      <c r="B668" s="49"/>
      <c r="C668" s="48"/>
      <c r="D668" s="50">
        <f t="shared" si="45"/>
        <v>19</v>
      </c>
      <c r="E668" s="51" t="s">
        <v>1634</v>
      </c>
      <c r="F668" s="52" t="s">
        <v>29</v>
      </c>
      <c r="G668" s="53">
        <v>1</v>
      </c>
      <c r="H668" s="324">
        <v>0</v>
      </c>
      <c r="I668" s="54">
        <f t="shared" si="42"/>
        <v>0</v>
      </c>
    </row>
    <row r="669" spans="1:9" ht="59.25" customHeight="1">
      <c r="A669" s="48"/>
      <c r="B669" s="49"/>
      <c r="C669" s="48"/>
      <c r="D669" s="50">
        <f t="shared" si="45"/>
        <v>20</v>
      </c>
      <c r="E669" s="51" t="s">
        <v>1617</v>
      </c>
      <c r="F669" s="52" t="s">
        <v>19</v>
      </c>
      <c r="G669" s="53">
        <v>318</v>
      </c>
      <c r="H669" s="324">
        <v>0</v>
      </c>
      <c r="I669" s="54">
        <f t="shared" si="42"/>
        <v>0</v>
      </c>
    </row>
    <row r="670" spans="1:9" ht="20.399999999999999">
      <c r="A670" s="48"/>
      <c r="B670" s="49"/>
      <c r="C670" s="48"/>
      <c r="D670" s="50">
        <f t="shared" si="45"/>
        <v>21</v>
      </c>
      <c r="E670" s="51" t="s">
        <v>1618</v>
      </c>
      <c r="F670" s="52" t="s">
        <v>29</v>
      </c>
      <c r="G670" s="53">
        <v>2</v>
      </c>
      <c r="H670" s="324">
        <v>0</v>
      </c>
      <c r="I670" s="54">
        <f t="shared" si="42"/>
        <v>0</v>
      </c>
    </row>
    <row r="671" spans="1:9">
      <c r="A671" s="82">
        <v>3</v>
      </c>
      <c r="B671" s="83"/>
      <c r="C671" s="82"/>
      <c r="D671" s="84"/>
      <c r="E671" s="85" t="s">
        <v>1598</v>
      </c>
      <c r="F671" s="86"/>
      <c r="G671" s="87"/>
      <c r="H671" s="267"/>
      <c r="I671" s="88">
        <f>SUM(I672:I676)</f>
        <v>0</v>
      </c>
    </row>
    <row r="672" spans="1:9">
      <c r="A672" s="48"/>
      <c r="B672" s="49"/>
      <c r="C672" s="48"/>
      <c r="D672" s="50" t="s">
        <v>2784</v>
      </c>
      <c r="E672" s="51" t="s">
        <v>1619</v>
      </c>
      <c r="F672" s="52" t="s">
        <v>17</v>
      </c>
      <c r="G672" s="53">
        <v>1</v>
      </c>
      <c r="H672" s="324">
        <v>0</v>
      </c>
      <c r="I672" s="54">
        <f t="shared" si="42"/>
        <v>0</v>
      </c>
    </row>
    <row r="673" spans="1:9">
      <c r="A673" s="48"/>
      <c r="B673" s="49"/>
      <c r="C673" s="48"/>
      <c r="D673" s="50">
        <f t="shared" ref="D673:D676" si="46">D672+1</f>
        <v>8</v>
      </c>
      <c r="E673" s="51" t="s">
        <v>1635</v>
      </c>
      <c r="F673" s="52" t="s">
        <v>17</v>
      </c>
      <c r="G673" s="53">
        <v>1</v>
      </c>
      <c r="H673" s="324">
        <v>0</v>
      </c>
      <c r="I673" s="54">
        <f t="shared" si="42"/>
        <v>0</v>
      </c>
    </row>
    <row r="674" spans="1:9">
      <c r="A674" s="48"/>
      <c r="B674" s="49"/>
      <c r="C674" s="48"/>
      <c r="D674" s="50">
        <f t="shared" si="46"/>
        <v>9</v>
      </c>
      <c r="E674" s="51" t="s">
        <v>1620</v>
      </c>
      <c r="F674" s="52" t="s">
        <v>17</v>
      </c>
      <c r="G674" s="53">
        <v>1</v>
      </c>
      <c r="H674" s="324">
        <v>0</v>
      </c>
      <c r="I674" s="54">
        <f t="shared" si="42"/>
        <v>0</v>
      </c>
    </row>
    <row r="675" spans="1:9" ht="13.5" customHeight="1">
      <c r="A675" s="48"/>
      <c r="B675" s="49"/>
      <c r="C675" s="48"/>
      <c r="D675" s="50">
        <f t="shared" si="46"/>
        <v>10</v>
      </c>
      <c r="E675" s="51" t="s">
        <v>1621</v>
      </c>
      <c r="F675" s="52" t="s">
        <v>17</v>
      </c>
      <c r="G675" s="53">
        <v>1</v>
      </c>
      <c r="H675" s="324">
        <v>0</v>
      </c>
      <c r="I675" s="54">
        <f t="shared" si="42"/>
        <v>0</v>
      </c>
    </row>
    <row r="676" spans="1:9">
      <c r="A676" s="48"/>
      <c r="B676" s="49"/>
      <c r="C676" s="48"/>
      <c r="D676" s="50">
        <f t="shared" si="46"/>
        <v>11</v>
      </c>
      <c r="E676" s="51" t="s">
        <v>1622</v>
      </c>
      <c r="F676" s="52" t="s">
        <v>17</v>
      </c>
      <c r="G676" s="53">
        <v>1</v>
      </c>
      <c r="H676" s="324">
        <v>0</v>
      </c>
      <c r="I676" s="54">
        <f t="shared" si="42"/>
        <v>0</v>
      </c>
    </row>
    <row r="677" spans="1:9">
      <c r="A677" s="34">
        <v>2</v>
      </c>
      <c r="B677" s="35" t="str">
        <f>IF(TRIM(H677)&lt;&gt;"",COUNTA($H$8:H677),"")</f>
        <v/>
      </c>
      <c r="C677" s="34"/>
      <c r="D677" s="36"/>
      <c r="E677" s="37" t="s">
        <v>1654</v>
      </c>
      <c r="F677" s="38"/>
      <c r="G677" s="39"/>
      <c r="H677" s="268"/>
      <c r="I677" s="40">
        <f>I678+I684+I692+I696+I724</f>
        <v>0</v>
      </c>
    </row>
    <row r="678" spans="1:9">
      <c r="A678" s="82">
        <v>3</v>
      </c>
      <c r="B678" s="83"/>
      <c r="C678" s="82"/>
      <c r="D678" s="84"/>
      <c r="E678" s="85" t="s">
        <v>1332</v>
      </c>
      <c r="F678" s="86"/>
      <c r="G678" s="87"/>
      <c r="H678" s="267"/>
      <c r="I678" s="88">
        <f>SUM(I679:I683)</f>
        <v>0</v>
      </c>
    </row>
    <row r="679" spans="1:9" ht="30.6">
      <c r="A679" s="48"/>
      <c r="B679" s="49"/>
      <c r="C679" s="48"/>
      <c r="D679" s="50">
        <v>1</v>
      </c>
      <c r="E679" s="51" t="s">
        <v>1602</v>
      </c>
      <c r="F679" s="52" t="s">
        <v>29</v>
      </c>
      <c r="G679" s="53">
        <v>68</v>
      </c>
      <c r="H679" s="324">
        <v>0</v>
      </c>
      <c r="I679" s="54">
        <f t="shared" ref="I679:I729" si="47">IF(ISNUMBER(G679),ROUND(G679*H679,2),"")</f>
        <v>0</v>
      </c>
    </row>
    <row r="680" spans="1:9" ht="30.6">
      <c r="A680" s="48"/>
      <c r="B680" s="49"/>
      <c r="C680" s="48"/>
      <c r="D680" s="50">
        <v>2</v>
      </c>
      <c r="E680" s="51" t="s">
        <v>1603</v>
      </c>
      <c r="F680" s="52" t="s">
        <v>29</v>
      </c>
      <c r="G680" s="53">
        <v>68</v>
      </c>
      <c r="H680" s="324">
        <v>0</v>
      </c>
      <c r="I680" s="54">
        <f t="shared" si="47"/>
        <v>0</v>
      </c>
    </row>
    <row r="681" spans="1:9">
      <c r="A681" s="48"/>
      <c r="B681" s="49"/>
      <c r="C681" s="48"/>
      <c r="D681" s="50">
        <v>3</v>
      </c>
      <c r="E681" s="51" t="s">
        <v>1604</v>
      </c>
      <c r="F681" s="52" t="s">
        <v>29</v>
      </c>
      <c r="G681" s="53">
        <v>7</v>
      </c>
      <c r="H681" s="324">
        <v>0</v>
      </c>
      <c r="I681" s="54">
        <f t="shared" si="47"/>
        <v>0</v>
      </c>
    </row>
    <row r="682" spans="1:9">
      <c r="A682" s="48"/>
      <c r="B682" s="49"/>
      <c r="C682" s="48"/>
      <c r="D682" s="50">
        <v>4</v>
      </c>
      <c r="E682" s="51" t="s">
        <v>1605</v>
      </c>
      <c r="F682" s="52" t="s">
        <v>29</v>
      </c>
      <c r="G682" s="53">
        <v>4</v>
      </c>
      <c r="H682" s="324">
        <v>0</v>
      </c>
      <c r="I682" s="54">
        <f t="shared" si="47"/>
        <v>0</v>
      </c>
    </row>
    <row r="683" spans="1:9" ht="14.25" customHeight="1">
      <c r="A683" s="48"/>
      <c r="B683" s="49"/>
      <c r="C683" s="48"/>
      <c r="D683" s="50">
        <v>5</v>
      </c>
      <c r="E683" s="51" t="s">
        <v>1606</v>
      </c>
      <c r="F683" s="52" t="s">
        <v>29</v>
      </c>
      <c r="G683" s="53">
        <v>4</v>
      </c>
      <c r="H683" s="324">
        <v>0</v>
      </c>
      <c r="I683" s="54">
        <f t="shared" si="47"/>
        <v>0</v>
      </c>
    </row>
    <row r="684" spans="1:9">
      <c r="A684" s="82">
        <v>3</v>
      </c>
      <c r="B684" s="83"/>
      <c r="C684" s="82"/>
      <c r="D684" s="84"/>
      <c r="E684" s="85" t="s">
        <v>1342</v>
      </c>
      <c r="F684" s="86"/>
      <c r="G684" s="87"/>
      <c r="H684" s="267"/>
      <c r="I684" s="88">
        <f>SUM(I685:I691)</f>
        <v>0</v>
      </c>
    </row>
    <row r="685" spans="1:9" ht="20.399999999999999">
      <c r="A685" s="48"/>
      <c r="B685" s="49"/>
      <c r="C685" s="48"/>
      <c r="D685" s="50">
        <v>1</v>
      </c>
      <c r="E685" s="51" t="s">
        <v>1623</v>
      </c>
      <c r="F685" s="52" t="s">
        <v>31</v>
      </c>
      <c r="G685" s="53">
        <v>33</v>
      </c>
      <c r="H685" s="324">
        <v>0</v>
      </c>
      <c r="I685" s="54">
        <f t="shared" si="47"/>
        <v>0</v>
      </c>
    </row>
    <row r="686" spans="1:9" ht="30.6">
      <c r="A686" s="48"/>
      <c r="B686" s="49"/>
      <c r="C686" s="48"/>
      <c r="D686" s="50">
        <v>2</v>
      </c>
      <c r="E686" s="51" t="s">
        <v>1607</v>
      </c>
      <c r="F686" s="52" t="s">
        <v>31</v>
      </c>
      <c r="G686" s="53">
        <v>6</v>
      </c>
      <c r="H686" s="324">
        <v>0</v>
      </c>
      <c r="I686" s="54">
        <f t="shared" si="47"/>
        <v>0</v>
      </c>
    </row>
    <row r="687" spans="1:9">
      <c r="A687" s="48"/>
      <c r="B687" s="49"/>
      <c r="C687" s="48"/>
      <c r="D687" s="50">
        <v>3</v>
      </c>
      <c r="E687" s="51" t="s">
        <v>1624</v>
      </c>
      <c r="F687" s="52" t="s">
        <v>59</v>
      </c>
      <c r="G687" s="53">
        <v>15.5</v>
      </c>
      <c r="H687" s="324">
        <v>0</v>
      </c>
      <c r="I687" s="54">
        <f t="shared" si="47"/>
        <v>0</v>
      </c>
    </row>
    <row r="688" spans="1:9">
      <c r="A688" s="48"/>
      <c r="B688" s="49"/>
      <c r="C688" s="48"/>
      <c r="D688" s="50">
        <v>4</v>
      </c>
      <c r="E688" s="51" t="s">
        <v>1625</v>
      </c>
      <c r="F688" s="52" t="s">
        <v>31</v>
      </c>
      <c r="G688" s="53">
        <v>7.5</v>
      </c>
      <c r="H688" s="324">
        <v>0</v>
      </c>
      <c r="I688" s="54">
        <f t="shared" si="47"/>
        <v>0</v>
      </c>
    </row>
    <row r="689" spans="1:9">
      <c r="A689" s="48"/>
      <c r="B689" s="49"/>
      <c r="C689" s="48"/>
      <c r="D689" s="50">
        <v>5</v>
      </c>
      <c r="E689" s="51" t="s">
        <v>1626</v>
      </c>
      <c r="F689" s="52" t="s">
        <v>31</v>
      </c>
      <c r="G689" s="53">
        <v>33</v>
      </c>
      <c r="H689" s="324">
        <v>0</v>
      </c>
      <c r="I689" s="54">
        <f t="shared" si="47"/>
        <v>0</v>
      </c>
    </row>
    <row r="690" spans="1:9" ht="20.399999999999999">
      <c r="A690" s="48"/>
      <c r="B690" s="49"/>
      <c r="C690" s="48"/>
      <c r="D690" s="50">
        <v>6</v>
      </c>
      <c r="E690" s="51" t="s">
        <v>1608</v>
      </c>
      <c r="F690" s="52" t="s">
        <v>31</v>
      </c>
      <c r="G690" s="53">
        <v>82</v>
      </c>
      <c r="H690" s="324">
        <v>0</v>
      </c>
      <c r="I690" s="54">
        <f t="shared" si="47"/>
        <v>0</v>
      </c>
    </row>
    <row r="691" spans="1:9" ht="20.399999999999999">
      <c r="A691" s="48"/>
      <c r="B691" s="49"/>
      <c r="C691" s="48"/>
      <c r="D691" s="50">
        <v>7</v>
      </c>
      <c r="E691" s="51" t="s">
        <v>1609</v>
      </c>
      <c r="F691" s="52" t="s">
        <v>59</v>
      </c>
      <c r="G691" s="53">
        <v>255</v>
      </c>
      <c r="H691" s="324">
        <v>0</v>
      </c>
      <c r="I691" s="54">
        <f t="shared" si="47"/>
        <v>0</v>
      </c>
    </row>
    <row r="692" spans="1:9">
      <c r="A692" s="82">
        <v>3</v>
      </c>
      <c r="B692" s="83"/>
      <c r="C692" s="82"/>
      <c r="D692" s="84"/>
      <c r="E692" s="85" t="s">
        <v>1610</v>
      </c>
      <c r="F692" s="86"/>
      <c r="G692" s="87"/>
      <c r="H692" s="267"/>
      <c r="I692" s="88">
        <f>SUM(I693:I695)</f>
        <v>0</v>
      </c>
    </row>
    <row r="693" spans="1:9" ht="51">
      <c r="A693" s="48"/>
      <c r="B693" s="49"/>
      <c r="C693" s="48"/>
      <c r="D693" s="50">
        <v>1</v>
      </c>
      <c r="E693" s="51" t="s">
        <v>1611</v>
      </c>
      <c r="F693" s="52" t="s">
        <v>29</v>
      </c>
      <c r="G693" s="53">
        <v>61</v>
      </c>
      <c r="H693" s="324">
        <v>0</v>
      </c>
      <c r="I693" s="54">
        <f t="shared" si="47"/>
        <v>0</v>
      </c>
    </row>
    <row r="694" spans="1:9" ht="20.399999999999999">
      <c r="A694" s="48"/>
      <c r="B694" s="49"/>
      <c r="C694" s="48"/>
      <c r="D694" s="50">
        <v>2</v>
      </c>
      <c r="E694" s="51" t="s">
        <v>1612</v>
      </c>
      <c r="F694" s="52" t="s">
        <v>31</v>
      </c>
      <c r="G694" s="53">
        <v>2</v>
      </c>
      <c r="H694" s="324">
        <v>0</v>
      </c>
      <c r="I694" s="54">
        <f t="shared" si="47"/>
        <v>0</v>
      </c>
    </row>
    <row r="695" spans="1:9" ht="20.399999999999999">
      <c r="A695" s="48"/>
      <c r="B695" s="49"/>
      <c r="C695" s="48"/>
      <c r="D695" s="50">
        <v>3</v>
      </c>
      <c r="E695" s="51" t="s">
        <v>1627</v>
      </c>
      <c r="F695" s="52" t="s">
        <v>19</v>
      </c>
      <c r="G695" s="53">
        <v>21</v>
      </c>
      <c r="H695" s="324">
        <v>0</v>
      </c>
      <c r="I695" s="54">
        <f t="shared" si="47"/>
        <v>0</v>
      </c>
    </row>
    <row r="696" spans="1:9">
      <c r="A696" s="82">
        <v>3</v>
      </c>
      <c r="B696" s="83"/>
      <c r="C696" s="82"/>
      <c r="D696" s="84"/>
      <c r="E696" s="85" t="s">
        <v>1613</v>
      </c>
      <c r="F696" s="86"/>
      <c r="G696" s="87"/>
      <c r="H696" s="267"/>
      <c r="I696" s="88">
        <f>SUM(I697:I723)</f>
        <v>0</v>
      </c>
    </row>
    <row r="697" spans="1:9" ht="55.2" customHeight="1">
      <c r="A697" s="48"/>
      <c r="B697" s="49"/>
      <c r="C697" s="48"/>
      <c r="D697" s="50">
        <v>1</v>
      </c>
      <c r="E697" s="304" t="s">
        <v>3584</v>
      </c>
      <c r="F697" s="52" t="s">
        <v>29</v>
      </c>
      <c r="G697" s="53">
        <v>53</v>
      </c>
      <c r="H697" s="324">
        <v>0</v>
      </c>
      <c r="I697" s="54">
        <f t="shared" si="47"/>
        <v>0</v>
      </c>
    </row>
    <row r="698" spans="1:9" ht="55.8" customHeight="1">
      <c r="A698" s="48"/>
      <c r="B698" s="49"/>
      <c r="C698" s="48"/>
      <c r="D698" s="50">
        <f>D697+1</f>
        <v>2</v>
      </c>
      <c r="E698" s="304" t="s">
        <v>3585</v>
      </c>
      <c r="F698" s="52" t="s">
        <v>29</v>
      </c>
      <c r="G698" s="53">
        <v>3</v>
      </c>
      <c r="H698" s="324">
        <v>0</v>
      </c>
      <c r="I698" s="54">
        <f t="shared" si="47"/>
        <v>0</v>
      </c>
    </row>
    <row r="699" spans="1:9" ht="66" customHeight="1">
      <c r="A699" s="48"/>
      <c r="B699" s="49"/>
      <c r="C699" s="48"/>
      <c r="D699" s="50">
        <f t="shared" ref="D699:D723" si="48">D698+1</f>
        <v>3</v>
      </c>
      <c r="E699" s="304" t="s">
        <v>3586</v>
      </c>
      <c r="F699" s="52" t="s">
        <v>29</v>
      </c>
      <c r="G699" s="53">
        <v>2</v>
      </c>
      <c r="H699" s="324">
        <v>0</v>
      </c>
      <c r="I699" s="54">
        <f t="shared" si="47"/>
        <v>0</v>
      </c>
    </row>
    <row r="700" spans="1:9" ht="63.6" customHeight="1">
      <c r="A700" s="48"/>
      <c r="B700" s="49"/>
      <c r="C700" s="48"/>
      <c r="D700" s="50">
        <f t="shared" si="48"/>
        <v>4</v>
      </c>
      <c r="E700" s="304" t="s">
        <v>3587</v>
      </c>
      <c r="F700" s="52" t="s">
        <v>29</v>
      </c>
      <c r="G700" s="53">
        <v>4</v>
      </c>
      <c r="H700" s="324">
        <v>0</v>
      </c>
      <c r="I700" s="54">
        <f t="shared" si="47"/>
        <v>0</v>
      </c>
    </row>
    <row r="701" spans="1:9" ht="66" customHeight="1">
      <c r="A701" s="48"/>
      <c r="B701" s="49"/>
      <c r="C701" s="48"/>
      <c r="D701" s="50">
        <f t="shared" si="48"/>
        <v>5</v>
      </c>
      <c r="E701" s="304" t="s">
        <v>3588</v>
      </c>
      <c r="F701" s="52" t="s">
        <v>29</v>
      </c>
      <c r="G701" s="53">
        <v>2</v>
      </c>
      <c r="H701" s="324">
        <v>0</v>
      </c>
      <c r="I701" s="54">
        <f t="shared" si="47"/>
        <v>0</v>
      </c>
    </row>
    <row r="702" spans="1:9" ht="47.25" customHeight="1">
      <c r="A702" s="48"/>
      <c r="B702" s="49"/>
      <c r="C702" s="48"/>
      <c r="D702" s="50">
        <f t="shared" si="48"/>
        <v>6</v>
      </c>
      <c r="E702" s="51" t="s">
        <v>1637</v>
      </c>
      <c r="F702" s="52" t="s">
        <v>29</v>
      </c>
      <c r="G702" s="53">
        <v>3</v>
      </c>
      <c r="H702" s="324">
        <v>0</v>
      </c>
      <c r="I702" s="54">
        <f t="shared" si="47"/>
        <v>0</v>
      </c>
    </row>
    <row r="703" spans="1:9" ht="63.6" customHeight="1">
      <c r="A703" s="48"/>
      <c r="B703" s="49"/>
      <c r="C703" s="48"/>
      <c r="D703" s="50">
        <f t="shared" si="48"/>
        <v>7</v>
      </c>
      <c r="E703" s="305" t="s">
        <v>3590</v>
      </c>
      <c r="F703" s="52" t="s">
        <v>29</v>
      </c>
      <c r="G703" s="53">
        <v>6</v>
      </c>
      <c r="H703" s="324">
        <v>0</v>
      </c>
      <c r="I703" s="54">
        <f t="shared" si="47"/>
        <v>0</v>
      </c>
    </row>
    <row r="704" spans="1:9" ht="40.799999999999997">
      <c r="A704" s="48"/>
      <c r="B704" s="49"/>
      <c r="C704" s="48"/>
      <c r="D704" s="50">
        <f t="shared" si="48"/>
        <v>8</v>
      </c>
      <c r="E704" s="51" t="s">
        <v>1614</v>
      </c>
      <c r="F704" s="52" t="s">
        <v>29</v>
      </c>
      <c r="G704" s="53">
        <v>51</v>
      </c>
      <c r="H704" s="324">
        <v>0</v>
      </c>
      <c r="I704" s="54">
        <f t="shared" si="47"/>
        <v>0</v>
      </c>
    </row>
    <row r="705" spans="1:9" ht="40.799999999999997">
      <c r="A705" s="48"/>
      <c r="B705" s="49"/>
      <c r="C705" s="48"/>
      <c r="D705" s="50">
        <f t="shared" si="48"/>
        <v>9</v>
      </c>
      <c r="E705" s="51" t="s">
        <v>1641</v>
      </c>
      <c r="F705" s="52" t="s">
        <v>29</v>
      </c>
      <c r="G705" s="53">
        <v>1</v>
      </c>
      <c r="H705" s="324">
        <v>0</v>
      </c>
      <c r="I705" s="54">
        <f t="shared" si="47"/>
        <v>0</v>
      </c>
    </row>
    <row r="706" spans="1:9" ht="40.799999999999997">
      <c r="A706" s="48"/>
      <c r="B706" s="49"/>
      <c r="C706" s="48"/>
      <c r="D706" s="50">
        <f t="shared" si="48"/>
        <v>10</v>
      </c>
      <c r="E706" s="51" t="s">
        <v>1642</v>
      </c>
      <c r="F706" s="52" t="s">
        <v>29</v>
      </c>
      <c r="G706" s="53">
        <v>1</v>
      </c>
      <c r="H706" s="324">
        <v>0</v>
      </c>
      <c r="I706" s="54">
        <f t="shared" si="47"/>
        <v>0</v>
      </c>
    </row>
    <row r="707" spans="1:9" ht="51">
      <c r="A707" s="48"/>
      <c r="B707" s="49"/>
      <c r="C707" s="48"/>
      <c r="D707" s="50">
        <f t="shared" si="48"/>
        <v>11</v>
      </c>
      <c r="E707" s="51" t="s">
        <v>1638</v>
      </c>
      <c r="F707" s="52" t="s">
        <v>29</v>
      </c>
      <c r="G707" s="53">
        <v>5</v>
      </c>
      <c r="H707" s="324">
        <v>0</v>
      </c>
      <c r="I707" s="54">
        <f t="shared" si="47"/>
        <v>0</v>
      </c>
    </row>
    <row r="708" spans="1:9" ht="40.799999999999997">
      <c r="A708" s="48"/>
      <c r="B708" s="49"/>
      <c r="C708" s="48"/>
      <c r="D708" s="50">
        <f t="shared" si="48"/>
        <v>12</v>
      </c>
      <c r="E708" s="51" t="s">
        <v>1628</v>
      </c>
      <c r="F708" s="52" t="s">
        <v>29</v>
      </c>
      <c r="G708" s="53">
        <v>5</v>
      </c>
      <c r="H708" s="324">
        <v>0</v>
      </c>
      <c r="I708" s="54">
        <f t="shared" si="47"/>
        <v>0</v>
      </c>
    </row>
    <row r="709" spans="1:9" ht="51">
      <c r="A709" s="48"/>
      <c r="B709" s="49"/>
      <c r="C709" s="48"/>
      <c r="D709" s="50">
        <f t="shared" si="48"/>
        <v>13</v>
      </c>
      <c r="E709" s="51" t="s">
        <v>1629</v>
      </c>
      <c r="F709" s="52" t="s">
        <v>29</v>
      </c>
      <c r="G709" s="53">
        <v>5</v>
      </c>
      <c r="H709" s="324">
        <v>0</v>
      </c>
      <c r="I709" s="54">
        <f t="shared" si="47"/>
        <v>0</v>
      </c>
    </row>
    <row r="710" spans="1:9" ht="51">
      <c r="A710" s="48"/>
      <c r="B710" s="49"/>
      <c r="C710" s="48"/>
      <c r="D710" s="50">
        <f t="shared" si="48"/>
        <v>14</v>
      </c>
      <c r="E710" s="51" t="s">
        <v>1615</v>
      </c>
      <c r="F710" s="52" t="s">
        <v>29</v>
      </c>
      <c r="G710" s="53">
        <v>111</v>
      </c>
      <c r="H710" s="324">
        <v>0</v>
      </c>
      <c r="I710" s="54">
        <f t="shared" si="47"/>
        <v>0</v>
      </c>
    </row>
    <row r="711" spans="1:9" ht="51">
      <c r="A711" s="48"/>
      <c r="B711" s="49"/>
      <c r="C711" s="48"/>
      <c r="D711" s="50">
        <f t="shared" si="48"/>
        <v>15</v>
      </c>
      <c r="E711" s="51" t="s">
        <v>1616</v>
      </c>
      <c r="F711" s="52" t="s">
        <v>29</v>
      </c>
      <c r="G711" s="53">
        <v>51</v>
      </c>
      <c r="H711" s="324">
        <v>0</v>
      </c>
      <c r="I711" s="54">
        <f t="shared" si="47"/>
        <v>0</v>
      </c>
    </row>
    <row r="712" spans="1:9" ht="51">
      <c r="A712" s="48"/>
      <c r="B712" s="49"/>
      <c r="C712" s="48"/>
      <c r="D712" s="50">
        <f t="shared" si="48"/>
        <v>16</v>
      </c>
      <c r="E712" s="51" t="s">
        <v>1643</v>
      </c>
      <c r="F712" s="52" t="s">
        <v>29</v>
      </c>
      <c r="G712" s="53">
        <v>2</v>
      </c>
      <c r="H712" s="324">
        <v>0</v>
      </c>
      <c r="I712" s="54">
        <f t="shared" si="47"/>
        <v>0</v>
      </c>
    </row>
    <row r="713" spans="1:9" ht="51">
      <c r="A713" s="48"/>
      <c r="B713" s="49"/>
      <c r="C713" s="48"/>
      <c r="D713" s="50">
        <f t="shared" si="48"/>
        <v>17</v>
      </c>
      <c r="E713" s="51" t="s">
        <v>1644</v>
      </c>
      <c r="F713" s="52" t="s">
        <v>29</v>
      </c>
      <c r="G713" s="53">
        <v>1</v>
      </c>
      <c r="H713" s="324">
        <v>0</v>
      </c>
      <c r="I713" s="54">
        <f t="shared" si="47"/>
        <v>0</v>
      </c>
    </row>
    <row r="714" spans="1:9" ht="51">
      <c r="A714" s="48"/>
      <c r="B714" s="49"/>
      <c r="C714" s="48"/>
      <c r="D714" s="50">
        <f t="shared" si="48"/>
        <v>18</v>
      </c>
      <c r="E714" s="51" t="s">
        <v>1645</v>
      </c>
      <c r="F714" s="52" t="s">
        <v>29</v>
      </c>
      <c r="G714" s="53">
        <v>2</v>
      </c>
      <c r="H714" s="324">
        <v>0</v>
      </c>
      <c r="I714" s="54">
        <f t="shared" si="47"/>
        <v>0</v>
      </c>
    </row>
    <row r="715" spans="1:9" ht="51">
      <c r="A715" s="48"/>
      <c r="B715" s="49"/>
      <c r="C715" s="48"/>
      <c r="D715" s="50">
        <f t="shared" si="48"/>
        <v>19</v>
      </c>
      <c r="E715" s="51" t="s">
        <v>1646</v>
      </c>
      <c r="F715" s="52" t="s">
        <v>29</v>
      </c>
      <c r="G715" s="53">
        <v>1</v>
      </c>
      <c r="H715" s="324">
        <v>0</v>
      </c>
      <c r="I715" s="54">
        <f t="shared" si="47"/>
        <v>0</v>
      </c>
    </row>
    <row r="716" spans="1:9" ht="51">
      <c r="A716" s="48"/>
      <c r="B716" s="49"/>
      <c r="C716" s="48"/>
      <c r="D716" s="50">
        <f t="shared" si="48"/>
        <v>20</v>
      </c>
      <c r="E716" s="51" t="s">
        <v>1630</v>
      </c>
      <c r="F716" s="52" t="s">
        <v>29</v>
      </c>
      <c r="G716" s="53">
        <v>2</v>
      </c>
      <c r="H716" s="324">
        <v>0</v>
      </c>
      <c r="I716" s="54">
        <f t="shared" si="47"/>
        <v>0</v>
      </c>
    </row>
    <row r="717" spans="1:9" ht="51">
      <c r="A717" s="48"/>
      <c r="B717" s="49"/>
      <c r="C717" s="48"/>
      <c r="D717" s="50">
        <f t="shared" si="48"/>
        <v>21</v>
      </c>
      <c r="E717" s="51" t="s">
        <v>1631</v>
      </c>
      <c r="F717" s="52" t="s">
        <v>29</v>
      </c>
      <c r="G717" s="53">
        <v>1</v>
      </c>
      <c r="H717" s="324">
        <v>0</v>
      </c>
      <c r="I717" s="54">
        <f t="shared" si="47"/>
        <v>0</v>
      </c>
    </row>
    <row r="718" spans="1:9" ht="51">
      <c r="A718" s="48"/>
      <c r="B718" s="49"/>
      <c r="C718" s="48"/>
      <c r="D718" s="50">
        <f t="shared" si="48"/>
        <v>22</v>
      </c>
      <c r="E718" s="51" t="s">
        <v>1640</v>
      </c>
      <c r="F718" s="52" t="s">
        <v>29</v>
      </c>
      <c r="G718" s="53">
        <v>20</v>
      </c>
      <c r="H718" s="324">
        <v>0</v>
      </c>
      <c r="I718" s="54">
        <f t="shared" si="47"/>
        <v>0</v>
      </c>
    </row>
    <row r="719" spans="1:9" ht="61.2">
      <c r="A719" s="48"/>
      <c r="B719" s="49"/>
      <c r="C719" s="48"/>
      <c r="D719" s="50">
        <f t="shared" si="48"/>
        <v>23</v>
      </c>
      <c r="E719" s="51" t="s">
        <v>1632</v>
      </c>
      <c r="F719" s="52" t="s">
        <v>29</v>
      </c>
      <c r="G719" s="53">
        <v>10</v>
      </c>
      <c r="H719" s="324">
        <v>0</v>
      </c>
      <c r="I719" s="54">
        <f t="shared" si="47"/>
        <v>0</v>
      </c>
    </row>
    <row r="720" spans="1:9" ht="30.6">
      <c r="A720" s="48"/>
      <c r="B720" s="49"/>
      <c r="C720" s="48"/>
      <c r="D720" s="50">
        <f t="shared" si="48"/>
        <v>24</v>
      </c>
      <c r="E720" s="51" t="s">
        <v>1633</v>
      </c>
      <c r="F720" s="52" t="s">
        <v>29</v>
      </c>
      <c r="G720" s="53">
        <v>1</v>
      </c>
      <c r="H720" s="324">
        <v>0</v>
      </c>
      <c r="I720" s="54">
        <f t="shared" si="47"/>
        <v>0</v>
      </c>
    </row>
    <row r="721" spans="1:9" ht="20.399999999999999">
      <c r="A721" s="48"/>
      <c r="B721" s="49"/>
      <c r="C721" s="48"/>
      <c r="D721" s="50">
        <f t="shared" si="48"/>
        <v>25</v>
      </c>
      <c r="E721" s="51" t="s">
        <v>1634</v>
      </c>
      <c r="F721" s="52" t="s">
        <v>29</v>
      </c>
      <c r="G721" s="53">
        <v>1</v>
      </c>
      <c r="H721" s="324">
        <v>0</v>
      </c>
      <c r="I721" s="54">
        <f t="shared" si="47"/>
        <v>0</v>
      </c>
    </row>
    <row r="722" spans="1:9" ht="57.75" customHeight="1">
      <c r="A722" s="48"/>
      <c r="B722" s="49"/>
      <c r="C722" s="48"/>
      <c r="D722" s="50">
        <f t="shared" si="48"/>
        <v>26</v>
      </c>
      <c r="E722" s="51" t="s">
        <v>1617</v>
      </c>
      <c r="F722" s="52" t="s">
        <v>19</v>
      </c>
      <c r="G722" s="53">
        <v>286</v>
      </c>
      <c r="H722" s="324">
        <v>0</v>
      </c>
      <c r="I722" s="54">
        <f t="shared" si="47"/>
        <v>0</v>
      </c>
    </row>
    <row r="723" spans="1:9" ht="20.399999999999999">
      <c r="A723" s="48"/>
      <c r="B723" s="49"/>
      <c r="C723" s="48"/>
      <c r="D723" s="50">
        <f t="shared" si="48"/>
        <v>27</v>
      </c>
      <c r="E723" s="51" t="s">
        <v>1618</v>
      </c>
      <c r="F723" s="52" t="s">
        <v>29</v>
      </c>
      <c r="G723" s="53">
        <v>2</v>
      </c>
      <c r="H723" s="324">
        <v>0</v>
      </c>
      <c r="I723" s="54">
        <f t="shared" si="47"/>
        <v>0</v>
      </c>
    </row>
    <row r="724" spans="1:9">
      <c r="A724" s="82">
        <v>3</v>
      </c>
      <c r="B724" s="83"/>
      <c r="C724" s="82"/>
      <c r="D724" s="84"/>
      <c r="E724" s="85" t="s">
        <v>1598</v>
      </c>
      <c r="F724" s="86"/>
      <c r="G724" s="87"/>
      <c r="H724" s="267"/>
      <c r="I724" s="88">
        <f>SUM(I725:I729)</f>
        <v>0</v>
      </c>
    </row>
    <row r="725" spans="1:9">
      <c r="A725" s="48"/>
      <c r="B725" s="49"/>
      <c r="C725" s="48"/>
      <c r="D725" s="50" t="s">
        <v>2784</v>
      </c>
      <c r="E725" s="51" t="s">
        <v>1619</v>
      </c>
      <c r="F725" s="52" t="s">
        <v>17</v>
      </c>
      <c r="G725" s="53">
        <v>1</v>
      </c>
      <c r="H725" s="324">
        <v>0</v>
      </c>
      <c r="I725" s="54">
        <f t="shared" si="47"/>
        <v>0</v>
      </c>
    </row>
    <row r="726" spans="1:9">
      <c r="A726" s="48"/>
      <c r="B726" s="49"/>
      <c r="C726" s="48"/>
      <c r="D726" s="50">
        <f t="shared" ref="D726:D729" si="49">D725+1</f>
        <v>8</v>
      </c>
      <c r="E726" s="51" t="s">
        <v>1635</v>
      </c>
      <c r="F726" s="52" t="s">
        <v>17</v>
      </c>
      <c r="G726" s="53">
        <v>1</v>
      </c>
      <c r="H726" s="324">
        <v>0</v>
      </c>
      <c r="I726" s="54">
        <f t="shared" si="47"/>
        <v>0</v>
      </c>
    </row>
    <row r="727" spans="1:9">
      <c r="A727" s="48"/>
      <c r="B727" s="49"/>
      <c r="C727" s="48"/>
      <c r="D727" s="50">
        <f t="shared" si="49"/>
        <v>9</v>
      </c>
      <c r="E727" s="51" t="s">
        <v>1620</v>
      </c>
      <c r="F727" s="52" t="s">
        <v>17</v>
      </c>
      <c r="G727" s="53">
        <v>1</v>
      </c>
      <c r="H727" s="324">
        <v>0</v>
      </c>
      <c r="I727" s="54">
        <f t="shared" si="47"/>
        <v>0</v>
      </c>
    </row>
    <row r="728" spans="1:9" ht="14.25" customHeight="1">
      <c r="A728" s="48"/>
      <c r="B728" s="49"/>
      <c r="C728" s="48"/>
      <c r="D728" s="50">
        <f t="shared" si="49"/>
        <v>10</v>
      </c>
      <c r="E728" s="51" t="s">
        <v>1621</v>
      </c>
      <c r="F728" s="52" t="s">
        <v>17</v>
      </c>
      <c r="G728" s="53">
        <v>1</v>
      </c>
      <c r="H728" s="324">
        <v>0</v>
      </c>
      <c r="I728" s="54">
        <f t="shared" si="47"/>
        <v>0</v>
      </c>
    </row>
    <row r="729" spans="1:9">
      <c r="A729" s="48"/>
      <c r="B729" s="49"/>
      <c r="C729" s="48"/>
      <c r="D729" s="50">
        <f t="shared" si="49"/>
        <v>11</v>
      </c>
      <c r="E729" s="51" t="s">
        <v>1622</v>
      </c>
      <c r="F729" s="52" t="s">
        <v>17</v>
      </c>
      <c r="G729" s="53">
        <v>1</v>
      </c>
      <c r="H729" s="324">
        <v>0</v>
      </c>
      <c r="I729" s="54">
        <f t="shared" si="47"/>
        <v>0</v>
      </c>
    </row>
    <row r="730" spans="1:9">
      <c r="A730" s="34">
        <v>2</v>
      </c>
      <c r="B730" s="35" t="str">
        <f>IF(TRIM(H730)&lt;&gt;"",COUNTA($H$8:H730),"")</f>
        <v/>
      </c>
      <c r="C730" s="34"/>
      <c r="D730" s="36"/>
      <c r="E730" s="37" t="s">
        <v>1655</v>
      </c>
      <c r="F730" s="38"/>
      <c r="G730" s="39"/>
      <c r="H730" s="268"/>
      <c r="I730" s="40">
        <f>I731+I737+I745+I749+I765</f>
        <v>0</v>
      </c>
    </row>
    <row r="731" spans="1:9">
      <c r="A731" s="82">
        <v>3</v>
      </c>
      <c r="B731" s="83"/>
      <c r="C731" s="82"/>
      <c r="D731" s="84"/>
      <c r="E731" s="85" t="s">
        <v>1332</v>
      </c>
      <c r="F731" s="86"/>
      <c r="G731" s="87"/>
      <c r="H731" s="267"/>
      <c r="I731" s="88">
        <f>SUM(I732:I736)</f>
        <v>0</v>
      </c>
    </row>
    <row r="732" spans="1:9" ht="30.6">
      <c r="A732" s="48"/>
      <c r="B732" s="49"/>
      <c r="C732" s="48"/>
      <c r="D732" s="50">
        <v>1</v>
      </c>
      <c r="E732" s="51" t="s">
        <v>1602</v>
      </c>
      <c r="F732" s="52" t="s">
        <v>29</v>
      </c>
      <c r="G732" s="53">
        <v>44</v>
      </c>
      <c r="H732" s="324">
        <v>0</v>
      </c>
      <c r="I732" s="54">
        <f t="shared" ref="I732:I770" si="50">IF(ISNUMBER(G732),ROUND(G732*H732,2),"")</f>
        <v>0</v>
      </c>
    </row>
    <row r="733" spans="1:9" ht="30.6">
      <c r="A733" s="48"/>
      <c r="B733" s="49"/>
      <c r="C733" s="48"/>
      <c r="D733" s="50">
        <f>D732+1</f>
        <v>2</v>
      </c>
      <c r="E733" s="51" t="s">
        <v>1603</v>
      </c>
      <c r="F733" s="52" t="s">
        <v>29</v>
      </c>
      <c r="G733" s="53">
        <v>44</v>
      </c>
      <c r="H733" s="324">
        <v>0</v>
      </c>
      <c r="I733" s="54">
        <f t="shared" si="50"/>
        <v>0</v>
      </c>
    </row>
    <row r="734" spans="1:9">
      <c r="A734" s="48"/>
      <c r="B734" s="49"/>
      <c r="C734" s="48"/>
      <c r="D734" s="50">
        <f t="shared" ref="D734:D736" si="51">D733+1</f>
        <v>3</v>
      </c>
      <c r="E734" s="51" t="s">
        <v>1604</v>
      </c>
      <c r="F734" s="52" t="s">
        <v>29</v>
      </c>
      <c r="G734" s="53">
        <v>4</v>
      </c>
      <c r="H734" s="324">
        <v>0</v>
      </c>
      <c r="I734" s="54">
        <f t="shared" si="50"/>
        <v>0</v>
      </c>
    </row>
    <row r="735" spans="1:9">
      <c r="A735" s="48"/>
      <c r="B735" s="49"/>
      <c r="C735" s="48"/>
      <c r="D735" s="50">
        <f t="shared" si="51"/>
        <v>4</v>
      </c>
      <c r="E735" s="51" t="s">
        <v>1605</v>
      </c>
      <c r="F735" s="52" t="s">
        <v>29</v>
      </c>
      <c r="G735" s="53">
        <v>2</v>
      </c>
      <c r="H735" s="324">
        <v>0</v>
      </c>
      <c r="I735" s="54">
        <f t="shared" si="50"/>
        <v>0</v>
      </c>
    </row>
    <row r="736" spans="1:9" ht="15" customHeight="1">
      <c r="A736" s="48"/>
      <c r="B736" s="49"/>
      <c r="C736" s="48"/>
      <c r="D736" s="50">
        <f t="shared" si="51"/>
        <v>5</v>
      </c>
      <c r="E736" s="51" t="s">
        <v>1606</v>
      </c>
      <c r="F736" s="52" t="s">
        <v>29</v>
      </c>
      <c r="G736" s="53">
        <v>2</v>
      </c>
      <c r="H736" s="324">
        <v>0</v>
      </c>
      <c r="I736" s="54">
        <f t="shared" si="50"/>
        <v>0</v>
      </c>
    </row>
    <row r="737" spans="1:9">
      <c r="A737" s="82">
        <v>3</v>
      </c>
      <c r="B737" s="83"/>
      <c r="C737" s="82"/>
      <c r="D737" s="84"/>
      <c r="E737" s="85" t="s">
        <v>1342</v>
      </c>
      <c r="F737" s="86"/>
      <c r="G737" s="87"/>
      <c r="H737" s="267"/>
      <c r="I737" s="88">
        <f>SUM(I738:I744)</f>
        <v>0</v>
      </c>
    </row>
    <row r="738" spans="1:9" ht="20.399999999999999">
      <c r="A738" s="48"/>
      <c r="B738" s="49"/>
      <c r="C738" s="48"/>
      <c r="D738" s="50">
        <v>1</v>
      </c>
      <c r="E738" s="51" t="s">
        <v>1623</v>
      </c>
      <c r="F738" s="52" t="s">
        <v>31</v>
      </c>
      <c r="G738" s="53">
        <v>83</v>
      </c>
      <c r="H738" s="324">
        <v>0</v>
      </c>
      <c r="I738" s="54">
        <f t="shared" si="50"/>
        <v>0</v>
      </c>
    </row>
    <row r="739" spans="1:9" ht="30.6">
      <c r="A739" s="48"/>
      <c r="B739" s="49"/>
      <c r="C739" s="48"/>
      <c r="D739" s="50">
        <f>D738+1</f>
        <v>2</v>
      </c>
      <c r="E739" s="51" t="s">
        <v>1607</v>
      </c>
      <c r="F739" s="52" t="s">
        <v>31</v>
      </c>
      <c r="G739" s="53">
        <v>3</v>
      </c>
      <c r="H739" s="324">
        <v>0</v>
      </c>
      <c r="I739" s="54">
        <f t="shared" si="50"/>
        <v>0</v>
      </c>
    </row>
    <row r="740" spans="1:9">
      <c r="A740" s="48"/>
      <c r="B740" s="49"/>
      <c r="C740" s="48"/>
      <c r="D740" s="50">
        <f t="shared" ref="D740:D744" si="52">D739+1</f>
        <v>3</v>
      </c>
      <c r="E740" s="51" t="s">
        <v>1624</v>
      </c>
      <c r="F740" s="52" t="s">
        <v>59</v>
      </c>
      <c r="G740" s="53">
        <v>39</v>
      </c>
      <c r="H740" s="324">
        <v>0</v>
      </c>
      <c r="I740" s="54">
        <f t="shared" si="50"/>
        <v>0</v>
      </c>
    </row>
    <row r="741" spans="1:9">
      <c r="A741" s="48"/>
      <c r="B741" s="49"/>
      <c r="C741" s="48"/>
      <c r="D741" s="50">
        <f t="shared" si="52"/>
        <v>4</v>
      </c>
      <c r="E741" s="51" t="s">
        <v>1625</v>
      </c>
      <c r="F741" s="52" t="s">
        <v>31</v>
      </c>
      <c r="G741" s="53">
        <v>18.5</v>
      </c>
      <c r="H741" s="324">
        <v>0</v>
      </c>
      <c r="I741" s="54">
        <f t="shared" si="50"/>
        <v>0</v>
      </c>
    </row>
    <row r="742" spans="1:9">
      <c r="A742" s="48"/>
      <c r="B742" s="49"/>
      <c r="C742" s="48"/>
      <c r="D742" s="50">
        <f t="shared" si="52"/>
        <v>5</v>
      </c>
      <c r="E742" s="51" t="s">
        <v>1626</v>
      </c>
      <c r="F742" s="52" t="s">
        <v>31</v>
      </c>
      <c r="G742" s="53">
        <v>83</v>
      </c>
      <c r="H742" s="324">
        <v>0</v>
      </c>
      <c r="I742" s="54">
        <f t="shared" si="50"/>
        <v>0</v>
      </c>
    </row>
    <row r="743" spans="1:9" ht="20.399999999999999">
      <c r="A743" s="48"/>
      <c r="B743" s="49"/>
      <c r="C743" s="48"/>
      <c r="D743" s="50">
        <f t="shared" si="52"/>
        <v>6</v>
      </c>
      <c r="E743" s="51" t="s">
        <v>1608</v>
      </c>
      <c r="F743" s="52" t="s">
        <v>31</v>
      </c>
      <c r="G743" s="53">
        <v>56</v>
      </c>
      <c r="H743" s="324">
        <v>0</v>
      </c>
      <c r="I743" s="54">
        <f t="shared" si="50"/>
        <v>0</v>
      </c>
    </row>
    <row r="744" spans="1:9" ht="20.399999999999999">
      <c r="A744" s="48"/>
      <c r="B744" s="49"/>
      <c r="C744" s="48"/>
      <c r="D744" s="50">
        <f t="shared" si="52"/>
        <v>7</v>
      </c>
      <c r="E744" s="51" t="s">
        <v>1609</v>
      </c>
      <c r="F744" s="52" t="s">
        <v>59</v>
      </c>
      <c r="G744" s="53">
        <v>174</v>
      </c>
      <c r="H744" s="324">
        <v>0</v>
      </c>
      <c r="I744" s="54">
        <f t="shared" si="50"/>
        <v>0</v>
      </c>
    </row>
    <row r="745" spans="1:9">
      <c r="A745" s="82">
        <v>3</v>
      </c>
      <c r="B745" s="83"/>
      <c r="C745" s="82"/>
      <c r="D745" s="84"/>
      <c r="E745" s="85" t="s">
        <v>1610</v>
      </c>
      <c r="F745" s="86"/>
      <c r="G745" s="87"/>
      <c r="H745" s="267"/>
      <c r="I745" s="88">
        <f>SUM(I746:I748)</f>
        <v>0</v>
      </c>
    </row>
    <row r="746" spans="1:9" ht="51">
      <c r="A746" s="48"/>
      <c r="B746" s="49"/>
      <c r="C746" s="48"/>
      <c r="D746" s="50">
        <v>1</v>
      </c>
      <c r="E746" s="51" t="s">
        <v>1611</v>
      </c>
      <c r="F746" s="52" t="s">
        <v>29</v>
      </c>
      <c r="G746" s="53">
        <v>30</v>
      </c>
      <c r="H746" s="324">
        <v>0</v>
      </c>
      <c r="I746" s="54">
        <f t="shared" si="50"/>
        <v>0</v>
      </c>
    </row>
    <row r="747" spans="1:9" ht="20.399999999999999">
      <c r="A747" s="48"/>
      <c r="B747" s="49"/>
      <c r="C747" s="48"/>
      <c r="D747" s="50">
        <f>D746+1</f>
        <v>2</v>
      </c>
      <c r="E747" s="51" t="s">
        <v>1612</v>
      </c>
      <c r="F747" s="52" t="s">
        <v>31</v>
      </c>
      <c r="G747" s="53">
        <v>5</v>
      </c>
      <c r="H747" s="324">
        <v>0</v>
      </c>
      <c r="I747" s="54">
        <f t="shared" si="50"/>
        <v>0</v>
      </c>
    </row>
    <row r="748" spans="1:9" ht="20.399999999999999">
      <c r="A748" s="48"/>
      <c r="B748" s="49"/>
      <c r="C748" s="48"/>
      <c r="D748" s="50">
        <f>D747+1</f>
        <v>3</v>
      </c>
      <c r="E748" s="51" t="s">
        <v>1627</v>
      </c>
      <c r="F748" s="52" t="s">
        <v>19</v>
      </c>
      <c r="G748" s="53">
        <v>54</v>
      </c>
      <c r="H748" s="324">
        <v>0</v>
      </c>
      <c r="I748" s="54">
        <f t="shared" si="50"/>
        <v>0</v>
      </c>
    </row>
    <row r="749" spans="1:9">
      <c r="A749" s="82">
        <v>3</v>
      </c>
      <c r="B749" s="83"/>
      <c r="C749" s="82"/>
      <c r="D749" s="84"/>
      <c r="E749" s="85" t="s">
        <v>1613</v>
      </c>
      <c r="F749" s="86"/>
      <c r="G749" s="87"/>
      <c r="H749" s="267"/>
      <c r="I749" s="88">
        <f>SUM(I750:I764)</f>
        <v>0</v>
      </c>
    </row>
    <row r="750" spans="1:9" ht="56.4" customHeight="1">
      <c r="A750" s="48"/>
      <c r="B750" s="49"/>
      <c r="C750" s="48"/>
      <c r="D750" s="50">
        <v>1</v>
      </c>
      <c r="E750" s="306" t="s">
        <v>3584</v>
      </c>
      <c r="F750" s="52" t="s">
        <v>29</v>
      </c>
      <c r="G750" s="53">
        <v>30</v>
      </c>
      <c r="H750" s="324">
        <v>0</v>
      </c>
      <c r="I750" s="54">
        <f t="shared" si="50"/>
        <v>0</v>
      </c>
    </row>
    <row r="751" spans="1:9" ht="55.8" customHeight="1">
      <c r="A751" s="48"/>
      <c r="B751" s="49"/>
      <c r="C751" s="48"/>
      <c r="D751" s="50">
        <f>D750+1</f>
        <v>2</v>
      </c>
      <c r="E751" s="306" t="s">
        <v>3589</v>
      </c>
      <c r="F751" s="52" t="s">
        <v>29</v>
      </c>
      <c r="G751" s="53">
        <v>2</v>
      </c>
      <c r="H751" s="324">
        <v>0</v>
      </c>
      <c r="I751" s="54">
        <f t="shared" si="50"/>
        <v>0</v>
      </c>
    </row>
    <row r="752" spans="1:9" ht="63.6" customHeight="1">
      <c r="A752" s="48"/>
      <c r="B752" s="49"/>
      <c r="C752" s="48"/>
      <c r="D752" s="50">
        <f t="shared" ref="D752:D764" si="53">D751+1</f>
        <v>3</v>
      </c>
      <c r="E752" s="306" t="s">
        <v>3590</v>
      </c>
      <c r="F752" s="52" t="s">
        <v>29</v>
      </c>
      <c r="G752" s="53">
        <v>15</v>
      </c>
      <c r="H752" s="324">
        <v>0</v>
      </c>
      <c r="I752" s="54">
        <f t="shared" si="50"/>
        <v>0</v>
      </c>
    </row>
    <row r="753" spans="1:9" ht="40.799999999999997">
      <c r="A753" s="48"/>
      <c r="B753" s="49"/>
      <c r="C753" s="48"/>
      <c r="D753" s="50">
        <f t="shared" si="53"/>
        <v>4</v>
      </c>
      <c r="E753" s="51" t="s">
        <v>1614</v>
      </c>
      <c r="F753" s="52" t="s">
        <v>29</v>
      </c>
      <c r="G753" s="53">
        <v>27</v>
      </c>
      <c r="H753" s="324">
        <v>0</v>
      </c>
      <c r="I753" s="54">
        <f t="shared" si="50"/>
        <v>0</v>
      </c>
    </row>
    <row r="754" spans="1:9" ht="40.799999999999997">
      <c r="A754" s="48"/>
      <c r="B754" s="49"/>
      <c r="C754" s="48"/>
      <c r="D754" s="50">
        <f t="shared" si="53"/>
        <v>5</v>
      </c>
      <c r="E754" s="51" t="s">
        <v>1628</v>
      </c>
      <c r="F754" s="52" t="s">
        <v>29</v>
      </c>
      <c r="G754" s="53">
        <v>13</v>
      </c>
      <c r="H754" s="324">
        <v>0</v>
      </c>
      <c r="I754" s="54">
        <f t="shared" si="50"/>
        <v>0</v>
      </c>
    </row>
    <row r="755" spans="1:9" ht="51">
      <c r="A755" s="48"/>
      <c r="B755" s="49"/>
      <c r="C755" s="48"/>
      <c r="D755" s="50">
        <f t="shared" si="53"/>
        <v>6</v>
      </c>
      <c r="E755" s="51" t="s">
        <v>1629</v>
      </c>
      <c r="F755" s="52" t="s">
        <v>29</v>
      </c>
      <c r="G755" s="53">
        <v>4</v>
      </c>
      <c r="H755" s="324">
        <v>0</v>
      </c>
      <c r="I755" s="54">
        <f t="shared" si="50"/>
        <v>0</v>
      </c>
    </row>
    <row r="756" spans="1:9" ht="51">
      <c r="A756" s="48"/>
      <c r="B756" s="49"/>
      <c r="C756" s="48"/>
      <c r="D756" s="50">
        <f t="shared" si="53"/>
        <v>7</v>
      </c>
      <c r="E756" s="51" t="s">
        <v>1615</v>
      </c>
      <c r="F756" s="52" t="s">
        <v>29</v>
      </c>
      <c r="G756" s="53">
        <v>84</v>
      </c>
      <c r="H756" s="324">
        <v>0</v>
      </c>
      <c r="I756" s="54">
        <f t="shared" si="50"/>
        <v>0</v>
      </c>
    </row>
    <row r="757" spans="1:9" ht="51">
      <c r="A757" s="48"/>
      <c r="B757" s="49"/>
      <c r="C757" s="48"/>
      <c r="D757" s="50">
        <f t="shared" si="53"/>
        <v>8</v>
      </c>
      <c r="E757" s="51" t="s">
        <v>1616</v>
      </c>
      <c r="F757" s="52" t="s">
        <v>29</v>
      </c>
      <c r="G757" s="53">
        <v>27</v>
      </c>
      <c r="H757" s="324">
        <v>0</v>
      </c>
      <c r="I757" s="54">
        <f t="shared" si="50"/>
        <v>0</v>
      </c>
    </row>
    <row r="758" spans="1:9" ht="51">
      <c r="A758" s="48"/>
      <c r="B758" s="49"/>
      <c r="C758" s="48"/>
      <c r="D758" s="50">
        <f t="shared" si="53"/>
        <v>9</v>
      </c>
      <c r="E758" s="51" t="s">
        <v>1630</v>
      </c>
      <c r="F758" s="52" t="s">
        <v>29</v>
      </c>
      <c r="G758" s="53">
        <v>2</v>
      </c>
      <c r="H758" s="324">
        <v>0</v>
      </c>
      <c r="I758" s="54">
        <f t="shared" si="50"/>
        <v>0</v>
      </c>
    </row>
    <row r="759" spans="1:9" ht="51">
      <c r="A759" s="48"/>
      <c r="B759" s="49"/>
      <c r="C759" s="48"/>
      <c r="D759" s="50">
        <f t="shared" si="53"/>
        <v>10</v>
      </c>
      <c r="E759" s="51" t="s">
        <v>1631</v>
      </c>
      <c r="F759" s="52" t="s">
        <v>29</v>
      </c>
      <c r="G759" s="53">
        <v>1</v>
      </c>
      <c r="H759" s="324">
        <v>0</v>
      </c>
      <c r="I759" s="54">
        <f t="shared" si="50"/>
        <v>0</v>
      </c>
    </row>
    <row r="760" spans="1:9" ht="61.2">
      <c r="A760" s="48"/>
      <c r="B760" s="49"/>
      <c r="C760" s="48"/>
      <c r="D760" s="50">
        <f t="shared" si="53"/>
        <v>11</v>
      </c>
      <c r="E760" s="51" t="s">
        <v>1632</v>
      </c>
      <c r="F760" s="52" t="s">
        <v>29</v>
      </c>
      <c r="G760" s="53">
        <v>2</v>
      </c>
      <c r="H760" s="324">
        <v>0</v>
      </c>
      <c r="I760" s="54">
        <f t="shared" si="50"/>
        <v>0</v>
      </c>
    </row>
    <row r="761" spans="1:9" ht="30.6">
      <c r="A761" s="48"/>
      <c r="B761" s="49"/>
      <c r="C761" s="48"/>
      <c r="D761" s="50">
        <f t="shared" si="53"/>
        <v>12</v>
      </c>
      <c r="E761" s="51" t="s">
        <v>1633</v>
      </c>
      <c r="F761" s="52" t="s">
        <v>29</v>
      </c>
      <c r="G761" s="53">
        <v>1</v>
      </c>
      <c r="H761" s="324">
        <v>0</v>
      </c>
      <c r="I761" s="54">
        <f t="shared" si="50"/>
        <v>0</v>
      </c>
    </row>
    <row r="762" spans="1:9" ht="20.399999999999999">
      <c r="A762" s="48"/>
      <c r="B762" s="49"/>
      <c r="C762" s="48"/>
      <c r="D762" s="50">
        <f t="shared" si="53"/>
        <v>13</v>
      </c>
      <c r="E762" s="51" t="s">
        <v>1634</v>
      </c>
      <c r="F762" s="52" t="s">
        <v>29</v>
      </c>
      <c r="G762" s="53">
        <v>1</v>
      </c>
      <c r="H762" s="324">
        <v>0</v>
      </c>
      <c r="I762" s="54">
        <f t="shared" si="50"/>
        <v>0</v>
      </c>
    </row>
    <row r="763" spans="1:9" ht="57" customHeight="1">
      <c r="A763" s="48"/>
      <c r="B763" s="49"/>
      <c r="C763" s="48"/>
      <c r="D763" s="50">
        <f t="shared" si="53"/>
        <v>14</v>
      </c>
      <c r="E763" s="51" t="s">
        <v>1617</v>
      </c>
      <c r="F763" s="52" t="s">
        <v>19</v>
      </c>
      <c r="G763" s="53">
        <v>188</v>
      </c>
      <c r="H763" s="324">
        <v>0</v>
      </c>
      <c r="I763" s="54">
        <f t="shared" si="50"/>
        <v>0</v>
      </c>
    </row>
    <row r="764" spans="1:9" ht="20.399999999999999">
      <c r="A764" s="48"/>
      <c r="B764" s="49"/>
      <c r="C764" s="48"/>
      <c r="D764" s="50">
        <f t="shared" si="53"/>
        <v>15</v>
      </c>
      <c r="E764" s="51" t="s">
        <v>1618</v>
      </c>
      <c r="F764" s="52" t="s">
        <v>29</v>
      </c>
      <c r="G764" s="53">
        <v>2</v>
      </c>
      <c r="H764" s="324">
        <v>0</v>
      </c>
      <c r="I764" s="54">
        <f t="shared" si="50"/>
        <v>0</v>
      </c>
    </row>
    <row r="765" spans="1:9">
      <c r="A765" s="82">
        <v>3</v>
      </c>
      <c r="B765" s="83"/>
      <c r="C765" s="82"/>
      <c r="D765" s="84"/>
      <c r="E765" s="85" t="s">
        <v>1598</v>
      </c>
      <c r="F765" s="86"/>
      <c r="G765" s="87"/>
      <c r="H765" s="267"/>
      <c r="I765" s="88">
        <f>SUM(I766:I770)</f>
        <v>0</v>
      </c>
    </row>
    <row r="766" spans="1:9">
      <c r="A766" s="48"/>
      <c r="B766" s="49"/>
      <c r="C766" s="48"/>
      <c r="D766" s="50" t="s">
        <v>2784</v>
      </c>
      <c r="E766" s="51" t="s">
        <v>1619</v>
      </c>
      <c r="F766" s="52" t="s">
        <v>17</v>
      </c>
      <c r="G766" s="53">
        <v>1</v>
      </c>
      <c r="H766" s="324">
        <v>0</v>
      </c>
      <c r="I766" s="54">
        <f t="shared" si="50"/>
        <v>0</v>
      </c>
    </row>
    <row r="767" spans="1:9">
      <c r="A767" s="48"/>
      <c r="B767" s="49"/>
      <c r="C767" s="48"/>
      <c r="D767" s="50">
        <f t="shared" ref="D767:D770" si="54">D766+1</f>
        <v>8</v>
      </c>
      <c r="E767" s="51" t="s">
        <v>1635</v>
      </c>
      <c r="F767" s="52" t="s">
        <v>17</v>
      </c>
      <c r="G767" s="53">
        <v>1</v>
      </c>
      <c r="H767" s="324">
        <v>0</v>
      </c>
      <c r="I767" s="54">
        <f t="shared" si="50"/>
        <v>0</v>
      </c>
    </row>
    <row r="768" spans="1:9">
      <c r="A768" s="48"/>
      <c r="B768" s="49"/>
      <c r="C768" s="48"/>
      <c r="D768" s="50">
        <f t="shared" si="54"/>
        <v>9</v>
      </c>
      <c r="E768" s="51" t="s">
        <v>1620</v>
      </c>
      <c r="F768" s="52" t="s">
        <v>17</v>
      </c>
      <c r="G768" s="53">
        <v>1</v>
      </c>
      <c r="H768" s="324">
        <v>0</v>
      </c>
      <c r="I768" s="54">
        <f t="shared" si="50"/>
        <v>0</v>
      </c>
    </row>
    <row r="769" spans="1:9" ht="14.25" customHeight="1">
      <c r="A769" s="48"/>
      <c r="B769" s="49"/>
      <c r="C769" s="48"/>
      <c r="D769" s="50">
        <f t="shared" si="54"/>
        <v>10</v>
      </c>
      <c r="E769" s="51" t="s">
        <v>1621</v>
      </c>
      <c r="F769" s="52" t="s">
        <v>17</v>
      </c>
      <c r="G769" s="53">
        <v>1</v>
      </c>
      <c r="H769" s="324">
        <v>0</v>
      </c>
      <c r="I769" s="54">
        <f t="shared" si="50"/>
        <v>0</v>
      </c>
    </row>
    <row r="770" spans="1:9">
      <c r="A770" s="48"/>
      <c r="B770" s="49"/>
      <c r="C770" s="48"/>
      <c r="D770" s="50">
        <f t="shared" si="54"/>
        <v>11</v>
      </c>
      <c r="E770" s="51" t="s">
        <v>1622</v>
      </c>
      <c r="F770" s="52" t="s">
        <v>17</v>
      </c>
      <c r="G770" s="53">
        <v>1</v>
      </c>
      <c r="H770" s="324">
        <v>0</v>
      </c>
      <c r="I770" s="54">
        <f t="shared" si="50"/>
        <v>0</v>
      </c>
    </row>
    <row r="771" spans="1:9">
      <c r="A771" s="34">
        <v>2</v>
      </c>
      <c r="B771" s="35" t="str">
        <f>IF(TRIM(H771)&lt;&gt;"",COUNTA($H$8:H771),"")</f>
        <v/>
      </c>
      <c r="C771" s="34"/>
      <c r="D771" s="36"/>
      <c r="E771" s="37" t="s">
        <v>1656</v>
      </c>
      <c r="F771" s="38"/>
      <c r="G771" s="39"/>
      <c r="H771" s="268"/>
      <c r="I771" s="40">
        <f>I772+I778+I786+I790+I821</f>
        <v>0</v>
      </c>
    </row>
    <row r="772" spans="1:9">
      <c r="A772" s="82">
        <v>3</v>
      </c>
      <c r="B772" s="83"/>
      <c r="C772" s="82"/>
      <c r="D772" s="84"/>
      <c r="E772" s="85" t="s">
        <v>1332</v>
      </c>
      <c r="F772" s="86"/>
      <c r="G772" s="87"/>
      <c r="H772" s="267"/>
      <c r="I772" s="88">
        <f>SUM(I773:I777)</f>
        <v>0</v>
      </c>
    </row>
    <row r="773" spans="1:9" ht="30.6">
      <c r="A773" s="48"/>
      <c r="B773" s="49"/>
      <c r="C773" s="48"/>
      <c r="D773" s="50">
        <v>1</v>
      </c>
      <c r="E773" s="51" t="s">
        <v>1602</v>
      </c>
      <c r="F773" s="52" t="s">
        <v>29</v>
      </c>
      <c r="G773" s="53">
        <v>192</v>
      </c>
      <c r="H773" s="324">
        <v>0</v>
      </c>
      <c r="I773" s="54">
        <f t="shared" ref="I773:I826" si="55">IF(ISNUMBER(G773),ROUND(G773*H773,2),"")</f>
        <v>0</v>
      </c>
    </row>
    <row r="774" spans="1:9" ht="30.6">
      <c r="A774" s="48"/>
      <c r="B774" s="49"/>
      <c r="C774" s="48"/>
      <c r="D774" s="50">
        <f>D773+1</f>
        <v>2</v>
      </c>
      <c r="E774" s="51" t="s">
        <v>1603</v>
      </c>
      <c r="F774" s="52" t="s">
        <v>29</v>
      </c>
      <c r="G774" s="53">
        <v>192</v>
      </c>
      <c r="H774" s="324">
        <v>0</v>
      </c>
      <c r="I774" s="54">
        <f t="shared" si="55"/>
        <v>0</v>
      </c>
    </row>
    <row r="775" spans="1:9">
      <c r="A775" s="48"/>
      <c r="B775" s="49"/>
      <c r="C775" s="48"/>
      <c r="D775" s="50">
        <f t="shared" ref="D775:D777" si="56">D774+1</f>
        <v>3</v>
      </c>
      <c r="E775" s="51" t="s">
        <v>1604</v>
      </c>
      <c r="F775" s="52" t="s">
        <v>29</v>
      </c>
      <c r="G775" s="53">
        <v>17</v>
      </c>
      <c r="H775" s="324">
        <v>0</v>
      </c>
      <c r="I775" s="54">
        <f t="shared" si="55"/>
        <v>0</v>
      </c>
    </row>
    <row r="776" spans="1:9">
      <c r="A776" s="48"/>
      <c r="B776" s="49"/>
      <c r="C776" s="48"/>
      <c r="D776" s="50">
        <f t="shared" si="56"/>
        <v>4</v>
      </c>
      <c r="E776" s="51" t="s">
        <v>1605</v>
      </c>
      <c r="F776" s="52" t="s">
        <v>29</v>
      </c>
      <c r="G776" s="53">
        <v>6</v>
      </c>
      <c r="H776" s="324">
        <v>0</v>
      </c>
      <c r="I776" s="54">
        <f t="shared" si="55"/>
        <v>0</v>
      </c>
    </row>
    <row r="777" spans="1:9" ht="13.5" customHeight="1">
      <c r="A777" s="48"/>
      <c r="B777" s="49"/>
      <c r="C777" s="48"/>
      <c r="D777" s="50">
        <f t="shared" si="56"/>
        <v>5</v>
      </c>
      <c r="E777" s="51" t="s">
        <v>1606</v>
      </c>
      <c r="F777" s="52" t="s">
        <v>29</v>
      </c>
      <c r="G777" s="53">
        <v>6</v>
      </c>
      <c r="H777" s="324">
        <v>0</v>
      </c>
      <c r="I777" s="54">
        <f t="shared" si="55"/>
        <v>0</v>
      </c>
    </row>
    <row r="778" spans="1:9">
      <c r="A778" s="82">
        <v>3</v>
      </c>
      <c r="B778" s="83"/>
      <c r="C778" s="82"/>
      <c r="D778" s="84"/>
      <c r="E778" s="85" t="s">
        <v>1342</v>
      </c>
      <c r="F778" s="86"/>
      <c r="G778" s="87"/>
      <c r="H778" s="267"/>
      <c r="I778" s="88">
        <f>SUM(I779:I785)</f>
        <v>0</v>
      </c>
    </row>
    <row r="779" spans="1:9" ht="20.399999999999999">
      <c r="A779" s="48"/>
      <c r="B779" s="49"/>
      <c r="C779" s="48"/>
      <c r="D779" s="50">
        <v>1</v>
      </c>
      <c r="E779" s="51" t="s">
        <v>1623</v>
      </c>
      <c r="F779" s="52" t="s">
        <v>31</v>
      </c>
      <c r="G779" s="53">
        <v>69</v>
      </c>
      <c r="H779" s="324">
        <v>0</v>
      </c>
      <c r="I779" s="54">
        <f t="shared" si="55"/>
        <v>0</v>
      </c>
    </row>
    <row r="780" spans="1:9" ht="30.6">
      <c r="A780" s="48"/>
      <c r="B780" s="49"/>
      <c r="C780" s="48"/>
      <c r="D780" s="50">
        <f>D779+1</f>
        <v>2</v>
      </c>
      <c r="E780" s="51" t="s">
        <v>1607</v>
      </c>
      <c r="F780" s="52" t="s">
        <v>31</v>
      </c>
      <c r="G780" s="53">
        <v>9</v>
      </c>
      <c r="H780" s="324">
        <v>0</v>
      </c>
      <c r="I780" s="54">
        <f t="shared" si="55"/>
        <v>0</v>
      </c>
    </row>
    <row r="781" spans="1:9">
      <c r="A781" s="48"/>
      <c r="B781" s="49"/>
      <c r="C781" s="48"/>
      <c r="D781" s="50">
        <f t="shared" ref="D781:D785" si="57">D780+1</f>
        <v>3</v>
      </c>
      <c r="E781" s="51" t="s">
        <v>1624</v>
      </c>
      <c r="F781" s="52" t="s">
        <v>59</v>
      </c>
      <c r="G781" s="53">
        <v>32.5</v>
      </c>
      <c r="H781" s="324">
        <v>0</v>
      </c>
      <c r="I781" s="54">
        <f t="shared" si="55"/>
        <v>0</v>
      </c>
    </row>
    <row r="782" spans="1:9">
      <c r="A782" s="48"/>
      <c r="B782" s="49"/>
      <c r="C782" s="48"/>
      <c r="D782" s="50">
        <f t="shared" si="57"/>
        <v>4</v>
      </c>
      <c r="E782" s="51" t="s">
        <v>1625</v>
      </c>
      <c r="F782" s="52" t="s">
        <v>31</v>
      </c>
      <c r="G782" s="53">
        <v>15.5</v>
      </c>
      <c r="H782" s="324">
        <v>0</v>
      </c>
      <c r="I782" s="54">
        <f t="shared" si="55"/>
        <v>0</v>
      </c>
    </row>
    <row r="783" spans="1:9">
      <c r="A783" s="48"/>
      <c r="B783" s="49"/>
      <c r="C783" s="48"/>
      <c r="D783" s="50">
        <f t="shared" si="57"/>
        <v>5</v>
      </c>
      <c r="E783" s="51" t="s">
        <v>1626</v>
      </c>
      <c r="F783" s="52" t="s">
        <v>31</v>
      </c>
      <c r="G783" s="53">
        <v>69</v>
      </c>
      <c r="H783" s="324">
        <v>0</v>
      </c>
      <c r="I783" s="54">
        <f t="shared" si="55"/>
        <v>0</v>
      </c>
    </row>
    <row r="784" spans="1:9" ht="20.399999999999999">
      <c r="A784" s="48"/>
      <c r="B784" s="49"/>
      <c r="C784" s="48"/>
      <c r="D784" s="50">
        <f t="shared" si="57"/>
        <v>6</v>
      </c>
      <c r="E784" s="51" t="s">
        <v>1608</v>
      </c>
      <c r="F784" s="52" t="s">
        <v>31</v>
      </c>
      <c r="G784" s="53">
        <v>235</v>
      </c>
      <c r="H784" s="324">
        <v>0</v>
      </c>
      <c r="I784" s="54">
        <f t="shared" si="55"/>
        <v>0</v>
      </c>
    </row>
    <row r="785" spans="1:9" ht="20.399999999999999">
      <c r="A785" s="48"/>
      <c r="B785" s="49"/>
      <c r="C785" s="48"/>
      <c r="D785" s="50">
        <f t="shared" si="57"/>
        <v>7</v>
      </c>
      <c r="E785" s="51" t="s">
        <v>1609</v>
      </c>
      <c r="F785" s="52" t="s">
        <v>59</v>
      </c>
      <c r="G785" s="53">
        <v>235</v>
      </c>
      <c r="H785" s="324">
        <v>0</v>
      </c>
      <c r="I785" s="54">
        <f t="shared" si="55"/>
        <v>0</v>
      </c>
    </row>
    <row r="786" spans="1:9">
      <c r="A786" s="82">
        <v>3</v>
      </c>
      <c r="B786" s="83"/>
      <c r="C786" s="82"/>
      <c r="D786" s="84"/>
      <c r="E786" s="85" t="s">
        <v>1610</v>
      </c>
      <c r="F786" s="86"/>
      <c r="G786" s="87"/>
      <c r="H786" s="267"/>
      <c r="I786" s="88">
        <f>SUM(I787:I789)</f>
        <v>0</v>
      </c>
    </row>
    <row r="787" spans="1:9" ht="51">
      <c r="A787" s="48"/>
      <c r="B787" s="49"/>
      <c r="C787" s="48"/>
      <c r="D787" s="50">
        <v>1</v>
      </c>
      <c r="E787" s="51" t="s">
        <v>1611</v>
      </c>
      <c r="F787" s="52" t="s">
        <v>29</v>
      </c>
      <c r="G787" s="53">
        <v>169</v>
      </c>
      <c r="H787" s="324">
        <v>0</v>
      </c>
      <c r="I787" s="54">
        <f t="shared" si="55"/>
        <v>0</v>
      </c>
    </row>
    <row r="788" spans="1:9" ht="20.399999999999999">
      <c r="A788" s="48"/>
      <c r="B788" s="49"/>
      <c r="C788" s="48"/>
      <c r="D788" s="50">
        <f>D787+1</f>
        <v>2</v>
      </c>
      <c r="E788" s="51" t="s">
        <v>1612</v>
      </c>
      <c r="F788" s="52" t="s">
        <v>31</v>
      </c>
      <c r="G788" s="53">
        <v>4.5</v>
      </c>
      <c r="H788" s="324">
        <v>0</v>
      </c>
      <c r="I788" s="54">
        <f t="shared" si="55"/>
        <v>0</v>
      </c>
    </row>
    <row r="789" spans="1:9" ht="20.399999999999999">
      <c r="A789" s="48"/>
      <c r="B789" s="49"/>
      <c r="C789" s="48"/>
      <c r="D789" s="50">
        <f>D788+1</f>
        <v>3</v>
      </c>
      <c r="E789" s="51" t="s">
        <v>1627</v>
      </c>
      <c r="F789" s="52" t="s">
        <v>19</v>
      </c>
      <c r="G789" s="53">
        <v>46</v>
      </c>
      <c r="H789" s="324">
        <v>0</v>
      </c>
      <c r="I789" s="54">
        <f t="shared" si="55"/>
        <v>0</v>
      </c>
    </row>
    <row r="790" spans="1:9">
      <c r="A790" s="82">
        <v>3</v>
      </c>
      <c r="B790" s="83"/>
      <c r="C790" s="82"/>
      <c r="D790" s="84"/>
      <c r="E790" s="85" t="s">
        <v>1613</v>
      </c>
      <c r="F790" s="86"/>
      <c r="G790" s="87"/>
      <c r="H790" s="267"/>
      <c r="I790" s="88">
        <f>SUM(I791:I820)</f>
        <v>0</v>
      </c>
    </row>
    <row r="791" spans="1:9" ht="55.8" customHeight="1">
      <c r="A791" s="48"/>
      <c r="B791" s="49"/>
      <c r="C791" s="48"/>
      <c r="D791" s="50">
        <v>1</v>
      </c>
      <c r="E791" s="307" t="s">
        <v>3584</v>
      </c>
      <c r="F791" s="52" t="s">
        <v>29</v>
      </c>
      <c r="G791" s="53">
        <v>165</v>
      </c>
      <c r="H791" s="324">
        <v>0</v>
      </c>
      <c r="I791" s="54">
        <f t="shared" si="55"/>
        <v>0</v>
      </c>
    </row>
    <row r="792" spans="1:9" ht="64.8" customHeight="1">
      <c r="A792" s="48"/>
      <c r="B792" s="49"/>
      <c r="C792" s="48"/>
      <c r="D792" s="50">
        <f>D791+1</f>
        <v>2</v>
      </c>
      <c r="E792" s="307" t="s">
        <v>3586</v>
      </c>
      <c r="F792" s="52" t="s">
        <v>29</v>
      </c>
      <c r="G792" s="53">
        <v>4</v>
      </c>
      <c r="H792" s="324">
        <v>0</v>
      </c>
      <c r="I792" s="54">
        <f t="shared" si="55"/>
        <v>0</v>
      </c>
    </row>
    <row r="793" spans="1:9" ht="51">
      <c r="A793" s="48"/>
      <c r="B793" s="49"/>
      <c r="C793" s="48"/>
      <c r="D793" s="50">
        <f t="shared" ref="D793:D820" si="58">D792+1</f>
        <v>3</v>
      </c>
      <c r="E793" s="307" t="s">
        <v>3591</v>
      </c>
      <c r="F793" s="52" t="s">
        <v>29</v>
      </c>
      <c r="G793" s="53">
        <v>5</v>
      </c>
      <c r="H793" s="324">
        <v>0</v>
      </c>
      <c r="I793" s="54">
        <f t="shared" si="55"/>
        <v>0</v>
      </c>
    </row>
    <row r="794" spans="1:9" ht="51">
      <c r="A794" s="48"/>
      <c r="B794" s="49"/>
      <c r="C794" s="48"/>
      <c r="D794" s="50">
        <f t="shared" si="58"/>
        <v>4</v>
      </c>
      <c r="E794" s="307" t="s">
        <v>3592</v>
      </c>
      <c r="F794" s="52" t="s">
        <v>29</v>
      </c>
      <c r="G794" s="53">
        <v>4</v>
      </c>
      <c r="H794" s="324">
        <v>0</v>
      </c>
      <c r="I794" s="54">
        <f t="shared" si="55"/>
        <v>0</v>
      </c>
    </row>
    <row r="795" spans="1:9" ht="63.6" customHeight="1">
      <c r="A795" s="48"/>
      <c r="B795" s="49"/>
      <c r="C795" s="48"/>
      <c r="D795" s="50">
        <f t="shared" si="58"/>
        <v>5</v>
      </c>
      <c r="E795" s="307" t="s">
        <v>3593</v>
      </c>
      <c r="F795" s="52" t="s">
        <v>29</v>
      </c>
      <c r="G795" s="53">
        <v>2</v>
      </c>
      <c r="H795" s="324">
        <v>0</v>
      </c>
      <c r="I795" s="54">
        <f t="shared" si="55"/>
        <v>0</v>
      </c>
    </row>
    <row r="796" spans="1:9" ht="66.599999999999994" customHeight="1">
      <c r="A796" s="48"/>
      <c r="B796" s="49"/>
      <c r="C796" s="48"/>
      <c r="D796" s="50">
        <f t="shared" si="58"/>
        <v>6</v>
      </c>
      <c r="E796" s="307" t="s">
        <v>3594</v>
      </c>
      <c r="F796" s="52" t="s">
        <v>29</v>
      </c>
      <c r="G796" s="53">
        <v>2</v>
      </c>
      <c r="H796" s="324">
        <v>0</v>
      </c>
      <c r="I796" s="54">
        <f t="shared" si="55"/>
        <v>0</v>
      </c>
    </row>
    <row r="797" spans="1:9" ht="48" customHeight="1">
      <c r="A797" s="48"/>
      <c r="B797" s="49"/>
      <c r="C797" s="48"/>
      <c r="D797" s="50">
        <f t="shared" si="58"/>
        <v>7</v>
      </c>
      <c r="E797" s="51" t="s">
        <v>1637</v>
      </c>
      <c r="F797" s="52" t="s">
        <v>29</v>
      </c>
      <c r="G797" s="53">
        <v>6</v>
      </c>
      <c r="H797" s="324">
        <v>0</v>
      </c>
      <c r="I797" s="54">
        <f t="shared" si="55"/>
        <v>0</v>
      </c>
    </row>
    <row r="798" spans="1:9" ht="51">
      <c r="A798" s="48"/>
      <c r="B798" s="49"/>
      <c r="C798" s="48"/>
      <c r="D798" s="50">
        <f t="shared" si="58"/>
        <v>8</v>
      </c>
      <c r="E798" s="308" t="s">
        <v>3590</v>
      </c>
      <c r="F798" s="52" t="s">
        <v>29</v>
      </c>
      <c r="G798" s="53">
        <v>13</v>
      </c>
      <c r="H798" s="324">
        <v>0</v>
      </c>
      <c r="I798" s="54">
        <f t="shared" si="55"/>
        <v>0</v>
      </c>
    </row>
    <row r="799" spans="1:9" ht="40.799999999999997">
      <c r="A799" s="48"/>
      <c r="B799" s="49"/>
      <c r="C799" s="48"/>
      <c r="D799" s="50">
        <f t="shared" si="58"/>
        <v>9</v>
      </c>
      <c r="E799" s="51" t="s">
        <v>1614</v>
      </c>
      <c r="F799" s="52" t="s">
        <v>29</v>
      </c>
      <c r="G799" s="53">
        <v>155</v>
      </c>
      <c r="H799" s="324">
        <v>0</v>
      </c>
      <c r="I799" s="54">
        <f t="shared" si="55"/>
        <v>0</v>
      </c>
    </row>
    <row r="800" spans="1:9" ht="40.799999999999997">
      <c r="A800" s="48"/>
      <c r="B800" s="49"/>
      <c r="C800" s="48"/>
      <c r="D800" s="50">
        <f t="shared" si="58"/>
        <v>10</v>
      </c>
      <c r="E800" s="51" t="s">
        <v>1641</v>
      </c>
      <c r="F800" s="52" t="s">
        <v>29</v>
      </c>
      <c r="G800" s="53">
        <v>3</v>
      </c>
      <c r="H800" s="324">
        <v>0</v>
      </c>
      <c r="I800" s="54">
        <f t="shared" si="55"/>
        <v>0</v>
      </c>
    </row>
    <row r="801" spans="1:9" ht="40.799999999999997">
      <c r="A801" s="48"/>
      <c r="B801" s="49"/>
      <c r="C801" s="48"/>
      <c r="D801" s="50">
        <f t="shared" si="58"/>
        <v>11</v>
      </c>
      <c r="E801" s="51" t="s">
        <v>1642</v>
      </c>
      <c r="F801" s="52" t="s">
        <v>29</v>
      </c>
      <c r="G801" s="53">
        <v>2</v>
      </c>
      <c r="H801" s="324">
        <v>0</v>
      </c>
      <c r="I801" s="54">
        <f t="shared" si="55"/>
        <v>0</v>
      </c>
    </row>
    <row r="802" spans="1:9" ht="51">
      <c r="A802" s="48"/>
      <c r="B802" s="49"/>
      <c r="C802" s="48"/>
      <c r="D802" s="50">
        <f t="shared" si="58"/>
        <v>12</v>
      </c>
      <c r="E802" s="51" t="s">
        <v>1647</v>
      </c>
      <c r="F802" s="52" t="s">
        <v>29</v>
      </c>
      <c r="G802" s="53">
        <v>4</v>
      </c>
      <c r="H802" s="324">
        <v>0</v>
      </c>
      <c r="I802" s="54">
        <f t="shared" si="55"/>
        <v>0</v>
      </c>
    </row>
    <row r="803" spans="1:9" ht="40.799999999999997">
      <c r="A803" s="48"/>
      <c r="B803" s="49"/>
      <c r="C803" s="48"/>
      <c r="D803" s="50">
        <f t="shared" si="58"/>
        <v>13</v>
      </c>
      <c r="E803" s="51" t="s">
        <v>1628</v>
      </c>
      <c r="F803" s="52" t="s">
        <v>29</v>
      </c>
      <c r="G803" s="53">
        <v>11</v>
      </c>
      <c r="H803" s="324">
        <v>0</v>
      </c>
      <c r="I803" s="54">
        <f t="shared" si="55"/>
        <v>0</v>
      </c>
    </row>
    <row r="804" spans="1:9" ht="51">
      <c r="A804" s="48"/>
      <c r="B804" s="49"/>
      <c r="C804" s="48"/>
      <c r="D804" s="50">
        <f t="shared" si="58"/>
        <v>14</v>
      </c>
      <c r="E804" s="51" t="s">
        <v>1629</v>
      </c>
      <c r="F804" s="52" t="s">
        <v>29</v>
      </c>
      <c r="G804" s="53">
        <v>13</v>
      </c>
      <c r="H804" s="324">
        <v>0</v>
      </c>
      <c r="I804" s="54">
        <f t="shared" si="55"/>
        <v>0</v>
      </c>
    </row>
    <row r="805" spans="1:9" ht="51">
      <c r="A805" s="48"/>
      <c r="B805" s="49"/>
      <c r="C805" s="48"/>
      <c r="D805" s="50">
        <f t="shared" si="58"/>
        <v>15</v>
      </c>
      <c r="E805" s="51" t="s">
        <v>1615</v>
      </c>
      <c r="F805" s="52" t="s">
        <v>29</v>
      </c>
      <c r="G805" s="53">
        <v>336</v>
      </c>
      <c r="H805" s="324">
        <v>0</v>
      </c>
      <c r="I805" s="54">
        <f t="shared" si="55"/>
        <v>0</v>
      </c>
    </row>
    <row r="806" spans="1:9" ht="51">
      <c r="A806" s="48"/>
      <c r="B806" s="49"/>
      <c r="C806" s="48"/>
      <c r="D806" s="50">
        <f t="shared" si="58"/>
        <v>16</v>
      </c>
      <c r="E806" s="51" t="s">
        <v>1616</v>
      </c>
      <c r="F806" s="52" t="s">
        <v>29</v>
      </c>
      <c r="G806" s="53">
        <v>155</v>
      </c>
      <c r="H806" s="324">
        <v>0</v>
      </c>
      <c r="I806" s="54">
        <f t="shared" si="55"/>
        <v>0</v>
      </c>
    </row>
    <row r="807" spans="1:9" ht="51">
      <c r="A807" s="48"/>
      <c r="B807" s="49"/>
      <c r="C807" s="48"/>
      <c r="D807" s="50">
        <f t="shared" si="58"/>
        <v>17</v>
      </c>
      <c r="E807" s="51" t="s">
        <v>1643</v>
      </c>
      <c r="F807" s="52" t="s">
        <v>29</v>
      </c>
      <c r="G807" s="53">
        <v>6</v>
      </c>
      <c r="H807" s="324">
        <v>0</v>
      </c>
      <c r="I807" s="54">
        <f t="shared" si="55"/>
        <v>0</v>
      </c>
    </row>
    <row r="808" spans="1:9" ht="51">
      <c r="A808" s="48"/>
      <c r="B808" s="49"/>
      <c r="C808" s="48"/>
      <c r="D808" s="50">
        <f t="shared" si="58"/>
        <v>18</v>
      </c>
      <c r="E808" s="51" t="s">
        <v>1644</v>
      </c>
      <c r="F808" s="52" t="s">
        <v>29</v>
      </c>
      <c r="G808" s="53">
        <v>3</v>
      </c>
      <c r="H808" s="324">
        <v>0</v>
      </c>
      <c r="I808" s="54">
        <f t="shared" si="55"/>
        <v>0</v>
      </c>
    </row>
    <row r="809" spans="1:9" ht="51">
      <c r="A809" s="48"/>
      <c r="B809" s="49"/>
      <c r="C809" s="48"/>
      <c r="D809" s="50">
        <f t="shared" si="58"/>
        <v>19</v>
      </c>
      <c r="E809" s="51" t="s">
        <v>1645</v>
      </c>
      <c r="F809" s="52" t="s">
        <v>29</v>
      </c>
      <c r="G809" s="53">
        <v>4</v>
      </c>
      <c r="H809" s="324">
        <v>0</v>
      </c>
      <c r="I809" s="54">
        <f t="shared" si="55"/>
        <v>0</v>
      </c>
    </row>
    <row r="810" spans="1:9" ht="51">
      <c r="A810" s="48"/>
      <c r="B810" s="49"/>
      <c r="C810" s="48"/>
      <c r="D810" s="50">
        <f t="shared" si="58"/>
        <v>20</v>
      </c>
      <c r="E810" s="51" t="s">
        <v>1646</v>
      </c>
      <c r="F810" s="52" t="s">
        <v>29</v>
      </c>
      <c r="G810" s="53">
        <v>2</v>
      </c>
      <c r="H810" s="324">
        <v>0</v>
      </c>
      <c r="I810" s="54">
        <f t="shared" si="55"/>
        <v>0</v>
      </c>
    </row>
    <row r="811" spans="1:9" ht="51">
      <c r="A811" s="48"/>
      <c r="B811" s="49"/>
      <c r="C811" s="48"/>
      <c r="D811" s="50">
        <f t="shared" si="58"/>
        <v>21</v>
      </c>
      <c r="E811" s="51" t="s">
        <v>1630</v>
      </c>
      <c r="F811" s="52" t="s">
        <v>29</v>
      </c>
      <c r="G811" s="53">
        <v>6</v>
      </c>
      <c r="H811" s="324">
        <v>0</v>
      </c>
      <c r="I811" s="54">
        <f t="shared" si="55"/>
        <v>0</v>
      </c>
    </row>
    <row r="812" spans="1:9" ht="51">
      <c r="A812" s="48"/>
      <c r="B812" s="49"/>
      <c r="C812" s="48"/>
      <c r="D812" s="50">
        <f t="shared" si="58"/>
        <v>22</v>
      </c>
      <c r="E812" s="51" t="s">
        <v>1631</v>
      </c>
      <c r="F812" s="52" t="s">
        <v>29</v>
      </c>
      <c r="G812" s="53">
        <v>3</v>
      </c>
      <c r="H812" s="324">
        <v>0</v>
      </c>
      <c r="I812" s="54">
        <f t="shared" si="55"/>
        <v>0</v>
      </c>
    </row>
    <row r="813" spans="1:9" ht="51">
      <c r="A813" s="48"/>
      <c r="B813" s="49"/>
      <c r="C813" s="48"/>
      <c r="D813" s="50">
        <f t="shared" si="58"/>
        <v>23</v>
      </c>
      <c r="E813" s="51" t="s">
        <v>1648</v>
      </c>
      <c r="F813" s="52" t="s">
        <v>29</v>
      </c>
      <c r="G813" s="53">
        <v>5</v>
      </c>
      <c r="H813" s="324">
        <v>0</v>
      </c>
      <c r="I813" s="54">
        <f t="shared" si="55"/>
        <v>0</v>
      </c>
    </row>
    <row r="814" spans="1:9" ht="51">
      <c r="A814" s="48"/>
      <c r="B814" s="49"/>
      <c r="C814" s="48"/>
      <c r="D814" s="50">
        <f t="shared" si="58"/>
        <v>24</v>
      </c>
      <c r="E814" s="51" t="s">
        <v>1649</v>
      </c>
      <c r="F814" s="52" t="s">
        <v>29</v>
      </c>
      <c r="G814" s="53">
        <v>1</v>
      </c>
      <c r="H814" s="324">
        <v>0</v>
      </c>
      <c r="I814" s="54">
        <f t="shared" si="55"/>
        <v>0</v>
      </c>
    </row>
    <row r="815" spans="1:9" ht="51">
      <c r="A815" s="48"/>
      <c r="B815" s="49"/>
      <c r="C815" s="48"/>
      <c r="D815" s="50">
        <f t="shared" si="58"/>
        <v>25</v>
      </c>
      <c r="E815" s="51" t="s">
        <v>1640</v>
      </c>
      <c r="F815" s="52" t="s">
        <v>29</v>
      </c>
      <c r="G815" s="53">
        <v>36</v>
      </c>
      <c r="H815" s="324">
        <v>0</v>
      </c>
      <c r="I815" s="54">
        <f t="shared" si="55"/>
        <v>0</v>
      </c>
    </row>
    <row r="816" spans="1:9" ht="61.2">
      <c r="A816" s="48"/>
      <c r="B816" s="49"/>
      <c r="C816" s="48"/>
      <c r="D816" s="50">
        <f t="shared" si="58"/>
        <v>26</v>
      </c>
      <c r="E816" s="51" t="s">
        <v>1632</v>
      </c>
      <c r="F816" s="52" t="s">
        <v>29</v>
      </c>
      <c r="G816" s="53">
        <v>30</v>
      </c>
      <c r="H816" s="324">
        <v>0</v>
      </c>
      <c r="I816" s="54">
        <f t="shared" si="55"/>
        <v>0</v>
      </c>
    </row>
    <row r="817" spans="1:9" ht="30.6">
      <c r="A817" s="48"/>
      <c r="B817" s="49"/>
      <c r="C817" s="48"/>
      <c r="D817" s="50">
        <f t="shared" si="58"/>
        <v>27</v>
      </c>
      <c r="E817" s="51" t="s">
        <v>1633</v>
      </c>
      <c r="F817" s="52" t="s">
        <v>29</v>
      </c>
      <c r="G817" s="53">
        <v>3</v>
      </c>
      <c r="H817" s="324">
        <v>0</v>
      </c>
      <c r="I817" s="54">
        <f t="shared" si="55"/>
        <v>0</v>
      </c>
    </row>
    <row r="818" spans="1:9" ht="20.399999999999999">
      <c r="A818" s="48"/>
      <c r="B818" s="49"/>
      <c r="C818" s="48"/>
      <c r="D818" s="50">
        <f t="shared" si="58"/>
        <v>28</v>
      </c>
      <c r="E818" s="51" t="s">
        <v>1634</v>
      </c>
      <c r="F818" s="52" t="s">
        <v>29</v>
      </c>
      <c r="G818" s="53">
        <v>3</v>
      </c>
      <c r="H818" s="324">
        <v>0</v>
      </c>
      <c r="I818" s="54">
        <f t="shared" si="55"/>
        <v>0</v>
      </c>
    </row>
    <row r="819" spans="1:9" ht="57.75" customHeight="1">
      <c r="A819" s="48"/>
      <c r="B819" s="49"/>
      <c r="C819" s="48"/>
      <c r="D819" s="50">
        <f t="shared" si="58"/>
        <v>29</v>
      </c>
      <c r="E819" s="51" t="s">
        <v>1617</v>
      </c>
      <c r="F819" s="52" t="s">
        <v>19</v>
      </c>
      <c r="G819" s="53">
        <v>843</v>
      </c>
      <c r="H819" s="324">
        <v>0</v>
      </c>
      <c r="I819" s="54">
        <f t="shared" si="55"/>
        <v>0</v>
      </c>
    </row>
    <row r="820" spans="1:9" ht="20.399999999999999">
      <c r="A820" s="48"/>
      <c r="B820" s="49"/>
      <c r="C820" s="48"/>
      <c r="D820" s="50">
        <f t="shared" si="58"/>
        <v>30</v>
      </c>
      <c r="E820" s="51" t="s">
        <v>1618</v>
      </c>
      <c r="F820" s="52" t="s">
        <v>29</v>
      </c>
      <c r="G820" s="53">
        <v>2</v>
      </c>
      <c r="H820" s="324">
        <v>0</v>
      </c>
      <c r="I820" s="54">
        <f t="shared" si="55"/>
        <v>0</v>
      </c>
    </row>
    <row r="821" spans="1:9">
      <c r="A821" s="82">
        <v>3</v>
      </c>
      <c r="B821" s="83"/>
      <c r="C821" s="82"/>
      <c r="D821" s="84"/>
      <c r="E821" s="85" t="s">
        <v>1598</v>
      </c>
      <c r="F821" s="86"/>
      <c r="G821" s="87"/>
      <c r="H821" s="267"/>
      <c r="I821" s="88">
        <f>SUM(I822:I826)</f>
        <v>0</v>
      </c>
    </row>
    <row r="822" spans="1:9">
      <c r="A822" s="48"/>
      <c r="B822" s="49"/>
      <c r="C822" s="48"/>
      <c r="D822" s="50" t="s">
        <v>2784</v>
      </c>
      <c r="E822" s="51" t="s">
        <v>1619</v>
      </c>
      <c r="F822" s="52" t="s">
        <v>17</v>
      </c>
      <c r="G822" s="53">
        <v>1</v>
      </c>
      <c r="H822" s="324">
        <v>0</v>
      </c>
      <c r="I822" s="54">
        <f t="shared" si="55"/>
        <v>0</v>
      </c>
    </row>
    <row r="823" spans="1:9">
      <c r="A823" s="48"/>
      <c r="B823" s="49"/>
      <c r="C823" s="48"/>
      <c r="D823" s="50">
        <f t="shared" ref="D823:D826" si="59">D822+1</f>
        <v>8</v>
      </c>
      <c r="E823" s="51" t="s">
        <v>1635</v>
      </c>
      <c r="F823" s="52" t="s">
        <v>17</v>
      </c>
      <c r="G823" s="53">
        <v>1</v>
      </c>
      <c r="H823" s="324">
        <v>0</v>
      </c>
      <c r="I823" s="54">
        <f t="shared" si="55"/>
        <v>0</v>
      </c>
    </row>
    <row r="824" spans="1:9">
      <c r="A824" s="48"/>
      <c r="B824" s="49"/>
      <c r="C824" s="48"/>
      <c r="D824" s="50">
        <f t="shared" si="59"/>
        <v>9</v>
      </c>
      <c r="E824" s="51" t="s">
        <v>1620</v>
      </c>
      <c r="F824" s="52" t="s">
        <v>17</v>
      </c>
      <c r="G824" s="53">
        <v>1</v>
      </c>
      <c r="H824" s="324">
        <v>0</v>
      </c>
      <c r="I824" s="54">
        <f t="shared" si="55"/>
        <v>0</v>
      </c>
    </row>
    <row r="825" spans="1:9" ht="14.25" customHeight="1">
      <c r="A825" s="48"/>
      <c r="B825" s="49"/>
      <c r="C825" s="48"/>
      <c r="D825" s="50">
        <f t="shared" si="59"/>
        <v>10</v>
      </c>
      <c r="E825" s="51" t="s">
        <v>1621</v>
      </c>
      <c r="F825" s="52" t="s">
        <v>17</v>
      </c>
      <c r="G825" s="53">
        <v>1</v>
      </c>
      <c r="H825" s="324">
        <v>0</v>
      </c>
      <c r="I825" s="54">
        <f t="shared" si="55"/>
        <v>0</v>
      </c>
    </row>
    <row r="826" spans="1:9">
      <c r="A826" s="48"/>
      <c r="B826" s="49"/>
      <c r="C826" s="48"/>
      <c r="D826" s="50">
        <f t="shared" si="59"/>
        <v>11</v>
      </c>
      <c r="E826" s="51" t="s">
        <v>1622</v>
      </c>
      <c r="F826" s="52" t="s">
        <v>17</v>
      </c>
      <c r="G826" s="53">
        <v>1</v>
      </c>
      <c r="H826" s="324">
        <v>0</v>
      </c>
      <c r="I826" s="54">
        <f t="shared" si="55"/>
        <v>0</v>
      </c>
    </row>
    <row r="827" spans="1:9">
      <c r="A827" s="34">
        <v>2</v>
      </c>
      <c r="B827" s="35" t="str">
        <f>IF(TRIM(H827)&lt;&gt;"",COUNTA($H$8:H827),"")</f>
        <v/>
      </c>
      <c r="C827" s="34"/>
      <c r="D827" s="36"/>
      <c r="E827" s="37" t="s">
        <v>1657</v>
      </c>
      <c r="F827" s="38"/>
      <c r="G827" s="39"/>
      <c r="H827" s="268"/>
      <c r="I827" s="40">
        <f>I828+I834+I842+I847+I876</f>
        <v>0</v>
      </c>
    </row>
    <row r="828" spans="1:9">
      <c r="A828" s="82">
        <v>3</v>
      </c>
      <c r="B828" s="83"/>
      <c r="C828" s="82"/>
      <c r="D828" s="84"/>
      <c r="E828" s="85" t="s">
        <v>1332</v>
      </c>
      <c r="F828" s="86"/>
      <c r="G828" s="87"/>
      <c r="H828" s="267"/>
      <c r="I828" s="88">
        <f>SUM(I829:I833)</f>
        <v>0</v>
      </c>
    </row>
    <row r="829" spans="1:9" ht="30.6">
      <c r="A829" s="48"/>
      <c r="B829" s="49"/>
      <c r="C829" s="48"/>
      <c r="D829" s="50">
        <v>1</v>
      </c>
      <c r="E829" s="51" t="s">
        <v>1602</v>
      </c>
      <c r="F829" s="52" t="s">
        <v>29</v>
      </c>
      <c r="G829" s="53">
        <v>187</v>
      </c>
      <c r="H829" s="324">
        <v>0</v>
      </c>
      <c r="I829" s="54">
        <f t="shared" ref="I829:I881" si="60">IF(ISNUMBER(G829),ROUND(G829*H829,2),"")</f>
        <v>0</v>
      </c>
    </row>
    <row r="830" spans="1:9" ht="30.6">
      <c r="A830" s="48"/>
      <c r="B830" s="49"/>
      <c r="C830" s="48"/>
      <c r="D830" s="50">
        <f>D829+1</f>
        <v>2</v>
      </c>
      <c r="E830" s="51" t="s">
        <v>1603</v>
      </c>
      <c r="F830" s="52" t="s">
        <v>29</v>
      </c>
      <c r="G830" s="53">
        <v>187</v>
      </c>
      <c r="H830" s="324">
        <v>0</v>
      </c>
      <c r="I830" s="54">
        <f t="shared" si="60"/>
        <v>0</v>
      </c>
    </row>
    <row r="831" spans="1:9">
      <c r="A831" s="48"/>
      <c r="B831" s="49"/>
      <c r="C831" s="48"/>
      <c r="D831" s="50">
        <f t="shared" ref="D831:D833" si="61">D830+1</f>
        <v>3</v>
      </c>
      <c r="E831" s="51" t="s">
        <v>1604</v>
      </c>
      <c r="F831" s="52" t="s">
        <v>29</v>
      </c>
      <c r="G831" s="53">
        <v>17</v>
      </c>
      <c r="H831" s="324">
        <v>0</v>
      </c>
      <c r="I831" s="54">
        <f t="shared" si="60"/>
        <v>0</v>
      </c>
    </row>
    <row r="832" spans="1:9">
      <c r="A832" s="48"/>
      <c r="B832" s="49"/>
      <c r="C832" s="48"/>
      <c r="D832" s="50">
        <f t="shared" si="61"/>
        <v>4</v>
      </c>
      <c r="E832" s="51" t="s">
        <v>1605</v>
      </c>
      <c r="F832" s="52" t="s">
        <v>29</v>
      </c>
      <c r="G832" s="53">
        <v>8</v>
      </c>
      <c r="H832" s="324">
        <v>0</v>
      </c>
      <c r="I832" s="54">
        <f t="shared" si="60"/>
        <v>0</v>
      </c>
    </row>
    <row r="833" spans="1:9" ht="14.25" customHeight="1">
      <c r="A833" s="48"/>
      <c r="B833" s="49"/>
      <c r="C833" s="48"/>
      <c r="D833" s="50">
        <f t="shared" si="61"/>
        <v>5</v>
      </c>
      <c r="E833" s="51" t="s">
        <v>1606</v>
      </c>
      <c r="F833" s="52" t="s">
        <v>29</v>
      </c>
      <c r="G833" s="53">
        <v>8</v>
      </c>
      <c r="H833" s="324">
        <v>0</v>
      </c>
      <c r="I833" s="54">
        <f t="shared" si="60"/>
        <v>0</v>
      </c>
    </row>
    <row r="834" spans="1:9">
      <c r="A834" s="82">
        <v>3</v>
      </c>
      <c r="B834" s="83"/>
      <c r="C834" s="82"/>
      <c r="D834" s="84"/>
      <c r="E834" s="85" t="s">
        <v>1342</v>
      </c>
      <c r="F834" s="86"/>
      <c r="G834" s="87"/>
      <c r="H834" s="267"/>
      <c r="I834" s="88">
        <f>SUM(I835:I841)</f>
        <v>0</v>
      </c>
    </row>
    <row r="835" spans="1:9" ht="20.399999999999999">
      <c r="A835" s="48"/>
      <c r="B835" s="49"/>
      <c r="C835" s="48"/>
      <c r="D835" s="50">
        <v>1</v>
      </c>
      <c r="E835" s="51" t="s">
        <v>1623</v>
      </c>
      <c r="F835" s="52" t="s">
        <v>31</v>
      </c>
      <c r="G835" s="53">
        <v>117</v>
      </c>
      <c r="H835" s="324">
        <v>0</v>
      </c>
      <c r="I835" s="54">
        <f t="shared" si="60"/>
        <v>0</v>
      </c>
    </row>
    <row r="836" spans="1:9" ht="30.6">
      <c r="A836" s="48"/>
      <c r="B836" s="49"/>
      <c r="C836" s="48"/>
      <c r="D836" s="50">
        <f>D835+1</f>
        <v>2</v>
      </c>
      <c r="E836" s="51" t="s">
        <v>1607</v>
      </c>
      <c r="F836" s="52" t="s">
        <v>31</v>
      </c>
      <c r="G836" s="53">
        <v>12</v>
      </c>
      <c r="H836" s="324">
        <v>0</v>
      </c>
      <c r="I836" s="54">
        <f t="shared" si="60"/>
        <v>0</v>
      </c>
    </row>
    <row r="837" spans="1:9">
      <c r="A837" s="48"/>
      <c r="B837" s="49"/>
      <c r="C837" s="48"/>
      <c r="D837" s="50">
        <f t="shared" ref="D837:D841" si="62">D836+1</f>
        <v>3</v>
      </c>
      <c r="E837" s="51" t="s">
        <v>1624</v>
      </c>
      <c r="F837" s="52" t="s">
        <v>59</v>
      </c>
      <c r="G837" s="53">
        <v>55</v>
      </c>
      <c r="H837" s="324">
        <v>0</v>
      </c>
      <c r="I837" s="54">
        <f t="shared" si="60"/>
        <v>0</v>
      </c>
    </row>
    <row r="838" spans="1:9">
      <c r="A838" s="48"/>
      <c r="B838" s="49"/>
      <c r="C838" s="48"/>
      <c r="D838" s="50">
        <f t="shared" si="62"/>
        <v>4</v>
      </c>
      <c r="E838" s="51" t="s">
        <v>1625</v>
      </c>
      <c r="F838" s="52" t="s">
        <v>31</v>
      </c>
      <c r="G838" s="53">
        <v>26</v>
      </c>
      <c r="H838" s="324">
        <v>0</v>
      </c>
      <c r="I838" s="54">
        <f t="shared" si="60"/>
        <v>0</v>
      </c>
    </row>
    <row r="839" spans="1:9">
      <c r="A839" s="48"/>
      <c r="B839" s="49"/>
      <c r="C839" s="48"/>
      <c r="D839" s="50">
        <f t="shared" si="62"/>
        <v>5</v>
      </c>
      <c r="E839" s="51" t="s">
        <v>1626</v>
      </c>
      <c r="F839" s="52" t="s">
        <v>31</v>
      </c>
      <c r="G839" s="53">
        <v>117</v>
      </c>
      <c r="H839" s="324">
        <v>0</v>
      </c>
      <c r="I839" s="54">
        <f t="shared" si="60"/>
        <v>0</v>
      </c>
    </row>
    <row r="840" spans="1:9" ht="20.399999999999999">
      <c r="A840" s="48"/>
      <c r="B840" s="49"/>
      <c r="C840" s="48"/>
      <c r="D840" s="50">
        <f t="shared" si="62"/>
        <v>6</v>
      </c>
      <c r="E840" s="51" t="s">
        <v>1608</v>
      </c>
      <c r="F840" s="52" t="s">
        <v>31</v>
      </c>
      <c r="G840" s="53">
        <v>229</v>
      </c>
      <c r="H840" s="324">
        <v>0</v>
      </c>
      <c r="I840" s="54">
        <f t="shared" si="60"/>
        <v>0</v>
      </c>
    </row>
    <row r="841" spans="1:9" ht="20.399999999999999">
      <c r="A841" s="48"/>
      <c r="B841" s="49"/>
      <c r="C841" s="48"/>
      <c r="D841" s="50">
        <f t="shared" si="62"/>
        <v>7</v>
      </c>
      <c r="E841" s="51" t="s">
        <v>1609</v>
      </c>
      <c r="F841" s="52" t="s">
        <v>59</v>
      </c>
      <c r="G841" s="53">
        <v>714</v>
      </c>
      <c r="H841" s="324">
        <v>0</v>
      </c>
      <c r="I841" s="54">
        <f t="shared" si="60"/>
        <v>0</v>
      </c>
    </row>
    <row r="842" spans="1:9">
      <c r="A842" s="82">
        <v>3</v>
      </c>
      <c r="B842" s="83"/>
      <c r="C842" s="82"/>
      <c r="D842" s="84"/>
      <c r="E842" s="85" t="s">
        <v>1610</v>
      </c>
      <c r="F842" s="86"/>
      <c r="G842" s="87"/>
      <c r="H842" s="267"/>
      <c r="I842" s="88">
        <f>SUM(I843:I846)</f>
        <v>0</v>
      </c>
    </row>
    <row r="843" spans="1:9" ht="51">
      <c r="A843" s="48"/>
      <c r="B843" s="49"/>
      <c r="C843" s="48"/>
      <c r="D843" s="50">
        <v>1</v>
      </c>
      <c r="E843" s="51" t="s">
        <v>1611</v>
      </c>
      <c r="F843" s="52" t="s">
        <v>29</v>
      </c>
      <c r="G843" s="53">
        <v>156</v>
      </c>
      <c r="H843" s="324">
        <v>0</v>
      </c>
      <c r="I843" s="54">
        <f t="shared" si="60"/>
        <v>0</v>
      </c>
    </row>
    <row r="844" spans="1:9" ht="20.399999999999999">
      <c r="A844" s="48"/>
      <c r="B844" s="49"/>
      <c r="C844" s="48"/>
      <c r="D844" s="50">
        <f>D843+1</f>
        <v>2</v>
      </c>
      <c r="E844" s="51" t="s">
        <v>1612</v>
      </c>
      <c r="F844" s="52" t="s">
        <v>31</v>
      </c>
      <c r="G844" s="53">
        <v>7.1</v>
      </c>
      <c r="H844" s="324">
        <v>0</v>
      </c>
      <c r="I844" s="54">
        <f t="shared" si="60"/>
        <v>0</v>
      </c>
    </row>
    <row r="845" spans="1:9" ht="20.399999999999999">
      <c r="A845" s="48"/>
      <c r="B845" s="49"/>
      <c r="C845" s="48"/>
      <c r="D845" s="50">
        <f>D844+1</f>
        <v>3</v>
      </c>
      <c r="E845" s="51" t="s">
        <v>1627</v>
      </c>
      <c r="F845" s="52" t="s">
        <v>19</v>
      </c>
      <c r="G845" s="53">
        <v>15</v>
      </c>
      <c r="H845" s="324">
        <v>0</v>
      </c>
      <c r="I845" s="54">
        <f t="shared" si="60"/>
        <v>0</v>
      </c>
    </row>
    <row r="846" spans="1:9" ht="20.399999999999999">
      <c r="A846" s="48"/>
      <c r="B846" s="49"/>
      <c r="C846" s="48"/>
      <c r="D846" s="50">
        <f>D845+1</f>
        <v>4</v>
      </c>
      <c r="E846" s="51" t="s">
        <v>1650</v>
      </c>
      <c r="F846" s="52" t="s">
        <v>19</v>
      </c>
      <c r="G846" s="53">
        <v>62</v>
      </c>
      <c r="H846" s="324">
        <v>0</v>
      </c>
      <c r="I846" s="54">
        <f t="shared" si="60"/>
        <v>0</v>
      </c>
    </row>
    <row r="847" spans="1:9">
      <c r="A847" s="82">
        <v>3</v>
      </c>
      <c r="B847" s="83"/>
      <c r="C847" s="82"/>
      <c r="D847" s="84"/>
      <c r="E847" s="85" t="s">
        <v>1613</v>
      </c>
      <c r="F847" s="86"/>
      <c r="G847" s="87"/>
      <c r="H847" s="267"/>
      <c r="I847" s="88">
        <f>SUM(I848:I875)</f>
        <v>0</v>
      </c>
    </row>
    <row r="848" spans="1:9" ht="55.8" customHeight="1">
      <c r="A848" s="48"/>
      <c r="B848" s="49"/>
      <c r="C848" s="48"/>
      <c r="D848" s="50">
        <v>1</v>
      </c>
      <c r="E848" s="309" t="s">
        <v>3584</v>
      </c>
      <c r="F848" s="52" t="s">
        <v>29</v>
      </c>
      <c r="G848" s="53">
        <v>152</v>
      </c>
      <c r="H848" s="324">
        <v>0</v>
      </c>
      <c r="I848" s="54">
        <f t="shared" si="60"/>
        <v>0</v>
      </c>
    </row>
    <row r="849" spans="1:9" ht="64.8" customHeight="1">
      <c r="A849" s="48"/>
      <c r="B849" s="49"/>
      <c r="C849" s="48"/>
      <c r="D849" s="50">
        <f>D848+1</f>
        <v>2</v>
      </c>
      <c r="E849" s="309" t="s">
        <v>3586</v>
      </c>
      <c r="F849" s="52" t="s">
        <v>29</v>
      </c>
      <c r="G849" s="53">
        <v>4</v>
      </c>
      <c r="H849" s="324">
        <v>0</v>
      </c>
      <c r="I849" s="54">
        <f t="shared" si="60"/>
        <v>0</v>
      </c>
    </row>
    <row r="850" spans="1:9" ht="63.6" customHeight="1">
      <c r="A850" s="48"/>
      <c r="B850" s="49"/>
      <c r="C850" s="48"/>
      <c r="D850" s="50">
        <f t="shared" ref="D850:D875" si="63">D849+1</f>
        <v>3</v>
      </c>
      <c r="E850" s="309" t="s">
        <v>3591</v>
      </c>
      <c r="F850" s="52" t="s">
        <v>29</v>
      </c>
      <c r="G850" s="53">
        <v>5</v>
      </c>
      <c r="H850" s="324">
        <v>0</v>
      </c>
      <c r="I850" s="54">
        <f t="shared" si="60"/>
        <v>0</v>
      </c>
    </row>
    <row r="851" spans="1:9" ht="51">
      <c r="A851" s="48"/>
      <c r="B851" s="49"/>
      <c r="C851" s="48"/>
      <c r="D851" s="50">
        <f t="shared" si="63"/>
        <v>4</v>
      </c>
      <c r="E851" s="309" t="s">
        <v>3595</v>
      </c>
      <c r="F851" s="52" t="s">
        <v>29</v>
      </c>
      <c r="G851" s="53">
        <v>4</v>
      </c>
      <c r="H851" s="324">
        <v>0</v>
      </c>
      <c r="I851" s="54">
        <f t="shared" si="60"/>
        <v>0</v>
      </c>
    </row>
    <row r="852" spans="1:9" ht="64.2" customHeight="1">
      <c r="A852" s="48"/>
      <c r="B852" s="49"/>
      <c r="C852" s="48"/>
      <c r="D852" s="50">
        <f t="shared" si="63"/>
        <v>5</v>
      </c>
      <c r="E852" s="309" t="s">
        <v>3593</v>
      </c>
      <c r="F852" s="52" t="s">
        <v>29</v>
      </c>
      <c r="G852" s="53">
        <v>2</v>
      </c>
      <c r="H852" s="324">
        <v>0</v>
      </c>
      <c r="I852" s="54">
        <f t="shared" si="60"/>
        <v>0</v>
      </c>
    </row>
    <row r="853" spans="1:9" ht="64.2" customHeight="1">
      <c r="A853" s="48"/>
      <c r="B853" s="49"/>
      <c r="C853" s="48"/>
      <c r="D853" s="50">
        <f t="shared" si="63"/>
        <v>6</v>
      </c>
      <c r="E853" s="309" t="s">
        <v>3596</v>
      </c>
      <c r="F853" s="52" t="s">
        <v>29</v>
      </c>
      <c r="G853" s="53">
        <v>2</v>
      </c>
      <c r="H853" s="324">
        <v>0</v>
      </c>
      <c r="I853" s="54">
        <f t="shared" si="60"/>
        <v>0</v>
      </c>
    </row>
    <row r="854" spans="1:9" ht="48" customHeight="1">
      <c r="A854" s="48"/>
      <c r="B854" s="49"/>
      <c r="C854" s="48"/>
      <c r="D854" s="50">
        <f t="shared" si="63"/>
        <v>7</v>
      </c>
      <c r="E854" s="51" t="s">
        <v>1637</v>
      </c>
      <c r="F854" s="52" t="s">
        <v>29</v>
      </c>
      <c r="G854" s="53">
        <v>6</v>
      </c>
      <c r="H854" s="324">
        <v>0</v>
      </c>
      <c r="I854" s="54">
        <f t="shared" si="60"/>
        <v>0</v>
      </c>
    </row>
    <row r="855" spans="1:9" ht="51">
      <c r="A855" s="48"/>
      <c r="B855" s="49"/>
      <c r="C855" s="48"/>
      <c r="D855" s="50">
        <f t="shared" si="63"/>
        <v>8</v>
      </c>
      <c r="E855" s="310" t="s">
        <v>3590</v>
      </c>
      <c r="F855" s="52" t="s">
        <v>29</v>
      </c>
      <c r="G855" s="53">
        <v>5</v>
      </c>
      <c r="H855" s="324">
        <v>0</v>
      </c>
      <c r="I855" s="54">
        <f t="shared" si="60"/>
        <v>0</v>
      </c>
    </row>
    <row r="856" spans="1:9" ht="51">
      <c r="A856" s="48"/>
      <c r="B856" s="49"/>
      <c r="C856" s="48"/>
      <c r="D856" s="50">
        <f t="shared" si="63"/>
        <v>9</v>
      </c>
      <c r="E856" s="310" t="s">
        <v>3597</v>
      </c>
      <c r="F856" s="52" t="s">
        <v>29</v>
      </c>
      <c r="G856" s="53">
        <v>15</v>
      </c>
      <c r="H856" s="324">
        <v>0</v>
      </c>
      <c r="I856" s="54">
        <f t="shared" si="60"/>
        <v>0</v>
      </c>
    </row>
    <row r="857" spans="1:9" ht="40.799999999999997">
      <c r="A857" s="48"/>
      <c r="B857" s="49"/>
      <c r="C857" s="48"/>
      <c r="D857" s="50">
        <f t="shared" si="63"/>
        <v>10</v>
      </c>
      <c r="E857" s="51" t="s">
        <v>1614</v>
      </c>
      <c r="F857" s="52" t="s">
        <v>29</v>
      </c>
      <c r="G857" s="53">
        <v>148</v>
      </c>
      <c r="H857" s="324">
        <v>0</v>
      </c>
      <c r="I857" s="54">
        <f t="shared" si="60"/>
        <v>0</v>
      </c>
    </row>
    <row r="858" spans="1:9" ht="40.799999999999997">
      <c r="A858" s="48"/>
      <c r="B858" s="49"/>
      <c r="C858" s="48"/>
      <c r="D858" s="50">
        <f t="shared" si="63"/>
        <v>11</v>
      </c>
      <c r="E858" s="51" t="s">
        <v>1642</v>
      </c>
      <c r="F858" s="52" t="s">
        <v>29</v>
      </c>
      <c r="G858" s="53">
        <v>1</v>
      </c>
      <c r="H858" s="324">
        <v>0</v>
      </c>
      <c r="I858" s="54">
        <f t="shared" si="60"/>
        <v>0</v>
      </c>
    </row>
    <row r="859" spans="1:9" ht="40.799999999999997">
      <c r="A859" s="48"/>
      <c r="B859" s="49"/>
      <c r="C859" s="48"/>
      <c r="D859" s="50">
        <f t="shared" si="63"/>
        <v>12</v>
      </c>
      <c r="E859" s="51" t="s">
        <v>1628</v>
      </c>
      <c r="F859" s="52" t="s">
        <v>29</v>
      </c>
      <c r="G859" s="53">
        <v>18</v>
      </c>
      <c r="H859" s="324">
        <v>0</v>
      </c>
      <c r="I859" s="54">
        <f t="shared" si="60"/>
        <v>0</v>
      </c>
    </row>
    <row r="860" spans="1:9" ht="51">
      <c r="A860" s="48"/>
      <c r="B860" s="49"/>
      <c r="C860" s="48"/>
      <c r="D860" s="50">
        <f t="shared" si="63"/>
        <v>13</v>
      </c>
      <c r="E860" s="51" t="s">
        <v>1629</v>
      </c>
      <c r="F860" s="52" t="s">
        <v>29</v>
      </c>
      <c r="G860" s="53">
        <v>11</v>
      </c>
      <c r="H860" s="324">
        <v>0</v>
      </c>
      <c r="I860" s="54">
        <f t="shared" si="60"/>
        <v>0</v>
      </c>
    </row>
    <row r="861" spans="1:9" ht="51">
      <c r="A861" s="48"/>
      <c r="B861" s="49"/>
      <c r="C861" s="48"/>
      <c r="D861" s="50">
        <f t="shared" si="63"/>
        <v>14</v>
      </c>
      <c r="E861" s="51" t="s">
        <v>1615</v>
      </c>
      <c r="F861" s="52" t="s">
        <v>29</v>
      </c>
      <c r="G861" s="53">
        <v>321</v>
      </c>
      <c r="H861" s="324">
        <v>0</v>
      </c>
      <c r="I861" s="54">
        <f t="shared" si="60"/>
        <v>0</v>
      </c>
    </row>
    <row r="862" spans="1:9" ht="51">
      <c r="A862" s="48"/>
      <c r="B862" s="49"/>
      <c r="C862" s="48"/>
      <c r="D862" s="50">
        <f t="shared" si="63"/>
        <v>15</v>
      </c>
      <c r="E862" s="51" t="s">
        <v>1616</v>
      </c>
      <c r="F862" s="52" t="s">
        <v>29</v>
      </c>
      <c r="G862" s="53">
        <v>148</v>
      </c>
      <c r="H862" s="324">
        <v>0</v>
      </c>
      <c r="I862" s="54">
        <f t="shared" si="60"/>
        <v>0</v>
      </c>
    </row>
    <row r="863" spans="1:9" ht="51">
      <c r="A863" s="48"/>
      <c r="B863" s="49"/>
      <c r="C863" s="48"/>
      <c r="D863" s="50">
        <f t="shared" si="63"/>
        <v>16</v>
      </c>
      <c r="E863" s="51" t="s">
        <v>1645</v>
      </c>
      <c r="F863" s="52" t="s">
        <v>29</v>
      </c>
      <c r="G863" s="53">
        <v>2</v>
      </c>
      <c r="H863" s="324">
        <v>0</v>
      </c>
      <c r="I863" s="54">
        <f t="shared" si="60"/>
        <v>0</v>
      </c>
    </row>
    <row r="864" spans="1:9" ht="51">
      <c r="A864" s="48"/>
      <c r="B864" s="49"/>
      <c r="C864" s="48"/>
      <c r="D864" s="50">
        <f t="shared" si="63"/>
        <v>17</v>
      </c>
      <c r="E864" s="51" t="s">
        <v>1646</v>
      </c>
      <c r="F864" s="52" t="s">
        <v>29</v>
      </c>
      <c r="G864" s="53">
        <v>1</v>
      </c>
      <c r="H864" s="324">
        <v>0</v>
      </c>
      <c r="I864" s="54">
        <f t="shared" si="60"/>
        <v>0</v>
      </c>
    </row>
    <row r="865" spans="1:9" ht="51">
      <c r="A865" s="48"/>
      <c r="B865" s="49"/>
      <c r="C865" s="48"/>
      <c r="D865" s="50">
        <f t="shared" si="63"/>
        <v>18</v>
      </c>
      <c r="E865" s="51" t="s">
        <v>1630</v>
      </c>
      <c r="F865" s="52" t="s">
        <v>29</v>
      </c>
      <c r="G865" s="53">
        <v>4</v>
      </c>
      <c r="H865" s="324">
        <v>0</v>
      </c>
      <c r="I865" s="54">
        <f t="shared" si="60"/>
        <v>0</v>
      </c>
    </row>
    <row r="866" spans="1:9" ht="51">
      <c r="A866" s="48"/>
      <c r="B866" s="49"/>
      <c r="C866" s="48"/>
      <c r="D866" s="50">
        <f t="shared" si="63"/>
        <v>19</v>
      </c>
      <c r="E866" s="51" t="s">
        <v>1631</v>
      </c>
      <c r="F866" s="52" t="s">
        <v>29</v>
      </c>
      <c r="G866" s="53">
        <v>2</v>
      </c>
      <c r="H866" s="324">
        <v>0</v>
      </c>
      <c r="I866" s="54">
        <f t="shared" si="60"/>
        <v>0</v>
      </c>
    </row>
    <row r="867" spans="1:9" ht="51">
      <c r="A867" s="48"/>
      <c r="B867" s="49"/>
      <c r="C867" s="48"/>
      <c r="D867" s="50">
        <f t="shared" si="63"/>
        <v>20</v>
      </c>
      <c r="E867" s="51" t="s">
        <v>1639</v>
      </c>
      <c r="F867" s="52" t="s">
        <v>29</v>
      </c>
      <c r="G867" s="53">
        <v>5</v>
      </c>
      <c r="H867" s="324">
        <v>0</v>
      </c>
      <c r="I867" s="54">
        <f t="shared" si="60"/>
        <v>0</v>
      </c>
    </row>
    <row r="868" spans="1:9" ht="51">
      <c r="A868" s="48"/>
      <c r="B868" s="49"/>
      <c r="C868" s="48"/>
      <c r="D868" s="50">
        <f t="shared" si="63"/>
        <v>21</v>
      </c>
      <c r="E868" s="51" t="s">
        <v>1648</v>
      </c>
      <c r="F868" s="52" t="s">
        <v>29</v>
      </c>
      <c r="G868" s="53">
        <v>5</v>
      </c>
      <c r="H868" s="324">
        <v>0</v>
      </c>
      <c r="I868" s="54">
        <f t="shared" si="60"/>
        <v>0</v>
      </c>
    </row>
    <row r="869" spans="1:9" ht="51">
      <c r="A869" s="48"/>
      <c r="B869" s="49"/>
      <c r="C869" s="48"/>
      <c r="D869" s="50">
        <f t="shared" si="63"/>
        <v>22</v>
      </c>
      <c r="E869" s="51" t="s">
        <v>1651</v>
      </c>
      <c r="F869" s="52" t="s">
        <v>29</v>
      </c>
      <c r="G869" s="53">
        <v>1</v>
      </c>
      <c r="H869" s="324">
        <v>0</v>
      </c>
      <c r="I869" s="54">
        <f t="shared" si="60"/>
        <v>0</v>
      </c>
    </row>
    <row r="870" spans="1:9" ht="51">
      <c r="A870" s="48"/>
      <c r="B870" s="49"/>
      <c r="C870" s="48"/>
      <c r="D870" s="50">
        <f t="shared" si="63"/>
        <v>23</v>
      </c>
      <c r="E870" s="51" t="s">
        <v>1640</v>
      </c>
      <c r="F870" s="52" t="s">
        <v>29</v>
      </c>
      <c r="G870" s="53">
        <v>40</v>
      </c>
      <c r="H870" s="324">
        <v>0</v>
      </c>
      <c r="I870" s="54">
        <f t="shared" si="60"/>
        <v>0</v>
      </c>
    </row>
    <row r="871" spans="1:9" ht="61.2">
      <c r="A871" s="48"/>
      <c r="B871" s="49"/>
      <c r="C871" s="48"/>
      <c r="D871" s="50">
        <f t="shared" si="63"/>
        <v>24</v>
      </c>
      <c r="E871" s="51" t="s">
        <v>1632</v>
      </c>
      <c r="F871" s="52" t="s">
        <v>29</v>
      </c>
      <c r="G871" s="53">
        <v>24</v>
      </c>
      <c r="H871" s="324">
        <v>0</v>
      </c>
      <c r="I871" s="54">
        <f t="shared" si="60"/>
        <v>0</v>
      </c>
    </row>
    <row r="872" spans="1:9" ht="30.6">
      <c r="A872" s="48"/>
      <c r="B872" s="49"/>
      <c r="C872" s="48"/>
      <c r="D872" s="50">
        <f t="shared" si="63"/>
        <v>25</v>
      </c>
      <c r="E872" s="51" t="s">
        <v>1633</v>
      </c>
      <c r="F872" s="52" t="s">
        <v>29</v>
      </c>
      <c r="G872" s="53">
        <v>2</v>
      </c>
      <c r="H872" s="324">
        <v>0</v>
      </c>
      <c r="I872" s="54">
        <f t="shared" si="60"/>
        <v>0</v>
      </c>
    </row>
    <row r="873" spans="1:9" ht="20.399999999999999">
      <c r="A873" s="48"/>
      <c r="B873" s="49"/>
      <c r="C873" s="48"/>
      <c r="D873" s="50">
        <f t="shared" si="63"/>
        <v>26</v>
      </c>
      <c r="E873" s="51" t="s">
        <v>1634</v>
      </c>
      <c r="F873" s="52" t="s">
        <v>29</v>
      </c>
      <c r="G873" s="53">
        <v>2</v>
      </c>
      <c r="H873" s="324">
        <v>0</v>
      </c>
      <c r="I873" s="54">
        <f t="shared" si="60"/>
        <v>0</v>
      </c>
    </row>
    <row r="874" spans="1:9" ht="58.5" customHeight="1">
      <c r="A874" s="48"/>
      <c r="B874" s="49"/>
      <c r="C874" s="48"/>
      <c r="D874" s="50">
        <f t="shared" si="63"/>
        <v>27</v>
      </c>
      <c r="E874" s="51" t="s">
        <v>1617</v>
      </c>
      <c r="F874" s="52" t="s">
        <v>19</v>
      </c>
      <c r="G874" s="53">
        <v>810</v>
      </c>
      <c r="H874" s="324">
        <v>0</v>
      </c>
      <c r="I874" s="54">
        <f t="shared" si="60"/>
        <v>0</v>
      </c>
    </row>
    <row r="875" spans="1:9" ht="20.399999999999999">
      <c r="A875" s="48"/>
      <c r="B875" s="49"/>
      <c r="C875" s="48"/>
      <c r="D875" s="50">
        <f t="shared" si="63"/>
        <v>28</v>
      </c>
      <c r="E875" s="51" t="s">
        <v>1618</v>
      </c>
      <c r="F875" s="52" t="s">
        <v>29</v>
      </c>
      <c r="G875" s="53">
        <v>2</v>
      </c>
      <c r="H875" s="324">
        <v>0</v>
      </c>
      <c r="I875" s="54">
        <f t="shared" si="60"/>
        <v>0</v>
      </c>
    </row>
    <row r="876" spans="1:9">
      <c r="A876" s="82">
        <v>3</v>
      </c>
      <c r="B876" s="83"/>
      <c r="C876" s="82"/>
      <c r="D876" s="84"/>
      <c r="E876" s="85" t="s">
        <v>1598</v>
      </c>
      <c r="F876" s="86"/>
      <c r="G876" s="87"/>
      <c r="H876" s="267"/>
      <c r="I876" s="88">
        <f>SUM(I877:I881)</f>
        <v>0</v>
      </c>
    </row>
    <row r="877" spans="1:9">
      <c r="A877" s="48"/>
      <c r="B877" s="49"/>
      <c r="C877" s="48"/>
      <c r="D877" s="50" t="s">
        <v>2784</v>
      </c>
      <c r="E877" s="51" t="s">
        <v>1619</v>
      </c>
      <c r="F877" s="52" t="s">
        <v>17</v>
      </c>
      <c r="G877" s="53">
        <v>1</v>
      </c>
      <c r="H877" s="324">
        <v>0</v>
      </c>
      <c r="I877" s="54">
        <f t="shared" si="60"/>
        <v>0</v>
      </c>
    </row>
    <row r="878" spans="1:9">
      <c r="A878" s="48"/>
      <c r="B878" s="49"/>
      <c r="C878" s="48"/>
      <c r="D878" s="50">
        <f t="shared" ref="D878:D881" si="64">D877+1</f>
        <v>8</v>
      </c>
      <c r="E878" s="51" t="s">
        <v>1635</v>
      </c>
      <c r="F878" s="52" t="s">
        <v>17</v>
      </c>
      <c r="G878" s="53">
        <v>1</v>
      </c>
      <c r="H878" s="324">
        <v>0</v>
      </c>
      <c r="I878" s="54">
        <f t="shared" si="60"/>
        <v>0</v>
      </c>
    </row>
    <row r="879" spans="1:9">
      <c r="A879" s="48"/>
      <c r="B879" s="49"/>
      <c r="C879" s="48"/>
      <c r="D879" s="50">
        <f t="shared" si="64"/>
        <v>9</v>
      </c>
      <c r="E879" s="51" t="s">
        <v>1620</v>
      </c>
      <c r="F879" s="52" t="s">
        <v>17</v>
      </c>
      <c r="G879" s="53">
        <v>1</v>
      </c>
      <c r="H879" s="324">
        <v>0</v>
      </c>
      <c r="I879" s="54">
        <f t="shared" si="60"/>
        <v>0</v>
      </c>
    </row>
    <row r="880" spans="1:9" ht="12.75" customHeight="1">
      <c r="A880" s="48"/>
      <c r="B880" s="49"/>
      <c r="C880" s="48"/>
      <c r="D880" s="50">
        <f t="shared" si="64"/>
        <v>10</v>
      </c>
      <c r="E880" s="51" t="s">
        <v>1621</v>
      </c>
      <c r="F880" s="52" t="s">
        <v>17</v>
      </c>
      <c r="G880" s="53">
        <v>1</v>
      </c>
      <c r="H880" s="324">
        <v>0</v>
      </c>
      <c r="I880" s="54">
        <f t="shared" si="60"/>
        <v>0</v>
      </c>
    </row>
    <row r="881" spans="1:9">
      <c r="A881" s="48"/>
      <c r="B881" s="49"/>
      <c r="C881" s="48"/>
      <c r="D881" s="50">
        <f t="shared" si="64"/>
        <v>11</v>
      </c>
      <c r="E881" s="51" t="s">
        <v>1622</v>
      </c>
      <c r="F881" s="52" t="s">
        <v>17</v>
      </c>
      <c r="G881" s="53">
        <v>1</v>
      </c>
      <c r="H881" s="324">
        <v>0</v>
      </c>
      <c r="I881" s="54">
        <f t="shared" si="60"/>
        <v>0</v>
      </c>
    </row>
    <row r="882" spans="1:9">
      <c r="A882" s="34">
        <v>2</v>
      </c>
      <c r="B882" s="35" t="str">
        <f>IF(TRIM(H882)&lt;&gt;"",COUNTA($H$8:H882),"")</f>
        <v/>
      </c>
      <c r="C882" s="34"/>
      <c r="D882" s="36"/>
      <c r="E882" s="37" t="s">
        <v>1658</v>
      </c>
      <c r="F882" s="38"/>
      <c r="G882" s="39"/>
      <c r="H882" s="268"/>
      <c r="I882" s="40">
        <f>I883+I889+I897+I901+I928</f>
        <v>0</v>
      </c>
    </row>
    <row r="883" spans="1:9">
      <c r="A883" s="82">
        <v>3</v>
      </c>
      <c r="B883" s="83"/>
      <c r="C883" s="82"/>
      <c r="D883" s="84"/>
      <c r="E883" s="85" t="s">
        <v>1332</v>
      </c>
      <c r="F883" s="86"/>
      <c r="G883" s="87"/>
      <c r="H883" s="267"/>
      <c r="I883" s="88">
        <f>SUM(I884:I888)</f>
        <v>0</v>
      </c>
    </row>
    <row r="884" spans="1:9" ht="30.6">
      <c r="A884" s="48"/>
      <c r="B884" s="49"/>
      <c r="C884" s="48"/>
      <c r="D884" s="50">
        <v>1</v>
      </c>
      <c r="E884" s="51" t="s">
        <v>1602</v>
      </c>
      <c r="F884" s="52" t="s">
        <v>29</v>
      </c>
      <c r="G884" s="53">
        <v>123</v>
      </c>
      <c r="H884" s="324">
        <v>0</v>
      </c>
      <c r="I884" s="54">
        <f t="shared" ref="I884:I933" si="65">IF(ISNUMBER(G884),ROUND(G884*H884,2),"")</f>
        <v>0</v>
      </c>
    </row>
    <row r="885" spans="1:9" ht="30.6">
      <c r="A885" s="48"/>
      <c r="B885" s="49"/>
      <c r="C885" s="48"/>
      <c r="D885" s="50">
        <f>D884+1</f>
        <v>2</v>
      </c>
      <c r="E885" s="51" t="s">
        <v>1603</v>
      </c>
      <c r="F885" s="52" t="s">
        <v>29</v>
      </c>
      <c r="G885" s="53">
        <v>123</v>
      </c>
      <c r="H885" s="324">
        <v>0</v>
      </c>
      <c r="I885" s="54">
        <f t="shared" si="65"/>
        <v>0</v>
      </c>
    </row>
    <row r="886" spans="1:9">
      <c r="A886" s="48"/>
      <c r="B886" s="49"/>
      <c r="C886" s="48"/>
      <c r="D886" s="50">
        <f t="shared" ref="D886:D888" si="66">D885+1</f>
        <v>3</v>
      </c>
      <c r="E886" s="51" t="s">
        <v>1604</v>
      </c>
      <c r="F886" s="52" t="s">
        <v>29</v>
      </c>
      <c r="G886" s="53">
        <v>14</v>
      </c>
      <c r="H886" s="324">
        <v>0</v>
      </c>
      <c r="I886" s="54">
        <f t="shared" si="65"/>
        <v>0</v>
      </c>
    </row>
    <row r="887" spans="1:9">
      <c r="A887" s="48"/>
      <c r="B887" s="49"/>
      <c r="C887" s="48"/>
      <c r="D887" s="50">
        <f t="shared" si="66"/>
        <v>4</v>
      </c>
      <c r="E887" s="51" t="s">
        <v>1605</v>
      </c>
      <c r="F887" s="52" t="s">
        <v>29</v>
      </c>
      <c r="G887" s="53">
        <v>6</v>
      </c>
      <c r="H887" s="324">
        <v>0</v>
      </c>
      <c r="I887" s="54">
        <f t="shared" si="65"/>
        <v>0</v>
      </c>
    </row>
    <row r="888" spans="1:9" ht="12.75" customHeight="1">
      <c r="A888" s="48"/>
      <c r="B888" s="49"/>
      <c r="C888" s="48"/>
      <c r="D888" s="50">
        <f t="shared" si="66"/>
        <v>5</v>
      </c>
      <c r="E888" s="51" t="s">
        <v>1606</v>
      </c>
      <c r="F888" s="52" t="s">
        <v>29</v>
      </c>
      <c r="G888" s="53">
        <v>6</v>
      </c>
      <c r="H888" s="324">
        <v>0</v>
      </c>
      <c r="I888" s="54">
        <f t="shared" si="65"/>
        <v>0</v>
      </c>
    </row>
    <row r="889" spans="1:9">
      <c r="A889" s="82">
        <v>3</v>
      </c>
      <c r="B889" s="83"/>
      <c r="C889" s="82"/>
      <c r="D889" s="84"/>
      <c r="E889" s="85" t="s">
        <v>1342</v>
      </c>
      <c r="F889" s="86"/>
      <c r="G889" s="87"/>
      <c r="H889" s="267"/>
      <c r="I889" s="88">
        <f>SUM(I890:I896)</f>
        <v>0</v>
      </c>
    </row>
    <row r="890" spans="1:9" ht="20.399999999999999">
      <c r="A890" s="48"/>
      <c r="B890" s="49"/>
      <c r="C890" s="48"/>
      <c r="D890" s="50">
        <v>1</v>
      </c>
      <c r="E890" s="51" t="s">
        <v>1623</v>
      </c>
      <c r="F890" s="52" t="s">
        <v>31</v>
      </c>
      <c r="G890" s="53">
        <v>21</v>
      </c>
      <c r="H890" s="324">
        <v>0</v>
      </c>
      <c r="I890" s="54">
        <f t="shared" si="65"/>
        <v>0</v>
      </c>
    </row>
    <row r="891" spans="1:9" ht="30.6">
      <c r="A891" s="48"/>
      <c r="B891" s="49"/>
      <c r="C891" s="48"/>
      <c r="D891" s="50">
        <f>D890+1</f>
        <v>2</v>
      </c>
      <c r="E891" s="51" t="s">
        <v>1607</v>
      </c>
      <c r="F891" s="52" t="s">
        <v>31</v>
      </c>
      <c r="G891" s="53">
        <v>9</v>
      </c>
      <c r="H891" s="324">
        <v>0</v>
      </c>
      <c r="I891" s="54">
        <f t="shared" si="65"/>
        <v>0</v>
      </c>
    </row>
    <row r="892" spans="1:9">
      <c r="A892" s="48"/>
      <c r="B892" s="49"/>
      <c r="C892" s="48"/>
      <c r="D892" s="50">
        <f t="shared" ref="D892:D896" si="67">D891+1</f>
        <v>3</v>
      </c>
      <c r="E892" s="51" t="s">
        <v>1624</v>
      </c>
      <c r="F892" s="52" t="s">
        <v>59</v>
      </c>
      <c r="G892" s="53">
        <v>10</v>
      </c>
      <c r="H892" s="324">
        <v>0</v>
      </c>
      <c r="I892" s="54">
        <f t="shared" si="65"/>
        <v>0</v>
      </c>
    </row>
    <row r="893" spans="1:9">
      <c r="A893" s="48"/>
      <c r="B893" s="49"/>
      <c r="C893" s="48"/>
      <c r="D893" s="50">
        <f t="shared" si="67"/>
        <v>4</v>
      </c>
      <c r="E893" s="51" t="s">
        <v>1625</v>
      </c>
      <c r="F893" s="52" t="s">
        <v>31</v>
      </c>
      <c r="G893" s="53">
        <v>4.7</v>
      </c>
      <c r="H893" s="324">
        <v>0</v>
      </c>
      <c r="I893" s="54">
        <f t="shared" si="65"/>
        <v>0</v>
      </c>
    </row>
    <row r="894" spans="1:9">
      <c r="A894" s="48"/>
      <c r="B894" s="49"/>
      <c r="C894" s="48"/>
      <c r="D894" s="50">
        <f t="shared" si="67"/>
        <v>5</v>
      </c>
      <c r="E894" s="51" t="s">
        <v>1626</v>
      </c>
      <c r="F894" s="52" t="s">
        <v>31</v>
      </c>
      <c r="G894" s="53">
        <v>21</v>
      </c>
      <c r="H894" s="324">
        <v>0</v>
      </c>
      <c r="I894" s="54">
        <f t="shared" si="65"/>
        <v>0</v>
      </c>
    </row>
    <row r="895" spans="1:9" ht="20.399999999999999">
      <c r="A895" s="48"/>
      <c r="B895" s="49"/>
      <c r="C895" s="48"/>
      <c r="D895" s="50">
        <f t="shared" si="67"/>
        <v>6</v>
      </c>
      <c r="E895" s="51" t="s">
        <v>1608</v>
      </c>
      <c r="F895" s="52" t="s">
        <v>31</v>
      </c>
      <c r="G895" s="53">
        <v>152</v>
      </c>
      <c r="H895" s="324">
        <v>0</v>
      </c>
      <c r="I895" s="54">
        <f t="shared" si="65"/>
        <v>0</v>
      </c>
    </row>
    <row r="896" spans="1:9" ht="20.399999999999999">
      <c r="A896" s="48"/>
      <c r="B896" s="49"/>
      <c r="C896" s="48"/>
      <c r="D896" s="50">
        <f t="shared" si="67"/>
        <v>7</v>
      </c>
      <c r="E896" s="51" t="s">
        <v>1609</v>
      </c>
      <c r="F896" s="52" t="s">
        <v>59</v>
      </c>
      <c r="G896" s="53">
        <v>473</v>
      </c>
      <c r="H896" s="324">
        <v>0</v>
      </c>
      <c r="I896" s="54">
        <f t="shared" si="65"/>
        <v>0</v>
      </c>
    </row>
    <row r="897" spans="1:9">
      <c r="A897" s="82">
        <v>3</v>
      </c>
      <c r="B897" s="83"/>
      <c r="C897" s="82"/>
      <c r="D897" s="84"/>
      <c r="E897" s="85" t="s">
        <v>1610</v>
      </c>
      <c r="F897" s="86"/>
      <c r="G897" s="87"/>
      <c r="H897" s="267"/>
      <c r="I897" s="88">
        <f>SUM(I898:I900)</f>
        <v>0</v>
      </c>
    </row>
    <row r="898" spans="1:9" ht="51">
      <c r="A898" s="48"/>
      <c r="B898" s="49"/>
      <c r="C898" s="48"/>
      <c r="D898" s="50">
        <v>1</v>
      </c>
      <c r="E898" s="51" t="s">
        <v>1611</v>
      </c>
      <c r="F898" s="52" t="s">
        <v>29</v>
      </c>
      <c r="G898" s="53">
        <v>115</v>
      </c>
      <c r="H898" s="324">
        <v>0</v>
      </c>
      <c r="I898" s="54">
        <f t="shared" si="65"/>
        <v>0</v>
      </c>
    </row>
    <row r="899" spans="1:9" ht="20.399999999999999">
      <c r="A899" s="48"/>
      <c r="B899" s="49"/>
      <c r="C899" s="48"/>
      <c r="D899" s="50">
        <f>D898+1</f>
        <v>2</v>
      </c>
      <c r="E899" s="51" t="s">
        <v>1612</v>
      </c>
      <c r="F899" s="52" t="s">
        <v>31</v>
      </c>
      <c r="G899" s="53">
        <v>1.3</v>
      </c>
      <c r="H899" s="324">
        <v>0</v>
      </c>
      <c r="I899" s="54">
        <f t="shared" si="65"/>
        <v>0</v>
      </c>
    </row>
    <row r="900" spans="1:9" ht="20.399999999999999">
      <c r="A900" s="48"/>
      <c r="B900" s="49"/>
      <c r="C900" s="48"/>
      <c r="D900" s="50">
        <f>D899+1</f>
        <v>3</v>
      </c>
      <c r="E900" s="51" t="s">
        <v>1627</v>
      </c>
      <c r="F900" s="52" t="s">
        <v>19</v>
      </c>
      <c r="G900" s="53">
        <v>13</v>
      </c>
      <c r="H900" s="324">
        <v>0</v>
      </c>
      <c r="I900" s="54">
        <f t="shared" si="65"/>
        <v>0</v>
      </c>
    </row>
    <row r="901" spans="1:9">
      <c r="A901" s="82">
        <v>3</v>
      </c>
      <c r="B901" s="83"/>
      <c r="C901" s="82"/>
      <c r="D901" s="84"/>
      <c r="E901" s="85" t="s">
        <v>1613</v>
      </c>
      <c r="F901" s="86"/>
      <c r="G901" s="87"/>
      <c r="H901" s="267"/>
      <c r="I901" s="88">
        <f>SUM(I902:I927)</f>
        <v>0</v>
      </c>
    </row>
    <row r="902" spans="1:9" ht="55.2" customHeight="1">
      <c r="A902" s="48"/>
      <c r="B902" s="49"/>
      <c r="C902" s="48"/>
      <c r="D902" s="50">
        <v>1</v>
      </c>
      <c r="E902" s="311" t="s">
        <v>3584</v>
      </c>
      <c r="F902" s="52" t="s">
        <v>29</v>
      </c>
      <c r="G902" s="53">
        <v>113</v>
      </c>
      <c r="H902" s="324">
        <v>0</v>
      </c>
      <c r="I902" s="54">
        <f t="shared" si="65"/>
        <v>0</v>
      </c>
    </row>
    <row r="903" spans="1:9" ht="64.8" customHeight="1">
      <c r="A903" s="48"/>
      <c r="B903" s="49"/>
      <c r="C903" s="48"/>
      <c r="D903" s="50">
        <f>D902+1</f>
        <v>2</v>
      </c>
      <c r="E903" s="311" t="s">
        <v>3586</v>
      </c>
      <c r="F903" s="52" t="s">
        <v>29</v>
      </c>
      <c r="G903" s="53">
        <v>2</v>
      </c>
      <c r="H903" s="324">
        <v>0</v>
      </c>
      <c r="I903" s="54">
        <f t="shared" si="65"/>
        <v>0</v>
      </c>
    </row>
    <row r="904" spans="1:9" ht="51">
      <c r="A904" s="48"/>
      <c r="B904" s="49"/>
      <c r="C904" s="48"/>
      <c r="D904" s="50">
        <f>D903+1</f>
        <v>3</v>
      </c>
      <c r="E904" s="311" t="s">
        <v>3591</v>
      </c>
      <c r="F904" s="52" t="s">
        <v>29</v>
      </c>
      <c r="G904" s="53">
        <v>4</v>
      </c>
      <c r="H904" s="324">
        <v>0</v>
      </c>
      <c r="I904" s="54">
        <f t="shared" si="65"/>
        <v>0</v>
      </c>
    </row>
    <row r="905" spans="1:9" ht="57" customHeight="1">
      <c r="A905" s="48"/>
      <c r="B905" s="49"/>
      <c r="C905" s="48"/>
      <c r="D905" s="50">
        <f t="shared" ref="D905:D927" si="68">D904+1</f>
        <v>4</v>
      </c>
      <c r="E905" s="311" t="s">
        <v>3593</v>
      </c>
      <c r="F905" s="52" t="s">
        <v>29</v>
      </c>
      <c r="G905" s="53">
        <v>2</v>
      </c>
      <c r="H905" s="324">
        <v>0</v>
      </c>
      <c r="I905" s="54">
        <f t="shared" si="65"/>
        <v>0</v>
      </c>
    </row>
    <row r="906" spans="1:9" ht="47.25" customHeight="1">
      <c r="A906" s="48"/>
      <c r="B906" s="49"/>
      <c r="C906" s="48"/>
      <c r="D906" s="50">
        <f t="shared" si="68"/>
        <v>5</v>
      </c>
      <c r="E906" s="51" t="s">
        <v>1637</v>
      </c>
      <c r="F906" s="52" t="s">
        <v>29</v>
      </c>
      <c r="G906" s="53">
        <v>3</v>
      </c>
      <c r="H906" s="324">
        <v>0</v>
      </c>
      <c r="I906" s="54">
        <f t="shared" si="65"/>
        <v>0</v>
      </c>
    </row>
    <row r="907" spans="1:9" ht="51">
      <c r="A907" s="48"/>
      <c r="B907" s="49"/>
      <c r="C907" s="48"/>
      <c r="D907" s="50">
        <f t="shared" si="68"/>
        <v>6</v>
      </c>
      <c r="E907" s="312" t="s">
        <v>3590</v>
      </c>
      <c r="F907" s="52" t="s">
        <v>29</v>
      </c>
      <c r="G907" s="53">
        <v>4</v>
      </c>
      <c r="H907" s="324">
        <v>0</v>
      </c>
      <c r="I907" s="54">
        <f t="shared" si="65"/>
        <v>0</v>
      </c>
    </row>
    <row r="908" spans="1:9" ht="40.799999999999997">
      <c r="A908" s="48"/>
      <c r="B908" s="49"/>
      <c r="C908" s="48"/>
      <c r="D908" s="50">
        <f t="shared" si="68"/>
        <v>7</v>
      </c>
      <c r="E908" s="51" t="s">
        <v>1614</v>
      </c>
      <c r="F908" s="52" t="s">
        <v>29</v>
      </c>
      <c r="G908" s="53">
        <v>106</v>
      </c>
      <c r="H908" s="324">
        <v>0</v>
      </c>
      <c r="I908" s="54">
        <f t="shared" si="65"/>
        <v>0</v>
      </c>
    </row>
    <row r="909" spans="1:9" ht="40.799999999999997">
      <c r="A909" s="48"/>
      <c r="B909" s="49"/>
      <c r="C909" s="48"/>
      <c r="D909" s="50">
        <f t="shared" si="68"/>
        <v>8</v>
      </c>
      <c r="E909" s="51" t="s">
        <v>1641</v>
      </c>
      <c r="F909" s="52" t="s">
        <v>29</v>
      </c>
      <c r="G909" s="53">
        <v>2</v>
      </c>
      <c r="H909" s="324">
        <v>0</v>
      </c>
      <c r="I909" s="54">
        <f t="shared" si="65"/>
        <v>0</v>
      </c>
    </row>
    <row r="910" spans="1:9" ht="40.799999999999997">
      <c r="A910" s="48"/>
      <c r="B910" s="49"/>
      <c r="C910" s="48"/>
      <c r="D910" s="50">
        <f t="shared" si="68"/>
        <v>9</v>
      </c>
      <c r="E910" s="51" t="s">
        <v>1642</v>
      </c>
      <c r="F910" s="52" t="s">
        <v>29</v>
      </c>
      <c r="G910" s="53">
        <v>1</v>
      </c>
      <c r="H910" s="324">
        <v>0</v>
      </c>
      <c r="I910" s="54">
        <f t="shared" si="65"/>
        <v>0</v>
      </c>
    </row>
    <row r="911" spans="1:9" ht="40.799999999999997">
      <c r="A911" s="48"/>
      <c r="B911" s="49"/>
      <c r="C911" s="48"/>
      <c r="D911" s="50">
        <f t="shared" si="68"/>
        <v>10</v>
      </c>
      <c r="E911" s="51" t="s">
        <v>1628</v>
      </c>
      <c r="F911" s="52" t="s">
        <v>29</v>
      </c>
      <c r="G911" s="53">
        <v>3</v>
      </c>
      <c r="H911" s="324">
        <v>0</v>
      </c>
      <c r="I911" s="54">
        <f t="shared" si="65"/>
        <v>0</v>
      </c>
    </row>
    <row r="912" spans="1:9" ht="51">
      <c r="A912" s="48"/>
      <c r="B912" s="49"/>
      <c r="C912" s="48"/>
      <c r="D912" s="50">
        <f t="shared" si="68"/>
        <v>11</v>
      </c>
      <c r="E912" s="51" t="s">
        <v>1629</v>
      </c>
      <c r="F912" s="52" t="s">
        <v>29</v>
      </c>
      <c r="G912" s="53">
        <v>7</v>
      </c>
      <c r="H912" s="324">
        <v>0</v>
      </c>
      <c r="I912" s="54">
        <f t="shared" si="65"/>
        <v>0</v>
      </c>
    </row>
    <row r="913" spans="1:9" ht="51">
      <c r="A913" s="48"/>
      <c r="B913" s="49"/>
      <c r="C913" s="48"/>
      <c r="D913" s="50">
        <f t="shared" si="68"/>
        <v>12</v>
      </c>
      <c r="E913" s="51" t="s">
        <v>1615</v>
      </c>
      <c r="F913" s="52" t="s">
        <v>29</v>
      </c>
      <c r="G913" s="53">
        <v>220</v>
      </c>
      <c r="H913" s="324">
        <v>0</v>
      </c>
      <c r="I913" s="54">
        <f t="shared" si="65"/>
        <v>0</v>
      </c>
    </row>
    <row r="914" spans="1:9" ht="51">
      <c r="A914" s="48"/>
      <c r="B914" s="49"/>
      <c r="C914" s="48"/>
      <c r="D914" s="50">
        <f t="shared" si="68"/>
        <v>13</v>
      </c>
      <c r="E914" s="51" t="s">
        <v>1616</v>
      </c>
      <c r="F914" s="52" t="s">
        <v>29</v>
      </c>
      <c r="G914" s="53">
        <v>106</v>
      </c>
      <c r="H914" s="324">
        <v>0</v>
      </c>
      <c r="I914" s="54">
        <f t="shared" si="65"/>
        <v>0</v>
      </c>
    </row>
    <row r="915" spans="1:9" ht="51">
      <c r="A915" s="48"/>
      <c r="B915" s="49"/>
      <c r="C915" s="48"/>
      <c r="D915" s="50">
        <f t="shared" si="68"/>
        <v>14</v>
      </c>
      <c r="E915" s="51" t="s">
        <v>1643</v>
      </c>
      <c r="F915" s="52" t="s">
        <v>29</v>
      </c>
      <c r="G915" s="53">
        <v>4</v>
      </c>
      <c r="H915" s="324">
        <v>0</v>
      </c>
      <c r="I915" s="54">
        <f t="shared" si="65"/>
        <v>0</v>
      </c>
    </row>
    <row r="916" spans="1:9" ht="51">
      <c r="A916" s="48"/>
      <c r="B916" s="49"/>
      <c r="C916" s="48"/>
      <c r="D916" s="50">
        <f t="shared" si="68"/>
        <v>15</v>
      </c>
      <c r="E916" s="51" t="s">
        <v>1644</v>
      </c>
      <c r="F916" s="52" t="s">
        <v>29</v>
      </c>
      <c r="G916" s="53">
        <v>2</v>
      </c>
      <c r="H916" s="324">
        <v>0</v>
      </c>
      <c r="I916" s="54">
        <f t="shared" si="65"/>
        <v>0</v>
      </c>
    </row>
    <row r="917" spans="1:9" ht="51">
      <c r="A917" s="48"/>
      <c r="B917" s="49"/>
      <c r="C917" s="48"/>
      <c r="D917" s="50">
        <f t="shared" si="68"/>
        <v>16</v>
      </c>
      <c r="E917" s="51" t="s">
        <v>1645</v>
      </c>
      <c r="F917" s="52" t="s">
        <v>29</v>
      </c>
      <c r="G917" s="53">
        <v>2</v>
      </c>
      <c r="H917" s="324">
        <v>0</v>
      </c>
      <c r="I917" s="54">
        <f t="shared" si="65"/>
        <v>0</v>
      </c>
    </row>
    <row r="918" spans="1:9" ht="51">
      <c r="A918" s="48"/>
      <c r="B918" s="49"/>
      <c r="C918" s="48"/>
      <c r="D918" s="50">
        <f t="shared" si="68"/>
        <v>17</v>
      </c>
      <c r="E918" s="51" t="s">
        <v>1646</v>
      </c>
      <c r="F918" s="52" t="s">
        <v>29</v>
      </c>
      <c r="G918" s="53">
        <v>1</v>
      </c>
      <c r="H918" s="324">
        <v>0</v>
      </c>
      <c r="I918" s="54">
        <f t="shared" si="65"/>
        <v>0</v>
      </c>
    </row>
    <row r="919" spans="1:9" ht="51">
      <c r="A919" s="48"/>
      <c r="B919" s="49"/>
      <c r="C919" s="48"/>
      <c r="D919" s="50">
        <f t="shared" si="68"/>
        <v>18</v>
      </c>
      <c r="E919" s="51" t="s">
        <v>1630</v>
      </c>
      <c r="F919" s="52" t="s">
        <v>29</v>
      </c>
      <c r="G919" s="53">
        <v>4</v>
      </c>
      <c r="H919" s="324">
        <v>0</v>
      </c>
      <c r="I919" s="54">
        <f t="shared" si="65"/>
        <v>0</v>
      </c>
    </row>
    <row r="920" spans="1:9" ht="51">
      <c r="A920" s="48"/>
      <c r="B920" s="49"/>
      <c r="C920" s="48"/>
      <c r="D920" s="50">
        <f t="shared" si="68"/>
        <v>19</v>
      </c>
      <c r="E920" s="51" t="s">
        <v>1631</v>
      </c>
      <c r="F920" s="52" t="s">
        <v>29</v>
      </c>
      <c r="G920" s="53">
        <v>2</v>
      </c>
      <c r="H920" s="324">
        <v>0</v>
      </c>
      <c r="I920" s="54">
        <f t="shared" si="65"/>
        <v>0</v>
      </c>
    </row>
    <row r="921" spans="1:9" ht="51">
      <c r="A921" s="48"/>
      <c r="B921" s="49"/>
      <c r="C921" s="48"/>
      <c r="D921" s="50">
        <f t="shared" si="68"/>
        <v>20</v>
      </c>
      <c r="E921" s="51" t="s">
        <v>1648</v>
      </c>
      <c r="F921" s="52" t="s">
        <v>29</v>
      </c>
      <c r="G921" s="53">
        <v>5</v>
      </c>
      <c r="H921" s="324">
        <v>0</v>
      </c>
      <c r="I921" s="54">
        <f t="shared" si="65"/>
        <v>0</v>
      </c>
    </row>
    <row r="922" spans="1:9" ht="51">
      <c r="A922" s="48"/>
      <c r="B922" s="49"/>
      <c r="C922" s="48"/>
      <c r="D922" s="50">
        <f t="shared" si="68"/>
        <v>21</v>
      </c>
      <c r="E922" s="51" t="s">
        <v>1640</v>
      </c>
      <c r="F922" s="52" t="s">
        <v>29</v>
      </c>
      <c r="G922" s="53">
        <v>20</v>
      </c>
      <c r="H922" s="324">
        <v>0</v>
      </c>
      <c r="I922" s="54">
        <f t="shared" si="65"/>
        <v>0</v>
      </c>
    </row>
    <row r="923" spans="1:9" ht="61.2">
      <c r="A923" s="48"/>
      <c r="B923" s="49"/>
      <c r="C923" s="48"/>
      <c r="D923" s="50">
        <f t="shared" si="68"/>
        <v>22</v>
      </c>
      <c r="E923" s="51" t="s">
        <v>1632</v>
      </c>
      <c r="F923" s="52" t="s">
        <v>29</v>
      </c>
      <c r="G923" s="53">
        <v>12</v>
      </c>
      <c r="H923" s="324">
        <v>0</v>
      </c>
      <c r="I923" s="54">
        <f t="shared" si="65"/>
        <v>0</v>
      </c>
    </row>
    <row r="924" spans="1:9" ht="30.6">
      <c r="A924" s="48"/>
      <c r="B924" s="49"/>
      <c r="C924" s="48"/>
      <c r="D924" s="50">
        <f t="shared" si="68"/>
        <v>23</v>
      </c>
      <c r="E924" s="51" t="s">
        <v>1633</v>
      </c>
      <c r="F924" s="52" t="s">
        <v>29</v>
      </c>
      <c r="G924" s="53">
        <v>2</v>
      </c>
      <c r="H924" s="324">
        <v>0</v>
      </c>
      <c r="I924" s="54">
        <f t="shared" si="65"/>
        <v>0</v>
      </c>
    </row>
    <row r="925" spans="1:9" ht="20.399999999999999">
      <c r="A925" s="48"/>
      <c r="B925" s="49"/>
      <c r="C925" s="48"/>
      <c r="D925" s="50">
        <f t="shared" si="68"/>
        <v>24</v>
      </c>
      <c r="E925" s="51" t="s">
        <v>1634</v>
      </c>
      <c r="F925" s="52" t="s">
        <v>29</v>
      </c>
      <c r="G925" s="53">
        <v>2</v>
      </c>
      <c r="H925" s="324">
        <v>0</v>
      </c>
      <c r="I925" s="54">
        <f t="shared" si="65"/>
        <v>0</v>
      </c>
    </row>
    <row r="926" spans="1:9" ht="58.5" customHeight="1">
      <c r="A926" s="48"/>
      <c r="B926" s="49"/>
      <c r="C926" s="48"/>
      <c r="D926" s="50">
        <f t="shared" si="68"/>
        <v>25</v>
      </c>
      <c r="E926" s="51" t="s">
        <v>1617</v>
      </c>
      <c r="F926" s="52" t="s">
        <v>19</v>
      </c>
      <c r="G926" s="53">
        <v>536</v>
      </c>
      <c r="H926" s="324">
        <v>0</v>
      </c>
      <c r="I926" s="54">
        <f t="shared" si="65"/>
        <v>0</v>
      </c>
    </row>
    <row r="927" spans="1:9" ht="20.399999999999999">
      <c r="A927" s="48"/>
      <c r="B927" s="49"/>
      <c r="C927" s="48"/>
      <c r="D927" s="50">
        <f t="shared" si="68"/>
        <v>26</v>
      </c>
      <c r="E927" s="51" t="s">
        <v>1618</v>
      </c>
      <c r="F927" s="52" t="s">
        <v>29</v>
      </c>
      <c r="G927" s="53">
        <v>2</v>
      </c>
      <c r="H927" s="324">
        <v>0</v>
      </c>
      <c r="I927" s="54">
        <f t="shared" si="65"/>
        <v>0</v>
      </c>
    </row>
    <row r="928" spans="1:9">
      <c r="A928" s="82">
        <v>3</v>
      </c>
      <c r="B928" s="83"/>
      <c r="C928" s="82"/>
      <c r="D928" s="84"/>
      <c r="E928" s="85" t="s">
        <v>1598</v>
      </c>
      <c r="F928" s="86"/>
      <c r="G928" s="87"/>
      <c r="H928" s="267"/>
      <c r="I928" s="88">
        <f>SUM(I929:I933)</f>
        <v>0</v>
      </c>
    </row>
    <row r="929" spans="1:9">
      <c r="A929" s="48"/>
      <c r="B929" s="49"/>
      <c r="C929" s="48"/>
      <c r="D929" s="50" t="s">
        <v>2784</v>
      </c>
      <c r="E929" s="51" t="s">
        <v>1619</v>
      </c>
      <c r="F929" s="52" t="s">
        <v>17</v>
      </c>
      <c r="G929" s="53">
        <v>1</v>
      </c>
      <c r="H929" s="324">
        <v>0</v>
      </c>
      <c r="I929" s="54">
        <f t="shared" si="65"/>
        <v>0</v>
      </c>
    </row>
    <row r="930" spans="1:9">
      <c r="A930" s="48"/>
      <c r="B930" s="49"/>
      <c r="C930" s="48"/>
      <c r="D930" s="50">
        <f t="shared" ref="D930:D933" si="69">D929+1</f>
        <v>8</v>
      </c>
      <c r="E930" s="51" t="s">
        <v>1635</v>
      </c>
      <c r="F930" s="52" t="s">
        <v>17</v>
      </c>
      <c r="G930" s="53">
        <v>1</v>
      </c>
      <c r="H930" s="324">
        <v>0</v>
      </c>
      <c r="I930" s="54">
        <f t="shared" si="65"/>
        <v>0</v>
      </c>
    </row>
    <row r="931" spans="1:9">
      <c r="A931" s="48"/>
      <c r="B931" s="49"/>
      <c r="C931" s="48"/>
      <c r="D931" s="50">
        <f t="shared" si="69"/>
        <v>9</v>
      </c>
      <c r="E931" s="51" t="s">
        <v>1620</v>
      </c>
      <c r="F931" s="52" t="s">
        <v>17</v>
      </c>
      <c r="G931" s="53">
        <v>1</v>
      </c>
      <c r="H931" s="324">
        <v>0</v>
      </c>
      <c r="I931" s="54">
        <f t="shared" si="65"/>
        <v>0</v>
      </c>
    </row>
    <row r="932" spans="1:9" ht="14.25" customHeight="1">
      <c r="A932" s="48"/>
      <c r="B932" s="49"/>
      <c r="C932" s="48"/>
      <c r="D932" s="50">
        <f t="shared" si="69"/>
        <v>10</v>
      </c>
      <c r="E932" s="51" t="s">
        <v>1621</v>
      </c>
      <c r="F932" s="52" t="s">
        <v>17</v>
      </c>
      <c r="G932" s="53">
        <v>1</v>
      </c>
      <c r="H932" s="324">
        <v>0</v>
      </c>
      <c r="I932" s="54">
        <f t="shared" si="65"/>
        <v>0</v>
      </c>
    </row>
    <row r="933" spans="1:9">
      <c r="A933" s="48"/>
      <c r="B933" s="49"/>
      <c r="C933" s="48"/>
      <c r="D933" s="50">
        <f t="shared" si="69"/>
        <v>11</v>
      </c>
      <c r="E933" s="51" t="s">
        <v>1622</v>
      </c>
      <c r="F933" s="52" t="s">
        <v>17</v>
      </c>
      <c r="G933" s="53">
        <v>1</v>
      </c>
      <c r="H933" s="324">
        <v>0</v>
      </c>
      <c r="I933" s="54">
        <f t="shared" si="65"/>
        <v>0</v>
      </c>
    </row>
    <row r="934" spans="1:9">
      <c r="A934" s="34">
        <v>2</v>
      </c>
      <c r="B934" s="35" t="str">
        <f>IF(TRIM(H934)&lt;&gt;"",COUNTA($H$8:H934),"")</f>
        <v/>
      </c>
      <c r="C934" s="34"/>
      <c r="D934" s="36"/>
      <c r="E934" s="37" t="s">
        <v>1659</v>
      </c>
      <c r="F934" s="38"/>
      <c r="G934" s="39"/>
      <c r="H934" s="268"/>
      <c r="I934" s="40">
        <f>I935+I941+I949+I953+I980</f>
        <v>0</v>
      </c>
    </row>
    <row r="935" spans="1:9">
      <c r="A935" s="82">
        <v>3</v>
      </c>
      <c r="B935" s="83"/>
      <c r="C935" s="82"/>
      <c r="D935" s="84"/>
      <c r="E935" s="85" t="s">
        <v>1332</v>
      </c>
      <c r="F935" s="86"/>
      <c r="G935" s="87"/>
      <c r="H935" s="267"/>
      <c r="I935" s="88">
        <f>SUM(I936:I940)</f>
        <v>0</v>
      </c>
    </row>
    <row r="936" spans="1:9" ht="30.6">
      <c r="A936" s="48"/>
      <c r="B936" s="49"/>
      <c r="C936" s="48"/>
      <c r="D936" s="50">
        <v>1</v>
      </c>
      <c r="E936" s="51" t="s">
        <v>1602</v>
      </c>
      <c r="F936" s="52" t="s">
        <v>29</v>
      </c>
      <c r="G936" s="53">
        <v>254</v>
      </c>
      <c r="H936" s="324">
        <v>0</v>
      </c>
      <c r="I936" s="54">
        <f t="shared" ref="I936:I985" si="70">IF(ISNUMBER(G936),ROUND(G936*H936,2),"")</f>
        <v>0</v>
      </c>
    </row>
    <row r="937" spans="1:9" ht="30.6">
      <c r="A937" s="48"/>
      <c r="B937" s="49"/>
      <c r="C937" s="48"/>
      <c r="D937" s="50">
        <f>D936+1</f>
        <v>2</v>
      </c>
      <c r="E937" s="51" t="s">
        <v>1603</v>
      </c>
      <c r="F937" s="52" t="s">
        <v>29</v>
      </c>
      <c r="G937" s="53">
        <v>254</v>
      </c>
      <c r="H937" s="324">
        <v>0</v>
      </c>
      <c r="I937" s="54">
        <f t="shared" si="70"/>
        <v>0</v>
      </c>
    </row>
    <row r="938" spans="1:9">
      <c r="A938" s="48"/>
      <c r="B938" s="49"/>
      <c r="C938" s="48"/>
      <c r="D938" s="50">
        <f t="shared" ref="D938:D940" si="71">D937+1</f>
        <v>3</v>
      </c>
      <c r="E938" s="51" t="s">
        <v>1604</v>
      </c>
      <c r="F938" s="52" t="s">
        <v>29</v>
      </c>
      <c r="G938" s="53">
        <v>26</v>
      </c>
      <c r="H938" s="324">
        <v>0</v>
      </c>
      <c r="I938" s="54">
        <f t="shared" si="70"/>
        <v>0</v>
      </c>
    </row>
    <row r="939" spans="1:9">
      <c r="A939" s="48"/>
      <c r="B939" s="49"/>
      <c r="C939" s="48"/>
      <c r="D939" s="50">
        <f t="shared" si="71"/>
        <v>4</v>
      </c>
      <c r="E939" s="51" t="s">
        <v>1605</v>
      </c>
      <c r="F939" s="52" t="s">
        <v>29</v>
      </c>
      <c r="G939" s="53">
        <v>14</v>
      </c>
      <c r="H939" s="324">
        <v>0</v>
      </c>
      <c r="I939" s="54">
        <f t="shared" si="70"/>
        <v>0</v>
      </c>
    </row>
    <row r="940" spans="1:9" ht="14.25" customHeight="1">
      <c r="A940" s="48"/>
      <c r="B940" s="49"/>
      <c r="C940" s="48"/>
      <c r="D940" s="50">
        <f t="shared" si="71"/>
        <v>5</v>
      </c>
      <c r="E940" s="51" t="s">
        <v>1606</v>
      </c>
      <c r="F940" s="52" t="s">
        <v>29</v>
      </c>
      <c r="G940" s="53">
        <v>14</v>
      </c>
      <c r="H940" s="324">
        <v>0</v>
      </c>
      <c r="I940" s="54">
        <f t="shared" si="70"/>
        <v>0</v>
      </c>
    </row>
    <row r="941" spans="1:9">
      <c r="A941" s="82">
        <v>3</v>
      </c>
      <c r="B941" s="83"/>
      <c r="C941" s="82"/>
      <c r="D941" s="84"/>
      <c r="E941" s="85" t="s">
        <v>1342</v>
      </c>
      <c r="F941" s="86"/>
      <c r="G941" s="87"/>
      <c r="H941" s="267"/>
      <c r="I941" s="88">
        <f>SUM(I942:I948)</f>
        <v>0</v>
      </c>
    </row>
    <row r="942" spans="1:9" ht="20.399999999999999">
      <c r="A942" s="48"/>
      <c r="B942" s="49"/>
      <c r="C942" s="48"/>
      <c r="D942" s="50">
        <v>1</v>
      </c>
      <c r="E942" s="51" t="s">
        <v>1623</v>
      </c>
      <c r="F942" s="52" t="s">
        <v>31</v>
      </c>
      <c r="G942" s="53">
        <v>21</v>
      </c>
      <c r="H942" s="324">
        <v>0</v>
      </c>
      <c r="I942" s="54">
        <f t="shared" si="70"/>
        <v>0</v>
      </c>
    </row>
    <row r="943" spans="1:9" ht="30.6">
      <c r="A943" s="48"/>
      <c r="B943" s="49"/>
      <c r="C943" s="48"/>
      <c r="D943" s="50">
        <f>D942+1</f>
        <v>2</v>
      </c>
      <c r="E943" s="51" t="s">
        <v>1607</v>
      </c>
      <c r="F943" s="52" t="s">
        <v>31</v>
      </c>
      <c r="G943" s="53">
        <v>21</v>
      </c>
      <c r="H943" s="324">
        <v>0</v>
      </c>
      <c r="I943" s="54">
        <f t="shared" si="70"/>
        <v>0</v>
      </c>
    </row>
    <row r="944" spans="1:9">
      <c r="A944" s="48"/>
      <c r="B944" s="49"/>
      <c r="C944" s="48"/>
      <c r="D944" s="50">
        <f t="shared" ref="D944:D948" si="72">D943+1</f>
        <v>3</v>
      </c>
      <c r="E944" s="51" t="s">
        <v>1624</v>
      </c>
      <c r="F944" s="52" t="s">
        <v>59</v>
      </c>
      <c r="G944" s="53">
        <v>10</v>
      </c>
      <c r="H944" s="324">
        <v>0</v>
      </c>
      <c r="I944" s="54">
        <f t="shared" si="70"/>
        <v>0</v>
      </c>
    </row>
    <row r="945" spans="1:9">
      <c r="A945" s="48"/>
      <c r="B945" s="49"/>
      <c r="C945" s="48"/>
      <c r="D945" s="50">
        <f t="shared" si="72"/>
        <v>4</v>
      </c>
      <c r="E945" s="51" t="s">
        <v>1625</v>
      </c>
      <c r="F945" s="52" t="s">
        <v>31</v>
      </c>
      <c r="G945" s="53">
        <v>4.7</v>
      </c>
      <c r="H945" s="324">
        <v>0</v>
      </c>
      <c r="I945" s="54">
        <f t="shared" si="70"/>
        <v>0</v>
      </c>
    </row>
    <row r="946" spans="1:9">
      <c r="A946" s="48"/>
      <c r="B946" s="49"/>
      <c r="C946" s="48"/>
      <c r="D946" s="50">
        <f t="shared" si="72"/>
        <v>5</v>
      </c>
      <c r="E946" s="51" t="s">
        <v>1626</v>
      </c>
      <c r="F946" s="52" t="s">
        <v>31</v>
      </c>
      <c r="G946" s="53">
        <v>21</v>
      </c>
      <c r="H946" s="324">
        <v>0</v>
      </c>
      <c r="I946" s="54">
        <f t="shared" si="70"/>
        <v>0</v>
      </c>
    </row>
    <row r="947" spans="1:9" ht="20.399999999999999">
      <c r="A947" s="48"/>
      <c r="B947" s="49"/>
      <c r="C947" s="48"/>
      <c r="D947" s="50">
        <f t="shared" si="72"/>
        <v>6</v>
      </c>
      <c r="E947" s="51" t="s">
        <v>1608</v>
      </c>
      <c r="F947" s="52" t="s">
        <v>31</v>
      </c>
      <c r="G947" s="53">
        <v>315</v>
      </c>
      <c r="H947" s="324">
        <v>0</v>
      </c>
      <c r="I947" s="54">
        <f t="shared" si="70"/>
        <v>0</v>
      </c>
    </row>
    <row r="948" spans="1:9" ht="20.399999999999999">
      <c r="A948" s="48"/>
      <c r="B948" s="49"/>
      <c r="C948" s="48"/>
      <c r="D948" s="50">
        <f t="shared" si="72"/>
        <v>7</v>
      </c>
      <c r="E948" s="51" t="s">
        <v>1609</v>
      </c>
      <c r="F948" s="52" t="s">
        <v>59</v>
      </c>
      <c r="G948" s="53">
        <v>984</v>
      </c>
      <c r="H948" s="324">
        <v>0</v>
      </c>
      <c r="I948" s="54">
        <f t="shared" si="70"/>
        <v>0</v>
      </c>
    </row>
    <row r="949" spans="1:9">
      <c r="A949" s="82">
        <v>3</v>
      </c>
      <c r="B949" s="83"/>
      <c r="C949" s="82"/>
      <c r="D949" s="84"/>
      <c r="E949" s="85" t="s">
        <v>1610</v>
      </c>
      <c r="F949" s="86"/>
      <c r="G949" s="87"/>
      <c r="H949" s="267"/>
      <c r="I949" s="88">
        <f>SUM(I950:I952)</f>
        <v>0</v>
      </c>
    </row>
    <row r="950" spans="1:9" ht="51">
      <c r="A950" s="48"/>
      <c r="B950" s="49"/>
      <c r="C950" s="48"/>
      <c r="D950" s="50">
        <v>1</v>
      </c>
      <c r="E950" s="51" t="s">
        <v>1611</v>
      </c>
      <c r="F950" s="52" t="s">
        <v>29</v>
      </c>
      <c r="G950" s="53">
        <v>242</v>
      </c>
      <c r="H950" s="324">
        <v>0</v>
      </c>
      <c r="I950" s="54">
        <f t="shared" si="70"/>
        <v>0</v>
      </c>
    </row>
    <row r="951" spans="1:9" ht="20.399999999999999">
      <c r="A951" s="48"/>
      <c r="B951" s="49"/>
      <c r="C951" s="48"/>
      <c r="D951" s="50">
        <f>D950+1</f>
        <v>2</v>
      </c>
      <c r="E951" s="51" t="s">
        <v>1612</v>
      </c>
      <c r="F951" s="52" t="s">
        <v>31</v>
      </c>
      <c r="G951" s="53">
        <v>1.3</v>
      </c>
      <c r="H951" s="324">
        <v>0</v>
      </c>
      <c r="I951" s="54">
        <f t="shared" si="70"/>
        <v>0</v>
      </c>
    </row>
    <row r="952" spans="1:9" ht="20.399999999999999">
      <c r="A952" s="48"/>
      <c r="B952" s="49"/>
      <c r="C952" s="48"/>
      <c r="D952" s="50">
        <f>D951+1</f>
        <v>3</v>
      </c>
      <c r="E952" s="51" t="s">
        <v>1627</v>
      </c>
      <c r="F952" s="52" t="s">
        <v>19</v>
      </c>
      <c r="G952" s="53">
        <v>13</v>
      </c>
      <c r="H952" s="324">
        <v>0</v>
      </c>
      <c r="I952" s="54">
        <f t="shared" si="70"/>
        <v>0</v>
      </c>
    </row>
    <row r="953" spans="1:9">
      <c r="A953" s="82">
        <v>3</v>
      </c>
      <c r="B953" s="83"/>
      <c r="C953" s="82"/>
      <c r="D953" s="84"/>
      <c r="E953" s="85" t="s">
        <v>1613</v>
      </c>
      <c r="F953" s="86"/>
      <c r="G953" s="87"/>
      <c r="H953" s="267"/>
      <c r="I953" s="88">
        <f>SUM(I954:I979)</f>
        <v>0</v>
      </c>
    </row>
    <row r="954" spans="1:9" ht="55.8" customHeight="1">
      <c r="A954" s="48"/>
      <c r="B954" s="49"/>
      <c r="C954" s="48"/>
      <c r="D954" s="50">
        <v>1</v>
      </c>
      <c r="E954" s="313" t="s">
        <v>3584</v>
      </c>
      <c r="F954" s="52" t="s">
        <v>29</v>
      </c>
      <c r="G954" s="53">
        <v>239</v>
      </c>
      <c r="H954" s="324">
        <v>0</v>
      </c>
      <c r="I954" s="54">
        <f t="shared" si="70"/>
        <v>0</v>
      </c>
    </row>
    <row r="955" spans="1:9" ht="65.400000000000006" customHeight="1">
      <c r="A955" s="48"/>
      <c r="B955" s="49"/>
      <c r="C955" s="48"/>
      <c r="D955" s="50">
        <f>D954+1</f>
        <v>2</v>
      </c>
      <c r="E955" s="313" t="s">
        <v>3586</v>
      </c>
      <c r="F955" s="52" t="s">
        <v>29</v>
      </c>
      <c r="G955" s="53">
        <v>4</v>
      </c>
      <c r="H955" s="324">
        <v>0</v>
      </c>
      <c r="I955" s="54">
        <f t="shared" si="70"/>
        <v>0</v>
      </c>
    </row>
    <row r="956" spans="1:9" ht="63.6" customHeight="1">
      <c r="A956" s="48"/>
      <c r="B956" s="49"/>
      <c r="C956" s="48"/>
      <c r="D956" s="50">
        <f t="shared" ref="D956:D979" si="73">D955+1</f>
        <v>3</v>
      </c>
      <c r="E956" s="313" t="s">
        <v>3587</v>
      </c>
      <c r="F956" s="52" t="s">
        <v>29</v>
      </c>
      <c r="G956" s="53">
        <v>7</v>
      </c>
      <c r="H956" s="324">
        <v>0</v>
      </c>
      <c r="I956" s="54">
        <f t="shared" si="70"/>
        <v>0</v>
      </c>
    </row>
    <row r="957" spans="1:9" ht="67.8" customHeight="1">
      <c r="A957" s="48"/>
      <c r="B957" s="49"/>
      <c r="C957" s="48"/>
      <c r="D957" s="50">
        <f t="shared" si="73"/>
        <v>4</v>
      </c>
      <c r="E957" s="313" t="s">
        <v>3588</v>
      </c>
      <c r="F957" s="52" t="s">
        <v>29</v>
      </c>
      <c r="G957" s="53">
        <v>4</v>
      </c>
      <c r="H957" s="324">
        <v>0</v>
      </c>
      <c r="I957" s="54">
        <f t="shared" si="70"/>
        <v>0</v>
      </c>
    </row>
    <row r="958" spans="1:9" ht="45.75" customHeight="1">
      <c r="A958" s="48"/>
      <c r="B958" s="49"/>
      <c r="C958" s="48"/>
      <c r="D958" s="50">
        <f t="shared" si="73"/>
        <v>5</v>
      </c>
      <c r="E958" s="51" t="s">
        <v>1637</v>
      </c>
      <c r="F958" s="52" t="s">
        <v>29</v>
      </c>
      <c r="G958" s="53">
        <v>4</v>
      </c>
      <c r="H958" s="324">
        <v>0</v>
      </c>
      <c r="I958" s="54">
        <f t="shared" si="70"/>
        <v>0</v>
      </c>
    </row>
    <row r="959" spans="1:9" ht="51">
      <c r="A959" s="48"/>
      <c r="B959" s="49"/>
      <c r="C959" s="48"/>
      <c r="D959" s="50">
        <f t="shared" si="73"/>
        <v>6</v>
      </c>
      <c r="E959" s="314" t="s">
        <v>3590</v>
      </c>
      <c r="F959" s="52" t="s">
        <v>29</v>
      </c>
      <c r="G959" s="53">
        <v>4</v>
      </c>
      <c r="H959" s="324">
        <v>0</v>
      </c>
      <c r="I959" s="54">
        <f t="shared" si="70"/>
        <v>0</v>
      </c>
    </row>
    <row r="960" spans="1:9" ht="40.799999999999997">
      <c r="A960" s="48"/>
      <c r="B960" s="49"/>
      <c r="C960" s="48"/>
      <c r="D960" s="50">
        <f t="shared" si="73"/>
        <v>7</v>
      </c>
      <c r="E960" s="51" t="s">
        <v>1614</v>
      </c>
      <c r="F960" s="52" t="s">
        <v>29</v>
      </c>
      <c r="G960" s="53">
        <v>228</v>
      </c>
      <c r="H960" s="324">
        <v>0</v>
      </c>
      <c r="I960" s="54">
        <f t="shared" si="70"/>
        <v>0</v>
      </c>
    </row>
    <row r="961" spans="1:9" ht="40.799999999999997">
      <c r="A961" s="48"/>
      <c r="B961" s="49"/>
      <c r="C961" s="48"/>
      <c r="D961" s="50">
        <f t="shared" si="73"/>
        <v>8</v>
      </c>
      <c r="E961" s="51" t="s">
        <v>1641</v>
      </c>
      <c r="F961" s="52" t="s">
        <v>29</v>
      </c>
      <c r="G961" s="53">
        <v>3</v>
      </c>
      <c r="H961" s="324">
        <v>0</v>
      </c>
      <c r="I961" s="54">
        <f t="shared" si="70"/>
        <v>0</v>
      </c>
    </row>
    <row r="962" spans="1:9" ht="40.799999999999997">
      <c r="A962" s="48"/>
      <c r="B962" s="49"/>
      <c r="C962" s="48"/>
      <c r="D962" s="50">
        <f t="shared" si="73"/>
        <v>9</v>
      </c>
      <c r="E962" s="51" t="s">
        <v>1642</v>
      </c>
      <c r="F962" s="52" t="s">
        <v>29</v>
      </c>
      <c r="G962" s="53">
        <v>3</v>
      </c>
      <c r="H962" s="324">
        <v>0</v>
      </c>
      <c r="I962" s="54">
        <f t="shared" si="70"/>
        <v>0</v>
      </c>
    </row>
    <row r="963" spans="1:9" ht="51">
      <c r="A963" s="48"/>
      <c r="B963" s="49"/>
      <c r="C963" s="48"/>
      <c r="D963" s="50">
        <f t="shared" si="73"/>
        <v>10</v>
      </c>
      <c r="E963" s="51" t="s">
        <v>1638</v>
      </c>
      <c r="F963" s="52" t="s">
        <v>29</v>
      </c>
      <c r="G963" s="53">
        <v>8</v>
      </c>
      <c r="H963" s="324">
        <v>0</v>
      </c>
      <c r="I963" s="54">
        <f t="shared" si="70"/>
        <v>0</v>
      </c>
    </row>
    <row r="964" spans="1:9" ht="40.799999999999997">
      <c r="A964" s="48"/>
      <c r="B964" s="49"/>
      <c r="C964" s="48"/>
      <c r="D964" s="50">
        <f t="shared" si="73"/>
        <v>11</v>
      </c>
      <c r="E964" s="51" t="s">
        <v>1628</v>
      </c>
      <c r="F964" s="52" t="s">
        <v>29</v>
      </c>
      <c r="G964" s="53">
        <v>3</v>
      </c>
      <c r="H964" s="324">
        <v>0</v>
      </c>
      <c r="I964" s="54">
        <f t="shared" si="70"/>
        <v>0</v>
      </c>
    </row>
    <row r="965" spans="1:9" ht="51">
      <c r="A965" s="48"/>
      <c r="B965" s="49"/>
      <c r="C965" s="48"/>
      <c r="D965" s="50">
        <f t="shared" si="73"/>
        <v>12</v>
      </c>
      <c r="E965" s="51" t="s">
        <v>1629</v>
      </c>
      <c r="F965" s="52" t="s">
        <v>29</v>
      </c>
      <c r="G965" s="53">
        <v>11</v>
      </c>
      <c r="H965" s="324">
        <v>0</v>
      </c>
      <c r="I965" s="54">
        <f t="shared" si="70"/>
        <v>0</v>
      </c>
    </row>
    <row r="966" spans="1:9" ht="51">
      <c r="A966" s="48"/>
      <c r="B966" s="49"/>
      <c r="C966" s="48"/>
      <c r="D966" s="50">
        <f t="shared" si="73"/>
        <v>13</v>
      </c>
      <c r="E966" s="51" t="s">
        <v>1615</v>
      </c>
      <c r="F966" s="52" t="s">
        <v>29</v>
      </c>
      <c r="G966" s="53">
        <v>462</v>
      </c>
      <c r="H966" s="324">
        <v>0</v>
      </c>
      <c r="I966" s="54">
        <f t="shared" si="70"/>
        <v>0</v>
      </c>
    </row>
    <row r="967" spans="1:9" ht="51">
      <c r="A967" s="48"/>
      <c r="B967" s="49"/>
      <c r="C967" s="48"/>
      <c r="D967" s="50">
        <f t="shared" si="73"/>
        <v>14</v>
      </c>
      <c r="E967" s="51" t="s">
        <v>1616</v>
      </c>
      <c r="F967" s="52" t="s">
        <v>29</v>
      </c>
      <c r="G967" s="53">
        <v>228</v>
      </c>
      <c r="H967" s="324">
        <v>0</v>
      </c>
      <c r="I967" s="54">
        <f t="shared" si="70"/>
        <v>0</v>
      </c>
    </row>
    <row r="968" spans="1:9" ht="51">
      <c r="A968" s="48"/>
      <c r="B968" s="49"/>
      <c r="C968" s="48"/>
      <c r="D968" s="50">
        <f t="shared" si="73"/>
        <v>15</v>
      </c>
      <c r="E968" s="51" t="s">
        <v>1643</v>
      </c>
      <c r="F968" s="52" t="s">
        <v>29</v>
      </c>
      <c r="G968" s="53">
        <v>6</v>
      </c>
      <c r="H968" s="324">
        <v>0</v>
      </c>
      <c r="I968" s="54">
        <f t="shared" si="70"/>
        <v>0</v>
      </c>
    </row>
    <row r="969" spans="1:9" ht="51">
      <c r="A969" s="48"/>
      <c r="B969" s="49"/>
      <c r="C969" s="48"/>
      <c r="D969" s="50">
        <f t="shared" si="73"/>
        <v>16</v>
      </c>
      <c r="E969" s="51" t="s">
        <v>1644</v>
      </c>
      <c r="F969" s="52" t="s">
        <v>29</v>
      </c>
      <c r="G969" s="53">
        <v>3</v>
      </c>
      <c r="H969" s="324">
        <v>0</v>
      </c>
      <c r="I969" s="54">
        <f t="shared" si="70"/>
        <v>0</v>
      </c>
    </row>
    <row r="970" spans="1:9" ht="51">
      <c r="A970" s="48"/>
      <c r="B970" s="49"/>
      <c r="C970" s="48"/>
      <c r="D970" s="50">
        <f t="shared" si="73"/>
        <v>17</v>
      </c>
      <c r="E970" s="51" t="s">
        <v>1645</v>
      </c>
      <c r="F970" s="52" t="s">
        <v>29</v>
      </c>
      <c r="G970" s="53">
        <v>6</v>
      </c>
      <c r="H970" s="324">
        <v>0</v>
      </c>
      <c r="I970" s="54">
        <f t="shared" si="70"/>
        <v>0</v>
      </c>
    </row>
    <row r="971" spans="1:9" ht="51">
      <c r="A971" s="48"/>
      <c r="B971" s="49"/>
      <c r="C971" s="48"/>
      <c r="D971" s="50">
        <f t="shared" si="73"/>
        <v>18</v>
      </c>
      <c r="E971" s="51" t="s">
        <v>1646</v>
      </c>
      <c r="F971" s="52" t="s">
        <v>29</v>
      </c>
      <c r="G971" s="53">
        <v>3</v>
      </c>
      <c r="H971" s="324">
        <v>0</v>
      </c>
      <c r="I971" s="54">
        <f t="shared" si="70"/>
        <v>0</v>
      </c>
    </row>
    <row r="972" spans="1:9" ht="51">
      <c r="A972" s="48"/>
      <c r="B972" s="49"/>
      <c r="C972" s="48"/>
      <c r="D972" s="50">
        <f t="shared" si="73"/>
        <v>19</v>
      </c>
      <c r="E972" s="51" t="s">
        <v>1630</v>
      </c>
      <c r="F972" s="52" t="s">
        <v>29</v>
      </c>
      <c r="G972" s="53">
        <v>6</v>
      </c>
      <c r="H972" s="324">
        <v>0</v>
      </c>
      <c r="I972" s="54">
        <f t="shared" si="70"/>
        <v>0</v>
      </c>
    </row>
    <row r="973" spans="1:9" ht="51">
      <c r="A973" s="48"/>
      <c r="B973" s="49"/>
      <c r="C973" s="48"/>
      <c r="D973" s="50">
        <f t="shared" si="73"/>
        <v>20</v>
      </c>
      <c r="E973" s="51" t="s">
        <v>1631</v>
      </c>
      <c r="F973" s="52" t="s">
        <v>29</v>
      </c>
      <c r="G973" s="53">
        <v>3</v>
      </c>
      <c r="H973" s="324">
        <v>0</v>
      </c>
      <c r="I973" s="54">
        <f t="shared" si="70"/>
        <v>0</v>
      </c>
    </row>
    <row r="974" spans="1:9" ht="51">
      <c r="A974" s="48"/>
      <c r="B974" s="49"/>
      <c r="C974" s="48"/>
      <c r="D974" s="50">
        <f t="shared" si="73"/>
        <v>21</v>
      </c>
      <c r="E974" s="51" t="s">
        <v>1640</v>
      </c>
      <c r="F974" s="52" t="s">
        <v>29</v>
      </c>
      <c r="G974" s="53">
        <v>32</v>
      </c>
      <c r="H974" s="324">
        <v>0</v>
      </c>
      <c r="I974" s="54">
        <f t="shared" si="70"/>
        <v>0</v>
      </c>
    </row>
    <row r="975" spans="1:9" ht="61.2">
      <c r="A975" s="48"/>
      <c r="B975" s="49"/>
      <c r="C975" s="48"/>
      <c r="D975" s="50">
        <f t="shared" si="73"/>
        <v>22</v>
      </c>
      <c r="E975" s="51" t="s">
        <v>1632</v>
      </c>
      <c r="F975" s="52" t="s">
        <v>29</v>
      </c>
      <c r="G975" s="53">
        <v>26</v>
      </c>
      <c r="H975" s="324">
        <v>0</v>
      </c>
      <c r="I975" s="54">
        <f t="shared" si="70"/>
        <v>0</v>
      </c>
    </row>
    <row r="976" spans="1:9" ht="30.6">
      <c r="A976" s="48"/>
      <c r="B976" s="49"/>
      <c r="C976" s="48"/>
      <c r="D976" s="50">
        <f t="shared" si="73"/>
        <v>23</v>
      </c>
      <c r="E976" s="51" t="s">
        <v>1633</v>
      </c>
      <c r="F976" s="52" t="s">
        <v>29</v>
      </c>
      <c r="G976" s="53">
        <v>3</v>
      </c>
      <c r="H976" s="324">
        <v>0</v>
      </c>
      <c r="I976" s="54">
        <f t="shared" si="70"/>
        <v>0</v>
      </c>
    </row>
    <row r="977" spans="1:9" ht="20.399999999999999">
      <c r="A977" s="48"/>
      <c r="B977" s="49"/>
      <c r="C977" s="48"/>
      <c r="D977" s="50">
        <f t="shared" si="73"/>
        <v>24</v>
      </c>
      <c r="E977" s="51" t="s">
        <v>1634</v>
      </c>
      <c r="F977" s="52" t="s">
        <v>29</v>
      </c>
      <c r="G977" s="53">
        <v>3</v>
      </c>
      <c r="H977" s="324">
        <v>0</v>
      </c>
      <c r="I977" s="54">
        <f t="shared" si="70"/>
        <v>0</v>
      </c>
    </row>
    <row r="978" spans="1:9" ht="58.5" customHeight="1">
      <c r="A978" s="48"/>
      <c r="B978" s="49"/>
      <c r="C978" s="48"/>
      <c r="D978" s="50">
        <f t="shared" si="73"/>
        <v>25</v>
      </c>
      <c r="E978" s="51" t="s">
        <v>1617</v>
      </c>
      <c r="F978" s="52" t="s">
        <v>19</v>
      </c>
      <c r="G978" s="53">
        <v>1128</v>
      </c>
      <c r="H978" s="324">
        <v>0</v>
      </c>
      <c r="I978" s="54">
        <f t="shared" si="70"/>
        <v>0</v>
      </c>
    </row>
    <row r="979" spans="1:9" ht="20.399999999999999">
      <c r="A979" s="48"/>
      <c r="B979" s="49"/>
      <c r="C979" s="48"/>
      <c r="D979" s="50">
        <f t="shared" si="73"/>
        <v>26</v>
      </c>
      <c r="E979" s="51" t="s">
        <v>1618</v>
      </c>
      <c r="F979" s="52" t="s">
        <v>29</v>
      </c>
      <c r="G979" s="53">
        <v>2</v>
      </c>
      <c r="H979" s="324">
        <v>0</v>
      </c>
      <c r="I979" s="54">
        <f t="shared" si="70"/>
        <v>0</v>
      </c>
    </row>
    <row r="980" spans="1:9">
      <c r="A980" s="82">
        <v>3</v>
      </c>
      <c r="B980" s="83"/>
      <c r="C980" s="82"/>
      <c r="D980" s="84"/>
      <c r="E980" s="85" t="s">
        <v>1598</v>
      </c>
      <c r="F980" s="86"/>
      <c r="G980" s="87"/>
      <c r="H980" s="267"/>
      <c r="I980" s="88">
        <f>SUM(I981:I985)</f>
        <v>0</v>
      </c>
    </row>
    <row r="981" spans="1:9">
      <c r="A981" s="48"/>
      <c r="B981" s="49"/>
      <c r="C981" s="48"/>
      <c r="D981" s="50" t="s">
        <v>2784</v>
      </c>
      <c r="E981" s="51" t="s">
        <v>1619</v>
      </c>
      <c r="F981" s="52" t="s">
        <v>17</v>
      </c>
      <c r="G981" s="53">
        <v>1</v>
      </c>
      <c r="H981" s="324">
        <v>0</v>
      </c>
      <c r="I981" s="54">
        <f t="shared" si="70"/>
        <v>0</v>
      </c>
    </row>
    <row r="982" spans="1:9">
      <c r="A982" s="48"/>
      <c r="B982" s="49"/>
      <c r="C982" s="48"/>
      <c r="D982" s="50">
        <f t="shared" ref="D982:D985" si="74">D981+1</f>
        <v>8</v>
      </c>
      <c r="E982" s="51" t="s">
        <v>1635</v>
      </c>
      <c r="F982" s="52" t="s">
        <v>17</v>
      </c>
      <c r="G982" s="53">
        <v>1</v>
      </c>
      <c r="H982" s="324">
        <v>0</v>
      </c>
      <c r="I982" s="54">
        <f t="shared" si="70"/>
        <v>0</v>
      </c>
    </row>
    <row r="983" spans="1:9">
      <c r="A983" s="48"/>
      <c r="B983" s="49"/>
      <c r="C983" s="48"/>
      <c r="D983" s="50">
        <f t="shared" si="74"/>
        <v>9</v>
      </c>
      <c r="E983" s="51" t="s">
        <v>1620</v>
      </c>
      <c r="F983" s="52" t="s">
        <v>17</v>
      </c>
      <c r="G983" s="53">
        <v>1</v>
      </c>
      <c r="H983" s="324">
        <v>0</v>
      </c>
      <c r="I983" s="54">
        <f t="shared" si="70"/>
        <v>0</v>
      </c>
    </row>
    <row r="984" spans="1:9" ht="14.25" customHeight="1">
      <c r="A984" s="48"/>
      <c r="B984" s="49"/>
      <c r="C984" s="48"/>
      <c r="D984" s="50">
        <f t="shared" si="74"/>
        <v>10</v>
      </c>
      <c r="E984" s="51" t="s">
        <v>1621</v>
      </c>
      <c r="F984" s="52" t="s">
        <v>17</v>
      </c>
      <c r="G984" s="53">
        <v>1</v>
      </c>
      <c r="H984" s="324">
        <v>0</v>
      </c>
      <c r="I984" s="54">
        <f t="shared" si="70"/>
        <v>0</v>
      </c>
    </row>
    <row r="985" spans="1:9">
      <c r="A985" s="48"/>
      <c r="B985" s="49"/>
      <c r="C985" s="48"/>
      <c r="D985" s="50">
        <f t="shared" si="74"/>
        <v>11</v>
      </c>
      <c r="E985" s="51" t="s">
        <v>1622</v>
      </c>
      <c r="F985" s="52" t="s">
        <v>17</v>
      </c>
      <c r="G985" s="53">
        <v>1</v>
      </c>
      <c r="H985" s="324">
        <v>0</v>
      </c>
      <c r="I985" s="54">
        <f t="shared" si="70"/>
        <v>0</v>
      </c>
    </row>
    <row r="986" spans="1:9">
      <c r="A986" s="34">
        <v>2</v>
      </c>
      <c r="B986" s="35" t="str">
        <f>IF(TRIM(H986)&lt;&gt;"",COUNTA($H$8:H986),"")</f>
        <v/>
      </c>
      <c r="C986" s="34"/>
      <c r="D986" s="36"/>
      <c r="E986" s="37" t="s">
        <v>1660</v>
      </c>
      <c r="F986" s="38"/>
      <c r="G986" s="39"/>
      <c r="H986" s="268"/>
      <c r="I986" s="40">
        <f>I987+I993+I997+I999+I1014</f>
        <v>0</v>
      </c>
    </row>
    <row r="987" spans="1:9">
      <c r="A987" s="82">
        <v>3</v>
      </c>
      <c r="B987" s="83"/>
      <c r="C987" s="82"/>
      <c r="D987" s="84"/>
      <c r="E987" s="85" t="s">
        <v>1332</v>
      </c>
      <c r="F987" s="86"/>
      <c r="G987" s="87"/>
      <c r="H987" s="267"/>
      <c r="I987" s="88">
        <f>SUM(I988:I992)</f>
        <v>0</v>
      </c>
    </row>
    <row r="988" spans="1:9" ht="30.6">
      <c r="A988" s="48"/>
      <c r="B988" s="49"/>
      <c r="C988" s="48"/>
      <c r="D988" s="50">
        <v>1</v>
      </c>
      <c r="E988" s="51" t="s">
        <v>1602</v>
      </c>
      <c r="F988" s="52" t="s">
        <v>29</v>
      </c>
      <c r="G988" s="53">
        <v>37</v>
      </c>
      <c r="H988" s="324">
        <v>0</v>
      </c>
      <c r="I988" s="54">
        <f t="shared" ref="I988:I1018" si="75">IF(ISNUMBER(G988),ROUND(G988*H988,2),"")</f>
        <v>0</v>
      </c>
    </row>
    <row r="989" spans="1:9" ht="30.6">
      <c r="A989" s="48"/>
      <c r="B989" s="49"/>
      <c r="C989" s="48"/>
      <c r="D989" s="50">
        <f>D988+1</f>
        <v>2</v>
      </c>
      <c r="E989" s="51" t="s">
        <v>1603</v>
      </c>
      <c r="F989" s="52" t="s">
        <v>29</v>
      </c>
      <c r="G989" s="53">
        <v>37</v>
      </c>
      <c r="H989" s="324">
        <v>0</v>
      </c>
      <c r="I989" s="54">
        <f t="shared" si="75"/>
        <v>0</v>
      </c>
    </row>
    <row r="990" spans="1:9">
      <c r="A990" s="48"/>
      <c r="B990" s="49"/>
      <c r="C990" s="48"/>
      <c r="D990" s="50">
        <f t="shared" ref="D990:D992" si="76">D989+1</f>
        <v>3</v>
      </c>
      <c r="E990" s="51" t="s">
        <v>1604</v>
      </c>
      <c r="F990" s="52" t="s">
        <v>29</v>
      </c>
      <c r="G990" s="53">
        <v>5</v>
      </c>
      <c r="H990" s="324">
        <v>0</v>
      </c>
      <c r="I990" s="54">
        <f t="shared" si="75"/>
        <v>0</v>
      </c>
    </row>
    <row r="991" spans="1:9">
      <c r="A991" s="48"/>
      <c r="B991" s="49"/>
      <c r="C991" s="48"/>
      <c r="D991" s="50">
        <f t="shared" si="76"/>
        <v>4</v>
      </c>
      <c r="E991" s="51" t="s">
        <v>1605</v>
      </c>
      <c r="F991" s="52" t="s">
        <v>29</v>
      </c>
      <c r="G991" s="53">
        <v>2</v>
      </c>
      <c r="H991" s="324">
        <v>0</v>
      </c>
      <c r="I991" s="54">
        <f t="shared" si="75"/>
        <v>0</v>
      </c>
    </row>
    <row r="992" spans="1:9" ht="16.5" customHeight="1">
      <c r="A992" s="48"/>
      <c r="B992" s="49"/>
      <c r="C992" s="48"/>
      <c r="D992" s="50">
        <f t="shared" si="76"/>
        <v>5</v>
      </c>
      <c r="E992" s="51" t="s">
        <v>1606</v>
      </c>
      <c r="F992" s="52" t="s">
        <v>29</v>
      </c>
      <c r="G992" s="53">
        <v>2</v>
      </c>
      <c r="H992" s="324">
        <v>0</v>
      </c>
      <c r="I992" s="54">
        <f t="shared" si="75"/>
        <v>0</v>
      </c>
    </row>
    <row r="993" spans="1:9">
      <c r="A993" s="82">
        <v>3</v>
      </c>
      <c r="B993" s="83"/>
      <c r="C993" s="82"/>
      <c r="D993" s="84"/>
      <c r="E993" s="85" t="s">
        <v>1342</v>
      </c>
      <c r="F993" s="86"/>
      <c r="G993" s="87"/>
      <c r="H993" s="267"/>
      <c r="I993" s="88">
        <f>SUM(I994:I996)</f>
        <v>0</v>
      </c>
    </row>
    <row r="994" spans="1:9" ht="30.6">
      <c r="A994" s="48"/>
      <c r="B994" s="49"/>
      <c r="C994" s="48"/>
      <c r="D994" s="50">
        <v>1</v>
      </c>
      <c r="E994" s="51" t="s">
        <v>1607</v>
      </c>
      <c r="F994" s="52" t="s">
        <v>31</v>
      </c>
      <c r="G994" s="53">
        <v>3</v>
      </c>
      <c r="H994" s="324">
        <v>0</v>
      </c>
      <c r="I994" s="54">
        <f t="shared" si="75"/>
        <v>0</v>
      </c>
    </row>
    <row r="995" spans="1:9" ht="20.399999999999999">
      <c r="A995" s="48"/>
      <c r="B995" s="49"/>
      <c r="C995" s="48"/>
      <c r="D995" s="50">
        <f t="shared" ref="D995:D996" si="77">D994+1</f>
        <v>2</v>
      </c>
      <c r="E995" s="51" t="s">
        <v>1608</v>
      </c>
      <c r="F995" s="52" t="s">
        <v>31</v>
      </c>
      <c r="G995" s="53">
        <v>42.5</v>
      </c>
      <c r="H995" s="324">
        <v>0</v>
      </c>
      <c r="I995" s="54">
        <f t="shared" si="75"/>
        <v>0</v>
      </c>
    </row>
    <row r="996" spans="1:9" ht="20.399999999999999">
      <c r="A996" s="48"/>
      <c r="B996" s="49"/>
      <c r="C996" s="48"/>
      <c r="D996" s="50">
        <f t="shared" si="77"/>
        <v>3</v>
      </c>
      <c r="E996" s="51" t="s">
        <v>1609</v>
      </c>
      <c r="F996" s="52" t="s">
        <v>59</v>
      </c>
      <c r="G996" s="53">
        <v>132</v>
      </c>
      <c r="H996" s="324">
        <v>0</v>
      </c>
      <c r="I996" s="54">
        <f t="shared" si="75"/>
        <v>0</v>
      </c>
    </row>
    <row r="997" spans="1:9">
      <c r="A997" s="82">
        <v>3</v>
      </c>
      <c r="B997" s="83"/>
      <c r="C997" s="82"/>
      <c r="D997" s="84"/>
      <c r="E997" s="85" t="s">
        <v>1610</v>
      </c>
      <c r="F997" s="86"/>
      <c r="G997" s="87"/>
      <c r="H997" s="267"/>
      <c r="I997" s="88">
        <f>I998</f>
        <v>0</v>
      </c>
    </row>
    <row r="998" spans="1:9" ht="51">
      <c r="A998" s="48"/>
      <c r="B998" s="49"/>
      <c r="C998" s="48"/>
      <c r="D998" s="50">
        <v>1</v>
      </c>
      <c r="E998" s="51" t="s">
        <v>1611</v>
      </c>
      <c r="F998" s="52" t="s">
        <v>29</v>
      </c>
      <c r="G998" s="53">
        <v>32</v>
      </c>
      <c r="H998" s="324">
        <v>0</v>
      </c>
      <c r="I998" s="54">
        <f t="shared" si="75"/>
        <v>0</v>
      </c>
    </row>
    <row r="999" spans="1:9">
      <c r="A999" s="82">
        <v>3</v>
      </c>
      <c r="B999" s="83"/>
      <c r="C999" s="82"/>
      <c r="D999" s="84"/>
      <c r="E999" s="85" t="s">
        <v>1613</v>
      </c>
      <c r="F999" s="86"/>
      <c r="G999" s="87"/>
      <c r="H999" s="267"/>
      <c r="I999" s="88">
        <f>SUM(I1000:I1013)</f>
        <v>0</v>
      </c>
    </row>
    <row r="1000" spans="1:9" ht="54.6" customHeight="1">
      <c r="A1000" s="48"/>
      <c r="B1000" s="49"/>
      <c r="C1000" s="48"/>
      <c r="D1000" s="50">
        <v>1</v>
      </c>
      <c r="E1000" s="318" t="s">
        <v>3584</v>
      </c>
      <c r="F1000" s="52" t="s">
        <v>29</v>
      </c>
      <c r="G1000" s="53">
        <v>30</v>
      </c>
      <c r="H1000" s="324">
        <v>0</v>
      </c>
      <c r="I1000" s="54">
        <f t="shared" si="75"/>
        <v>0</v>
      </c>
    </row>
    <row r="1001" spans="1:9" ht="66" customHeight="1">
      <c r="A1001" s="48"/>
      <c r="B1001" s="49"/>
      <c r="C1001" s="48"/>
      <c r="D1001" s="50">
        <f t="shared" ref="D1001:D1013" si="78">D1000+1</f>
        <v>2</v>
      </c>
      <c r="E1001" s="318" t="s">
        <v>3586</v>
      </c>
      <c r="F1001" s="52" t="s">
        <v>29</v>
      </c>
      <c r="G1001" s="53">
        <v>2</v>
      </c>
      <c r="H1001" s="324">
        <v>0</v>
      </c>
      <c r="I1001" s="54">
        <f t="shared" si="75"/>
        <v>0</v>
      </c>
    </row>
    <row r="1002" spans="1:9" ht="51">
      <c r="A1002" s="48"/>
      <c r="B1002" s="49"/>
      <c r="C1002" s="48"/>
      <c r="D1002" s="50">
        <f t="shared" si="78"/>
        <v>3</v>
      </c>
      <c r="E1002" s="318" t="s">
        <v>3587</v>
      </c>
      <c r="F1002" s="52" t="s">
        <v>29</v>
      </c>
      <c r="G1002" s="53">
        <v>3</v>
      </c>
      <c r="H1002" s="324">
        <v>0</v>
      </c>
      <c r="I1002" s="54">
        <f t="shared" si="75"/>
        <v>0</v>
      </c>
    </row>
    <row r="1003" spans="1:9" ht="67.2" customHeight="1">
      <c r="A1003" s="48"/>
      <c r="B1003" s="49"/>
      <c r="C1003" s="48"/>
      <c r="D1003" s="50">
        <f t="shared" si="78"/>
        <v>4</v>
      </c>
      <c r="E1003" s="318" t="s">
        <v>3588</v>
      </c>
      <c r="F1003" s="52" t="s">
        <v>29</v>
      </c>
      <c r="G1003" s="53">
        <v>2</v>
      </c>
      <c r="H1003" s="324">
        <v>0</v>
      </c>
      <c r="I1003" s="54">
        <f t="shared" si="75"/>
        <v>0</v>
      </c>
    </row>
    <row r="1004" spans="1:9" ht="45.75" customHeight="1">
      <c r="A1004" s="48"/>
      <c r="B1004" s="49"/>
      <c r="C1004" s="48"/>
      <c r="D1004" s="50">
        <f t="shared" si="78"/>
        <v>5</v>
      </c>
      <c r="E1004" s="51" t="s">
        <v>1637</v>
      </c>
      <c r="F1004" s="52" t="s">
        <v>29</v>
      </c>
      <c r="G1004" s="53">
        <v>2</v>
      </c>
      <c r="H1004" s="324">
        <v>0</v>
      </c>
      <c r="I1004" s="54">
        <f t="shared" si="75"/>
        <v>0</v>
      </c>
    </row>
    <row r="1005" spans="1:9" ht="40.799999999999997">
      <c r="A1005" s="48"/>
      <c r="B1005" s="49"/>
      <c r="C1005" s="48"/>
      <c r="D1005" s="50">
        <f t="shared" si="78"/>
        <v>6</v>
      </c>
      <c r="E1005" s="51" t="s">
        <v>1614</v>
      </c>
      <c r="F1005" s="52" t="s">
        <v>29</v>
      </c>
      <c r="G1005" s="53">
        <v>30</v>
      </c>
      <c r="H1005" s="324">
        <v>0</v>
      </c>
      <c r="I1005" s="54">
        <f t="shared" si="75"/>
        <v>0</v>
      </c>
    </row>
    <row r="1006" spans="1:9" ht="51">
      <c r="A1006" s="48"/>
      <c r="B1006" s="49"/>
      <c r="C1006" s="48"/>
      <c r="D1006" s="50">
        <f t="shared" si="78"/>
        <v>7</v>
      </c>
      <c r="E1006" s="51" t="s">
        <v>1638</v>
      </c>
      <c r="F1006" s="52" t="s">
        <v>29</v>
      </c>
      <c r="G1006" s="53">
        <v>3</v>
      </c>
      <c r="H1006" s="324">
        <v>0</v>
      </c>
      <c r="I1006" s="54">
        <f t="shared" si="75"/>
        <v>0</v>
      </c>
    </row>
    <row r="1007" spans="1:9" ht="51">
      <c r="A1007" s="48"/>
      <c r="B1007" s="49"/>
      <c r="C1007" s="48"/>
      <c r="D1007" s="50">
        <f t="shared" si="78"/>
        <v>8</v>
      </c>
      <c r="E1007" s="51" t="s">
        <v>1629</v>
      </c>
      <c r="F1007" s="52" t="s">
        <v>29</v>
      </c>
      <c r="G1007" s="53">
        <v>3</v>
      </c>
      <c r="H1007" s="324">
        <v>0</v>
      </c>
      <c r="I1007" s="54">
        <f t="shared" si="75"/>
        <v>0</v>
      </c>
    </row>
    <row r="1008" spans="1:9" ht="51">
      <c r="A1008" s="48"/>
      <c r="B1008" s="49"/>
      <c r="C1008" s="48"/>
      <c r="D1008" s="50">
        <f t="shared" si="78"/>
        <v>9</v>
      </c>
      <c r="E1008" s="51" t="s">
        <v>1615</v>
      </c>
      <c r="F1008" s="52" t="s">
        <v>29</v>
      </c>
      <c r="G1008" s="53">
        <v>60</v>
      </c>
      <c r="H1008" s="324">
        <v>0</v>
      </c>
      <c r="I1008" s="54">
        <f t="shared" si="75"/>
        <v>0</v>
      </c>
    </row>
    <row r="1009" spans="1:9" ht="51">
      <c r="A1009" s="48"/>
      <c r="B1009" s="49"/>
      <c r="C1009" s="48"/>
      <c r="D1009" s="50">
        <f t="shared" si="78"/>
        <v>10</v>
      </c>
      <c r="E1009" s="51" t="s">
        <v>1616</v>
      </c>
      <c r="F1009" s="52" t="s">
        <v>29</v>
      </c>
      <c r="G1009" s="53">
        <v>30</v>
      </c>
      <c r="H1009" s="324">
        <v>0</v>
      </c>
      <c r="I1009" s="54">
        <f t="shared" si="75"/>
        <v>0</v>
      </c>
    </row>
    <row r="1010" spans="1:9" ht="51">
      <c r="A1010" s="48"/>
      <c r="B1010" s="49"/>
      <c r="C1010" s="48"/>
      <c r="D1010" s="50">
        <f t="shared" si="78"/>
        <v>11</v>
      </c>
      <c r="E1010" s="51" t="s">
        <v>1640</v>
      </c>
      <c r="F1010" s="52" t="s">
        <v>29</v>
      </c>
      <c r="G1010" s="53">
        <v>12</v>
      </c>
      <c r="H1010" s="324">
        <v>0</v>
      </c>
      <c r="I1010" s="54">
        <f t="shared" si="75"/>
        <v>0</v>
      </c>
    </row>
    <row r="1011" spans="1:9" ht="61.2">
      <c r="A1011" s="48"/>
      <c r="B1011" s="49"/>
      <c r="C1011" s="48"/>
      <c r="D1011" s="50">
        <f t="shared" si="78"/>
        <v>12</v>
      </c>
      <c r="E1011" s="51" t="s">
        <v>1632</v>
      </c>
      <c r="F1011" s="52" t="s">
        <v>29</v>
      </c>
      <c r="G1011" s="53">
        <v>12</v>
      </c>
      <c r="H1011" s="324">
        <v>0</v>
      </c>
      <c r="I1011" s="54">
        <f t="shared" si="75"/>
        <v>0</v>
      </c>
    </row>
    <row r="1012" spans="1:9" ht="57.75" customHeight="1">
      <c r="A1012" s="48"/>
      <c r="B1012" s="49"/>
      <c r="C1012" s="48"/>
      <c r="D1012" s="50">
        <f t="shared" si="78"/>
        <v>13</v>
      </c>
      <c r="E1012" s="51" t="s">
        <v>1617</v>
      </c>
      <c r="F1012" s="52" t="s">
        <v>19</v>
      </c>
      <c r="G1012" s="53">
        <v>148</v>
      </c>
      <c r="H1012" s="324">
        <v>0</v>
      </c>
      <c r="I1012" s="54">
        <f t="shared" si="75"/>
        <v>0</v>
      </c>
    </row>
    <row r="1013" spans="1:9" ht="20.399999999999999">
      <c r="A1013" s="48"/>
      <c r="B1013" s="49"/>
      <c r="C1013" s="48"/>
      <c r="D1013" s="50">
        <f t="shared" si="78"/>
        <v>14</v>
      </c>
      <c r="E1013" s="51" t="s">
        <v>1618</v>
      </c>
      <c r="F1013" s="52" t="s">
        <v>29</v>
      </c>
      <c r="G1013" s="53">
        <v>2</v>
      </c>
      <c r="H1013" s="324">
        <v>0</v>
      </c>
      <c r="I1013" s="54">
        <f t="shared" si="75"/>
        <v>0</v>
      </c>
    </row>
    <row r="1014" spans="1:9">
      <c r="A1014" s="82">
        <v>3</v>
      </c>
      <c r="B1014" s="83"/>
      <c r="C1014" s="82"/>
      <c r="D1014" s="84"/>
      <c r="E1014" s="85" t="s">
        <v>1598</v>
      </c>
      <c r="F1014" s="86"/>
      <c r="G1014" s="87"/>
      <c r="H1014" s="267"/>
      <c r="I1014" s="88">
        <f>SUM(I1015:I1018)</f>
        <v>0</v>
      </c>
    </row>
    <row r="1015" spans="1:9">
      <c r="A1015" s="48"/>
      <c r="B1015" s="49"/>
      <c r="C1015" s="48"/>
      <c r="D1015" s="50" t="s">
        <v>2784</v>
      </c>
      <c r="E1015" s="51" t="s">
        <v>1619</v>
      </c>
      <c r="F1015" s="52" t="s">
        <v>17</v>
      </c>
      <c r="G1015" s="53">
        <v>1</v>
      </c>
      <c r="H1015" s="324">
        <v>0</v>
      </c>
      <c r="I1015" s="54">
        <f t="shared" si="75"/>
        <v>0</v>
      </c>
    </row>
    <row r="1016" spans="1:9">
      <c r="A1016" s="48"/>
      <c r="B1016" s="49"/>
      <c r="C1016" s="48"/>
      <c r="D1016" s="50">
        <f t="shared" ref="D1016:D1018" si="79">D1015+1</f>
        <v>8</v>
      </c>
      <c r="E1016" s="51" t="s">
        <v>1620</v>
      </c>
      <c r="F1016" s="52" t="s">
        <v>17</v>
      </c>
      <c r="G1016" s="53">
        <v>1</v>
      </c>
      <c r="H1016" s="324">
        <v>0</v>
      </c>
      <c r="I1016" s="54">
        <f t="shared" si="75"/>
        <v>0</v>
      </c>
    </row>
    <row r="1017" spans="1:9" ht="15" customHeight="1">
      <c r="A1017" s="48"/>
      <c r="B1017" s="49"/>
      <c r="C1017" s="48"/>
      <c r="D1017" s="50">
        <f t="shared" si="79"/>
        <v>9</v>
      </c>
      <c r="E1017" s="51" t="s">
        <v>1621</v>
      </c>
      <c r="F1017" s="52" t="s">
        <v>17</v>
      </c>
      <c r="G1017" s="53">
        <v>1</v>
      </c>
      <c r="H1017" s="324">
        <v>0</v>
      </c>
      <c r="I1017" s="54">
        <f t="shared" si="75"/>
        <v>0</v>
      </c>
    </row>
    <row r="1018" spans="1:9">
      <c r="A1018" s="48"/>
      <c r="B1018" s="49"/>
      <c r="C1018" s="48"/>
      <c r="D1018" s="50">
        <f t="shared" si="79"/>
        <v>10</v>
      </c>
      <c r="E1018" s="51" t="s">
        <v>1622</v>
      </c>
      <c r="F1018" s="52" t="s">
        <v>17</v>
      </c>
      <c r="G1018" s="53">
        <v>1</v>
      </c>
      <c r="H1018" s="324">
        <v>0</v>
      </c>
      <c r="I1018" s="54">
        <f t="shared" si="75"/>
        <v>0</v>
      </c>
    </row>
    <row r="1019" spans="1:9">
      <c r="A1019" s="26">
        <v>1</v>
      </c>
      <c r="B1019" s="27" t="str">
        <f>IF(TRIM(H1019)&lt;&gt;"",COUNTA($H$8:H1019),"")</f>
        <v/>
      </c>
      <c r="C1019" s="28"/>
      <c r="D1019" s="29"/>
      <c r="E1019" s="30" t="s">
        <v>1652</v>
      </c>
      <c r="F1019" s="31"/>
      <c r="G1019" s="32"/>
      <c r="H1019" s="266"/>
      <c r="I1019" s="33">
        <f>I1020+I1034+I1084+I1107</f>
        <v>0</v>
      </c>
    </row>
    <row r="1020" spans="1:9">
      <c r="A1020" s="34">
        <v>2</v>
      </c>
      <c r="B1020" s="35" t="str">
        <f>IF(TRIM(H1020)&lt;&gt;"",COUNTA($H$8:H1020),"")</f>
        <v/>
      </c>
      <c r="C1020" s="34"/>
      <c r="D1020" s="36"/>
      <c r="E1020" s="37" t="s">
        <v>1653</v>
      </c>
      <c r="F1020" s="38"/>
      <c r="G1020" s="39"/>
      <c r="H1020" s="268"/>
      <c r="I1020" s="40">
        <f>I1021+I1023+I1028+I1030</f>
        <v>0</v>
      </c>
    </row>
    <row r="1021" spans="1:9">
      <c r="A1021" s="82">
        <v>3</v>
      </c>
      <c r="B1021" s="83"/>
      <c r="C1021" s="82"/>
      <c r="D1021" s="84"/>
      <c r="E1021" s="85" t="s">
        <v>1332</v>
      </c>
      <c r="F1021" s="86"/>
      <c r="G1021" s="87"/>
      <c r="H1021" s="267"/>
      <c r="I1021" s="88">
        <f>SUM(I1022:I1022)</f>
        <v>0</v>
      </c>
    </row>
    <row r="1022" spans="1:9">
      <c r="A1022" s="48"/>
      <c r="B1022" s="49"/>
      <c r="C1022" s="48"/>
      <c r="D1022" s="50" t="s">
        <v>404</v>
      </c>
      <c r="E1022" s="51" t="s">
        <v>1661</v>
      </c>
      <c r="F1022" s="52" t="s">
        <v>17</v>
      </c>
      <c r="G1022" s="53">
        <v>1</v>
      </c>
      <c r="H1022" s="324">
        <v>0</v>
      </c>
      <c r="I1022" s="54">
        <f t="shared" ref="I1022:I1033" si="80">IF(ISNUMBER(G1022),ROUND(G1022*H1022,2),"")</f>
        <v>0</v>
      </c>
    </row>
    <row r="1023" spans="1:9">
      <c r="A1023" s="82">
        <v>3</v>
      </c>
      <c r="B1023" s="83"/>
      <c r="C1023" s="82"/>
      <c r="D1023" s="84"/>
      <c r="E1023" s="85" t="s">
        <v>1662</v>
      </c>
      <c r="F1023" s="86"/>
      <c r="G1023" s="87"/>
      <c r="H1023" s="267"/>
      <c r="I1023" s="88">
        <f>SUM(I1024:I1027)</f>
        <v>0</v>
      </c>
    </row>
    <row r="1024" spans="1:9" s="176" customFormat="1" ht="122.4">
      <c r="A1024" s="178"/>
      <c r="B1024" s="179"/>
      <c r="C1024" s="178"/>
      <c r="D1024" s="168" t="s">
        <v>407</v>
      </c>
      <c r="E1024" s="51" t="s">
        <v>2850</v>
      </c>
      <c r="F1024" s="166" t="s">
        <v>29</v>
      </c>
      <c r="G1024" s="164">
        <v>32</v>
      </c>
      <c r="H1024" s="270">
        <v>0</v>
      </c>
      <c r="I1024" s="175">
        <f t="shared" si="80"/>
        <v>0</v>
      </c>
    </row>
    <row r="1025" spans="1:9" s="176" customFormat="1" ht="138" customHeight="1">
      <c r="A1025" s="178"/>
      <c r="B1025" s="179"/>
      <c r="C1025" s="178"/>
      <c r="D1025" s="168" t="s">
        <v>408</v>
      </c>
      <c r="E1025" s="51" t="s">
        <v>2851</v>
      </c>
      <c r="F1025" s="166" t="s">
        <v>29</v>
      </c>
      <c r="G1025" s="164">
        <v>92</v>
      </c>
      <c r="H1025" s="270">
        <v>0</v>
      </c>
      <c r="I1025" s="175">
        <f t="shared" si="80"/>
        <v>0</v>
      </c>
    </row>
    <row r="1026" spans="1:9" s="176" customFormat="1" ht="159" customHeight="1">
      <c r="A1026" s="178"/>
      <c r="B1026" s="179"/>
      <c r="C1026" s="178"/>
      <c r="D1026" s="168" t="s">
        <v>1360</v>
      </c>
      <c r="E1026" s="51" t="s">
        <v>2852</v>
      </c>
      <c r="F1026" s="166" t="s">
        <v>29</v>
      </c>
      <c r="G1026" s="164">
        <v>18</v>
      </c>
      <c r="H1026" s="270">
        <v>0</v>
      </c>
      <c r="I1026" s="175">
        <f t="shared" si="80"/>
        <v>0</v>
      </c>
    </row>
    <row r="1027" spans="1:9" s="176" customFormat="1" ht="122.4">
      <c r="A1027" s="178"/>
      <c r="B1027" s="179"/>
      <c r="C1027" s="178"/>
      <c r="D1027" s="168" t="s">
        <v>1541</v>
      </c>
      <c r="E1027" s="51" t="s">
        <v>2853</v>
      </c>
      <c r="F1027" s="166" t="s">
        <v>29</v>
      </c>
      <c r="G1027" s="164">
        <v>16</v>
      </c>
      <c r="H1027" s="270">
        <v>0</v>
      </c>
      <c r="I1027" s="175">
        <f t="shared" si="80"/>
        <v>0</v>
      </c>
    </row>
    <row r="1028" spans="1:9">
      <c r="A1028" s="82">
        <v>3</v>
      </c>
      <c r="B1028" s="83"/>
      <c r="C1028" s="82"/>
      <c r="D1028" s="84"/>
      <c r="E1028" s="85" t="s">
        <v>1663</v>
      </c>
      <c r="F1028" s="86"/>
      <c r="G1028" s="87"/>
      <c r="H1028" s="267"/>
      <c r="I1028" s="88">
        <f>SUM(I1029:I1029)</f>
        <v>0</v>
      </c>
    </row>
    <row r="1029" spans="1:9" ht="71.400000000000006">
      <c r="A1029" s="61"/>
      <c r="B1029" s="62"/>
      <c r="C1029" s="61"/>
      <c r="D1029" s="63" t="s">
        <v>411</v>
      </c>
      <c r="E1029" s="64" t="s">
        <v>3575</v>
      </c>
      <c r="F1029" s="52" t="s">
        <v>29</v>
      </c>
      <c r="G1029" s="164">
        <v>28</v>
      </c>
      <c r="H1029" s="324">
        <v>0</v>
      </c>
      <c r="I1029" s="54">
        <f t="shared" si="80"/>
        <v>0</v>
      </c>
    </row>
    <row r="1030" spans="1:9">
      <c r="A1030" s="82">
        <v>3</v>
      </c>
      <c r="B1030" s="83"/>
      <c r="C1030" s="82"/>
      <c r="D1030" s="84"/>
      <c r="E1030" s="85" t="s">
        <v>1664</v>
      </c>
      <c r="F1030" s="86"/>
      <c r="G1030" s="87"/>
      <c r="H1030" s="267"/>
      <c r="I1030" s="88">
        <f>SUM(I1031:I1033)</f>
        <v>0</v>
      </c>
    </row>
    <row r="1031" spans="1:9" ht="20.399999999999999">
      <c r="A1031" s="55"/>
      <c r="B1031" s="56"/>
      <c r="C1031" s="55"/>
      <c r="D1031" s="57" t="s">
        <v>416</v>
      </c>
      <c r="E1031" s="58" t="s">
        <v>1665</v>
      </c>
      <c r="F1031" s="52"/>
      <c r="G1031" s="164"/>
      <c r="H1031" s="324"/>
      <c r="I1031" s="54" t="str">
        <f t="shared" si="80"/>
        <v/>
      </c>
    </row>
    <row r="1032" spans="1:9">
      <c r="A1032" s="69"/>
      <c r="B1032" s="68"/>
      <c r="C1032" s="69"/>
      <c r="D1032" s="78" t="s">
        <v>2814</v>
      </c>
      <c r="E1032" s="79" t="s">
        <v>1666</v>
      </c>
      <c r="F1032" s="52" t="s">
        <v>29</v>
      </c>
      <c r="G1032" s="164">
        <v>243</v>
      </c>
      <c r="H1032" s="324">
        <v>0</v>
      </c>
      <c r="I1032" s="54">
        <f t="shared" si="80"/>
        <v>0</v>
      </c>
    </row>
    <row r="1033" spans="1:9">
      <c r="A1033" s="61"/>
      <c r="B1033" s="62"/>
      <c r="C1033" s="61"/>
      <c r="D1033" s="63" t="s">
        <v>2815</v>
      </c>
      <c r="E1033" s="64" t="s">
        <v>1667</v>
      </c>
      <c r="F1033" s="52" t="s">
        <v>29</v>
      </c>
      <c r="G1033" s="164">
        <v>44</v>
      </c>
      <c r="H1033" s="324">
        <v>0</v>
      </c>
      <c r="I1033" s="54">
        <f t="shared" si="80"/>
        <v>0</v>
      </c>
    </row>
    <row r="1034" spans="1:9">
      <c r="A1034" s="34">
        <v>2</v>
      </c>
      <c r="B1034" s="35" t="str">
        <f>IF(TRIM(H1034)&lt;&gt;"",COUNTA($H$8:H1034),"")</f>
        <v/>
      </c>
      <c r="C1034" s="34"/>
      <c r="D1034" s="36"/>
      <c r="E1034" s="37" t="s">
        <v>1668</v>
      </c>
      <c r="F1034" s="38"/>
      <c r="G1034" s="39"/>
      <c r="H1034" s="268"/>
      <c r="I1034" s="40">
        <f>I1035+I1041+I1044+I1048+I1050+I1058+I1061+I1081</f>
        <v>0</v>
      </c>
    </row>
    <row r="1035" spans="1:9">
      <c r="A1035" s="82">
        <v>3</v>
      </c>
      <c r="B1035" s="83"/>
      <c r="C1035" s="82"/>
      <c r="D1035" s="84"/>
      <c r="E1035" s="85" t="s">
        <v>1669</v>
      </c>
      <c r="F1035" s="86"/>
      <c r="G1035" s="87"/>
      <c r="H1035" s="267"/>
      <c r="I1035" s="88">
        <f>SUM(I1036:I1040)</f>
        <v>0</v>
      </c>
    </row>
    <row r="1036" spans="1:9">
      <c r="A1036" s="94"/>
      <c r="B1036" s="94"/>
      <c r="C1036" s="94"/>
      <c r="D1036" s="95" t="s">
        <v>424</v>
      </c>
      <c r="E1036" s="96" t="s">
        <v>1670</v>
      </c>
      <c r="F1036" s="97" t="s">
        <v>29</v>
      </c>
      <c r="G1036" s="170">
        <v>124</v>
      </c>
      <c r="H1036" s="273">
        <v>0</v>
      </c>
      <c r="I1036" s="54">
        <f t="shared" ref="I1036:I1060" si="81">IF(ISNUMBER(G1036),ROUND(G1036*H1036,2),"")</f>
        <v>0</v>
      </c>
    </row>
    <row r="1037" spans="1:9">
      <c r="A1037" s="94"/>
      <c r="B1037" s="94"/>
      <c r="C1037" s="94"/>
      <c r="D1037" s="95" t="s">
        <v>1672</v>
      </c>
      <c r="E1037" s="96" t="s">
        <v>429</v>
      </c>
      <c r="F1037" s="97" t="s">
        <v>29</v>
      </c>
      <c r="G1037" s="170">
        <v>18</v>
      </c>
      <c r="H1037" s="273">
        <v>0</v>
      </c>
      <c r="I1037" s="54">
        <f t="shared" si="81"/>
        <v>0</v>
      </c>
    </row>
    <row r="1038" spans="1:9">
      <c r="A1038" s="94"/>
      <c r="B1038" s="94"/>
      <c r="C1038" s="94"/>
      <c r="D1038" s="95" t="s">
        <v>1673</v>
      </c>
      <c r="E1038" s="96" t="s">
        <v>1674</v>
      </c>
      <c r="F1038" s="97" t="s">
        <v>29</v>
      </c>
      <c r="G1038" s="170">
        <v>16</v>
      </c>
      <c r="H1038" s="273">
        <v>0</v>
      </c>
      <c r="I1038" s="54">
        <f t="shared" si="81"/>
        <v>0</v>
      </c>
    </row>
    <row r="1039" spans="1:9">
      <c r="A1039" s="94"/>
      <c r="B1039" s="94"/>
      <c r="C1039" s="94"/>
      <c r="D1039" s="95" t="s">
        <v>1675</v>
      </c>
      <c r="E1039" s="99" t="s">
        <v>1676</v>
      </c>
      <c r="F1039" s="97" t="s">
        <v>29</v>
      </c>
      <c r="G1039" s="170">
        <v>158</v>
      </c>
      <c r="H1039" s="273">
        <v>0</v>
      </c>
      <c r="I1039" s="54">
        <f t="shared" si="81"/>
        <v>0</v>
      </c>
    </row>
    <row r="1040" spans="1:9" ht="51">
      <c r="A1040" s="94"/>
      <c r="B1040" s="94"/>
      <c r="C1040" s="94"/>
      <c r="D1040" s="100"/>
      <c r="E1040" s="101" t="s">
        <v>1677</v>
      </c>
      <c r="F1040" s="102"/>
      <c r="G1040" s="170"/>
      <c r="H1040" s="274"/>
      <c r="I1040" s="54" t="str">
        <f t="shared" si="81"/>
        <v/>
      </c>
    </row>
    <row r="1041" spans="1:9" ht="20.399999999999999">
      <c r="A1041" s="82">
        <v>3</v>
      </c>
      <c r="B1041" s="83"/>
      <c r="C1041" s="82"/>
      <c r="D1041" s="84"/>
      <c r="E1041" s="85" t="s">
        <v>1678</v>
      </c>
      <c r="F1041" s="86"/>
      <c r="G1041" s="87"/>
      <c r="H1041" s="267"/>
      <c r="I1041" s="88">
        <f>SUM(I1042:I1043)</f>
        <v>0</v>
      </c>
    </row>
    <row r="1042" spans="1:9">
      <c r="A1042" s="94"/>
      <c r="B1042" s="94"/>
      <c r="C1042" s="94"/>
      <c r="D1042" s="95" t="s">
        <v>432</v>
      </c>
      <c r="E1042" s="99" t="s">
        <v>1679</v>
      </c>
      <c r="F1042" s="97" t="s">
        <v>17</v>
      </c>
      <c r="G1042" s="170">
        <v>166</v>
      </c>
      <c r="H1042" s="273">
        <v>0</v>
      </c>
      <c r="I1042" s="54">
        <f t="shared" si="81"/>
        <v>0</v>
      </c>
    </row>
    <row r="1043" spans="1:9" ht="20.399999999999999">
      <c r="A1043" s="94"/>
      <c r="B1043" s="94"/>
      <c r="C1043" s="94"/>
      <c r="D1043" s="100" t="s">
        <v>1681</v>
      </c>
      <c r="E1043" s="103" t="s">
        <v>1682</v>
      </c>
      <c r="F1043" s="102" t="s">
        <v>17</v>
      </c>
      <c r="G1043" s="170">
        <v>8</v>
      </c>
      <c r="H1043" s="273">
        <v>0</v>
      </c>
      <c r="I1043" s="54">
        <f t="shared" si="81"/>
        <v>0</v>
      </c>
    </row>
    <row r="1044" spans="1:9">
      <c r="A1044" s="82">
        <v>3</v>
      </c>
      <c r="B1044" s="83"/>
      <c r="C1044" s="82"/>
      <c r="D1044" s="84"/>
      <c r="E1044" s="85" t="s">
        <v>1684</v>
      </c>
      <c r="F1044" s="86"/>
      <c r="G1044" s="87"/>
      <c r="H1044" s="267"/>
      <c r="I1044" s="88">
        <f>SUM(I1045:I1047)</f>
        <v>0</v>
      </c>
    </row>
    <row r="1045" spans="1:9">
      <c r="A1045" s="94"/>
      <c r="B1045" s="94"/>
      <c r="C1045" s="94"/>
      <c r="D1045" s="95" t="s">
        <v>439</v>
      </c>
      <c r="E1045" s="99" t="s">
        <v>1685</v>
      </c>
      <c r="F1045" s="97" t="s">
        <v>17</v>
      </c>
      <c r="G1045" s="170">
        <v>12</v>
      </c>
      <c r="H1045" s="273">
        <v>0</v>
      </c>
      <c r="I1045" s="54">
        <f t="shared" si="81"/>
        <v>0</v>
      </c>
    </row>
    <row r="1046" spans="1:9">
      <c r="A1046" s="94"/>
      <c r="B1046" s="94"/>
      <c r="C1046" s="94"/>
      <c r="D1046" s="100" t="s">
        <v>450</v>
      </c>
      <c r="E1046" s="103" t="s">
        <v>1686</v>
      </c>
      <c r="F1046" s="102" t="s">
        <v>17</v>
      </c>
      <c r="G1046" s="170">
        <v>2</v>
      </c>
      <c r="H1046" s="273">
        <v>0</v>
      </c>
      <c r="I1046" s="54">
        <f t="shared" si="81"/>
        <v>0</v>
      </c>
    </row>
    <row r="1047" spans="1:9">
      <c r="A1047" s="94"/>
      <c r="B1047" s="94"/>
      <c r="C1047" s="94"/>
      <c r="D1047" s="100" t="s">
        <v>1687</v>
      </c>
      <c r="E1047" s="103" t="s">
        <v>445</v>
      </c>
      <c r="F1047" s="102" t="s">
        <v>17</v>
      </c>
      <c r="G1047" s="170">
        <v>6</v>
      </c>
      <c r="H1047" s="273">
        <v>0</v>
      </c>
      <c r="I1047" s="54">
        <f t="shared" si="81"/>
        <v>0</v>
      </c>
    </row>
    <row r="1048" spans="1:9">
      <c r="A1048" s="82">
        <v>3</v>
      </c>
      <c r="B1048" s="83"/>
      <c r="C1048" s="82"/>
      <c r="D1048" s="84"/>
      <c r="E1048" s="85" t="s">
        <v>1688</v>
      </c>
      <c r="F1048" s="86"/>
      <c r="G1048" s="87"/>
      <c r="H1048" s="267"/>
      <c r="I1048" s="88">
        <f>SUM(I1049:I1049)</f>
        <v>0</v>
      </c>
    </row>
    <row r="1049" spans="1:9">
      <c r="A1049" s="94"/>
      <c r="B1049" s="94"/>
      <c r="C1049" s="94"/>
      <c r="D1049" s="95" t="s">
        <v>454</v>
      </c>
      <c r="E1049" s="99" t="s">
        <v>1689</v>
      </c>
      <c r="F1049" s="97" t="s">
        <v>17</v>
      </c>
      <c r="G1049" s="170">
        <v>28</v>
      </c>
      <c r="H1049" s="273">
        <v>0</v>
      </c>
      <c r="I1049" s="54">
        <f t="shared" si="81"/>
        <v>0</v>
      </c>
    </row>
    <row r="1050" spans="1:9">
      <c r="A1050" s="82">
        <v>3</v>
      </c>
      <c r="B1050" s="83"/>
      <c r="C1050" s="82"/>
      <c r="D1050" s="84"/>
      <c r="E1050" s="85" t="s">
        <v>1698</v>
      </c>
      <c r="F1050" s="86"/>
      <c r="G1050" s="87"/>
      <c r="H1050" s="267"/>
      <c r="I1050" s="88">
        <f>SUM(I1051:I1057)</f>
        <v>0</v>
      </c>
    </row>
    <row r="1051" spans="1:9" ht="20.399999999999999">
      <c r="A1051" s="94"/>
      <c r="B1051" s="94"/>
      <c r="C1051" s="94"/>
      <c r="D1051" s="100" t="s">
        <v>459</v>
      </c>
      <c r="E1051" s="103" t="s">
        <v>1690</v>
      </c>
      <c r="F1051" s="102" t="s">
        <v>461</v>
      </c>
      <c r="G1051" s="170">
        <v>8.6</v>
      </c>
      <c r="H1051" s="274">
        <v>0</v>
      </c>
      <c r="I1051" s="54">
        <f t="shared" si="81"/>
        <v>0</v>
      </c>
    </row>
    <row r="1052" spans="1:9" ht="40.799999999999997">
      <c r="A1052" s="246"/>
      <c r="B1052" s="246"/>
      <c r="C1052" s="246"/>
      <c r="D1052" s="95" t="s">
        <v>462</v>
      </c>
      <c r="E1052" s="99" t="s">
        <v>1691</v>
      </c>
      <c r="F1052" s="97" t="s">
        <v>17</v>
      </c>
      <c r="G1052" s="170">
        <v>96</v>
      </c>
      <c r="H1052" s="274">
        <v>0</v>
      </c>
      <c r="I1052" s="54">
        <f t="shared" si="81"/>
        <v>0</v>
      </c>
    </row>
    <row r="1053" spans="1:9">
      <c r="A1053" s="246"/>
      <c r="B1053" s="246"/>
      <c r="C1053" s="246"/>
      <c r="D1053" s="95" t="s">
        <v>480</v>
      </c>
      <c r="E1053" s="99" t="s">
        <v>481</v>
      </c>
      <c r="F1053" s="97" t="s">
        <v>17</v>
      </c>
      <c r="G1053" s="170">
        <v>16</v>
      </c>
      <c r="H1053" s="274">
        <v>0</v>
      </c>
      <c r="I1053" s="54">
        <f t="shared" si="81"/>
        <v>0</v>
      </c>
    </row>
    <row r="1054" spans="1:9">
      <c r="A1054" s="246"/>
      <c r="B1054" s="246"/>
      <c r="C1054" s="246"/>
      <c r="D1054" s="95" t="s">
        <v>482</v>
      </c>
      <c r="E1054" s="99" t="s">
        <v>1692</v>
      </c>
      <c r="F1054" s="97" t="s">
        <v>17</v>
      </c>
      <c r="G1054" s="170">
        <v>4</v>
      </c>
      <c r="H1054" s="274">
        <v>0</v>
      </c>
      <c r="I1054" s="54">
        <f t="shared" si="81"/>
        <v>0</v>
      </c>
    </row>
    <row r="1055" spans="1:9">
      <c r="A1055" s="246"/>
      <c r="B1055" s="246"/>
      <c r="C1055" s="246"/>
      <c r="D1055" s="95" t="s">
        <v>1693</v>
      </c>
      <c r="E1055" s="171" t="s">
        <v>2763</v>
      </c>
      <c r="F1055" s="97" t="s">
        <v>17</v>
      </c>
      <c r="G1055" s="98">
        <v>2</v>
      </c>
      <c r="H1055" s="274">
        <v>0</v>
      </c>
      <c r="I1055" s="54">
        <f t="shared" si="81"/>
        <v>0</v>
      </c>
    </row>
    <row r="1056" spans="1:9" ht="30.6">
      <c r="A1056" s="246"/>
      <c r="B1056" s="246"/>
      <c r="C1056" s="246"/>
      <c r="D1056" s="95" t="s">
        <v>1694</v>
      </c>
      <c r="E1056" s="99" t="s">
        <v>1695</v>
      </c>
      <c r="F1056" s="97" t="s">
        <v>461</v>
      </c>
      <c r="G1056" s="170">
        <v>8.06</v>
      </c>
      <c r="H1056" s="274">
        <v>0</v>
      </c>
      <c r="I1056" s="54">
        <f t="shared" si="81"/>
        <v>0</v>
      </c>
    </row>
    <row r="1057" spans="1:9" ht="40.799999999999997">
      <c r="A1057" s="246"/>
      <c r="B1057" s="246"/>
      <c r="C1057" s="246"/>
      <c r="D1057" s="95" t="s">
        <v>1696</v>
      </c>
      <c r="E1057" s="99" t="s">
        <v>1697</v>
      </c>
      <c r="F1057" s="97" t="s">
        <v>461</v>
      </c>
      <c r="G1057" s="170">
        <v>8.06</v>
      </c>
      <c r="H1057" s="274">
        <v>0</v>
      </c>
      <c r="I1057" s="54">
        <f t="shared" si="81"/>
        <v>0</v>
      </c>
    </row>
    <row r="1058" spans="1:9">
      <c r="A1058" s="82">
        <v>3</v>
      </c>
      <c r="B1058" s="83"/>
      <c r="C1058" s="82"/>
      <c r="D1058" s="84"/>
      <c r="E1058" s="85" t="s">
        <v>1699</v>
      </c>
      <c r="F1058" s="86"/>
      <c r="G1058" s="87"/>
      <c r="H1058" s="267"/>
      <c r="I1058" s="88">
        <f>SUM(I1059:I1060)</f>
        <v>0</v>
      </c>
    </row>
    <row r="1059" spans="1:9" ht="20.399999999999999">
      <c r="A1059" s="94"/>
      <c r="B1059" s="94"/>
      <c r="C1059" s="94"/>
      <c r="D1059" s="95" t="s">
        <v>495</v>
      </c>
      <c r="E1059" s="99" t="s">
        <v>1700</v>
      </c>
      <c r="F1059" s="97" t="s">
        <v>29</v>
      </c>
      <c r="G1059" s="170">
        <v>24</v>
      </c>
      <c r="H1059" s="273">
        <v>0</v>
      </c>
      <c r="I1059" s="54">
        <f t="shared" si="81"/>
        <v>0</v>
      </c>
    </row>
    <row r="1060" spans="1:9">
      <c r="A1060" s="94"/>
      <c r="B1060" s="94"/>
      <c r="C1060" s="94"/>
      <c r="D1060" s="95" t="s">
        <v>501</v>
      </c>
      <c r="E1060" s="99" t="s">
        <v>1701</v>
      </c>
      <c r="F1060" s="97" t="s">
        <v>29</v>
      </c>
      <c r="G1060" s="170">
        <v>180</v>
      </c>
      <c r="H1060" s="273">
        <v>0</v>
      </c>
      <c r="I1060" s="54">
        <f t="shared" si="81"/>
        <v>0</v>
      </c>
    </row>
    <row r="1061" spans="1:9">
      <c r="A1061" s="82">
        <v>3</v>
      </c>
      <c r="B1061" s="83"/>
      <c r="C1061" s="82"/>
      <c r="D1061" s="84"/>
      <c r="E1061" s="85" t="s">
        <v>1702</v>
      </c>
      <c r="F1061" s="86"/>
      <c r="G1061" s="87"/>
      <c r="H1061" s="267"/>
      <c r="I1061" s="88">
        <f>SUM(I1062:I1080)</f>
        <v>0</v>
      </c>
    </row>
    <row r="1062" spans="1:9" ht="20.399999999999999">
      <c r="A1062" s="246"/>
      <c r="B1062" s="246"/>
      <c r="C1062" s="246"/>
      <c r="D1062" s="95" t="s">
        <v>514</v>
      </c>
      <c r="E1062" s="99" t="s">
        <v>1703</v>
      </c>
      <c r="F1062" s="97" t="s">
        <v>461</v>
      </c>
      <c r="G1062" s="170">
        <v>7.66</v>
      </c>
      <c r="H1062" s="273">
        <v>0</v>
      </c>
      <c r="I1062" s="54">
        <f t="shared" ref="I1062:I1083" si="82">IF(ISNUMBER(G1062),ROUND(G1062*H1062,2),"")</f>
        <v>0</v>
      </c>
    </row>
    <row r="1063" spans="1:9">
      <c r="A1063" s="246"/>
      <c r="B1063" s="246"/>
      <c r="C1063" s="246"/>
      <c r="D1063" s="95" t="s">
        <v>520</v>
      </c>
      <c r="E1063" s="99" t="s">
        <v>1704</v>
      </c>
      <c r="F1063" s="97" t="s">
        <v>29</v>
      </c>
      <c r="G1063" s="170">
        <v>16</v>
      </c>
      <c r="H1063" s="273">
        <v>0</v>
      </c>
      <c r="I1063" s="54">
        <f t="shared" si="82"/>
        <v>0</v>
      </c>
    </row>
    <row r="1064" spans="1:9">
      <c r="A1064" s="246"/>
      <c r="B1064" s="246"/>
      <c r="C1064" s="246"/>
      <c r="D1064" s="95" t="s">
        <v>522</v>
      </c>
      <c r="E1064" s="99" t="s">
        <v>1705</v>
      </c>
      <c r="F1064" s="97" t="s">
        <v>29</v>
      </c>
      <c r="G1064" s="170">
        <v>2</v>
      </c>
      <c r="H1064" s="273">
        <v>0</v>
      </c>
      <c r="I1064" s="54">
        <f t="shared" si="82"/>
        <v>0</v>
      </c>
    </row>
    <row r="1065" spans="1:9">
      <c r="A1065" s="246"/>
      <c r="B1065" s="246"/>
      <c r="C1065" s="246"/>
      <c r="D1065" s="95" t="s">
        <v>526</v>
      </c>
      <c r="E1065" s="171" t="s">
        <v>2764</v>
      </c>
      <c r="F1065" s="97" t="s">
        <v>17</v>
      </c>
      <c r="G1065" s="170">
        <v>2</v>
      </c>
      <c r="H1065" s="273">
        <v>0</v>
      </c>
      <c r="I1065" s="54">
        <f t="shared" si="82"/>
        <v>0</v>
      </c>
    </row>
    <row r="1066" spans="1:9" ht="20.399999999999999">
      <c r="A1066" s="246"/>
      <c r="B1066" s="246"/>
      <c r="C1066" s="246"/>
      <c r="D1066" s="95" t="s">
        <v>530</v>
      </c>
      <c r="E1066" s="99" t="s">
        <v>1706</v>
      </c>
      <c r="F1066" s="97" t="s">
        <v>17</v>
      </c>
      <c r="G1066" s="170">
        <v>6</v>
      </c>
      <c r="H1066" s="273">
        <v>0</v>
      </c>
      <c r="I1066" s="54">
        <f t="shared" si="82"/>
        <v>0</v>
      </c>
    </row>
    <row r="1067" spans="1:9" ht="20.399999999999999">
      <c r="A1067" s="246"/>
      <c r="B1067" s="246"/>
      <c r="C1067" s="246"/>
      <c r="D1067" s="95" t="s">
        <v>532</v>
      </c>
      <c r="E1067" s="99" t="s">
        <v>1707</v>
      </c>
      <c r="F1067" s="97" t="s">
        <v>17</v>
      </c>
      <c r="G1067" s="170">
        <v>8</v>
      </c>
      <c r="H1067" s="273">
        <v>0</v>
      </c>
      <c r="I1067" s="54">
        <f t="shared" si="82"/>
        <v>0</v>
      </c>
    </row>
    <row r="1068" spans="1:9">
      <c r="A1068" s="246"/>
      <c r="B1068" s="246"/>
      <c r="C1068" s="246"/>
      <c r="D1068" s="95" t="s">
        <v>534</v>
      </c>
      <c r="E1068" s="99" t="s">
        <v>525</v>
      </c>
      <c r="F1068" s="97" t="s">
        <v>29</v>
      </c>
      <c r="G1068" s="170">
        <v>158</v>
      </c>
      <c r="H1068" s="273">
        <v>0</v>
      </c>
      <c r="I1068" s="54">
        <f t="shared" si="82"/>
        <v>0</v>
      </c>
    </row>
    <row r="1069" spans="1:9" ht="30.6">
      <c r="A1069" s="246"/>
      <c r="B1069" s="246"/>
      <c r="C1069" s="246"/>
      <c r="D1069" s="95" t="s">
        <v>540</v>
      </c>
      <c r="E1069" s="99" t="s">
        <v>527</v>
      </c>
      <c r="F1069" s="97" t="s">
        <v>17</v>
      </c>
      <c r="G1069" s="170">
        <v>158</v>
      </c>
      <c r="H1069" s="273">
        <v>0</v>
      </c>
      <c r="I1069" s="54">
        <f t="shared" si="82"/>
        <v>0</v>
      </c>
    </row>
    <row r="1070" spans="1:9" ht="40.799999999999997">
      <c r="A1070" s="94"/>
      <c r="B1070" s="94"/>
      <c r="C1070" s="94"/>
      <c r="D1070" s="95" t="s">
        <v>546</v>
      </c>
      <c r="E1070" s="99" t="s">
        <v>1708</v>
      </c>
      <c r="F1070" s="97" t="s">
        <v>17</v>
      </c>
      <c r="G1070" s="170">
        <v>121</v>
      </c>
      <c r="H1070" s="273">
        <v>0</v>
      </c>
      <c r="I1070" s="54">
        <f t="shared" si="82"/>
        <v>0</v>
      </c>
    </row>
    <row r="1071" spans="1:9" ht="40.799999999999997">
      <c r="A1071" s="94"/>
      <c r="B1071" s="94"/>
      <c r="C1071" s="94"/>
      <c r="D1071" s="95" t="s">
        <v>1710</v>
      </c>
      <c r="E1071" s="99" t="s">
        <v>1711</v>
      </c>
      <c r="F1071" s="97" t="s">
        <v>17</v>
      </c>
      <c r="G1071" s="170">
        <v>37</v>
      </c>
      <c r="H1071" s="273">
        <v>0</v>
      </c>
      <c r="I1071" s="54">
        <f t="shared" si="82"/>
        <v>0</v>
      </c>
    </row>
    <row r="1072" spans="1:9">
      <c r="A1072" s="94"/>
      <c r="B1072" s="94"/>
      <c r="C1072" s="94"/>
      <c r="D1072" s="95" t="s">
        <v>1712</v>
      </c>
      <c r="E1072" s="99" t="s">
        <v>1713</v>
      </c>
      <c r="F1072" s="97" t="s">
        <v>17</v>
      </c>
      <c r="G1072" s="170">
        <v>58</v>
      </c>
      <c r="H1072" s="273">
        <v>0</v>
      </c>
      <c r="I1072" s="54">
        <f t="shared" si="82"/>
        <v>0</v>
      </c>
    </row>
    <row r="1073" spans="1:9" ht="40.799999999999997">
      <c r="A1073" s="94"/>
      <c r="B1073" s="94"/>
      <c r="C1073" s="94"/>
      <c r="D1073" s="100" t="s">
        <v>1714</v>
      </c>
      <c r="E1073" s="103" t="s">
        <v>1715</v>
      </c>
      <c r="F1073" s="102" t="s">
        <v>17</v>
      </c>
      <c r="G1073" s="170">
        <v>6</v>
      </c>
      <c r="H1073" s="273">
        <v>0</v>
      </c>
      <c r="I1073" s="54">
        <f t="shared" si="82"/>
        <v>0</v>
      </c>
    </row>
    <row r="1074" spans="1:9" ht="20.399999999999999">
      <c r="A1074" s="94"/>
      <c r="B1074" s="94"/>
      <c r="C1074" s="94"/>
      <c r="D1074" s="95" t="s">
        <v>1716</v>
      </c>
      <c r="E1074" s="99" t="s">
        <v>1717</v>
      </c>
      <c r="F1074" s="97" t="s">
        <v>17</v>
      </c>
      <c r="G1074" s="170">
        <v>158</v>
      </c>
      <c r="H1074" s="273">
        <v>0</v>
      </c>
      <c r="I1074" s="54">
        <f t="shared" si="82"/>
        <v>0</v>
      </c>
    </row>
    <row r="1075" spans="1:9" ht="30.6">
      <c r="A1075" s="94"/>
      <c r="B1075" s="94"/>
      <c r="C1075" s="94"/>
      <c r="D1075" s="100" t="s">
        <v>1718</v>
      </c>
      <c r="E1075" s="103" t="s">
        <v>1719</v>
      </c>
      <c r="F1075" s="102" t="s">
        <v>17</v>
      </c>
      <c r="G1075" s="170">
        <v>8</v>
      </c>
      <c r="H1075" s="273">
        <v>0</v>
      </c>
      <c r="I1075" s="54">
        <f t="shared" si="82"/>
        <v>0</v>
      </c>
    </row>
    <row r="1076" spans="1:9" ht="51">
      <c r="A1076" s="94"/>
      <c r="B1076" s="94"/>
      <c r="C1076" s="94"/>
      <c r="D1076" s="100" t="s">
        <v>1720</v>
      </c>
      <c r="E1076" s="103" t="s">
        <v>1721</v>
      </c>
      <c r="F1076" s="102" t="s">
        <v>17</v>
      </c>
      <c r="G1076" s="170">
        <v>8</v>
      </c>
      <c r="H1076" s="273">
        <v>0</v>
      </c>
      <c r="I1076" s="54">
        <f t="shared" si="82"/>
        <v>0</v>
      </c>
    </row>
    <row r="1077" spans="1:9" ht="30.6">
      <c r="A1077" s="94"/>
      <c r="B1077" s="94"/>
      <c r="C1077" s="94"/>
      <c r="D1077" s="95" t="s">
        <v>1722</v>
      </c>
      <c r="E1077" s="99" t="s">
        <v>541</v>
      </c>
      <c r="F1077" s="97" t="s">
        <v>17</v>
      </c>
      <c r="G1077" s="170">
        <v>58</v>
      </c>
      <c r="H1077" s="273">
        <v>0</v>
      </c>
      <c r="I1077" s="54">
        <f t="shared" si="82"/>
        <v>0</v>
      </c>
    </row>
    <row r="1078" spans="1:9" ht="51">
      <c r="A1078" s="94"/>
      <c r="B1078" s="94"/>
      <c r="C1078" s="94"/>
      <c r="D1078" s="100" t="s">
        <v>1723</v>
      </c>
      <c r="E1078" s="103" t="s">
        <v>1724</v>
      </c>
      <c r="F1078" s="102" t="s">
        <v>17</v>
      </c>
      <c r="G1078" s="170">
        <v>8</v>
      </c>
      <c r="H1078" s="273">
        <v>0</v>
      </c>
      <c r="I1078" s="54">
        <f t="shared" si="82"/>
        <v>0</v>
      </c>
    </row>
    <row r="1079" spans="1:9" ht="30.6">
      <c r="A1079" s="94"/>
      <c r="B1079" s="94"/>
      <c r="C1079" s="94"/>
      <c r="D1079" s="100" t="s">
        <v>1725</v>
      </c>
      <c r="E1079" s="103" t="s">
        <v>1726</v>
      </c>
      <c r="F1079" s="102" t="s">
        <v>17</v>
      </c>
      <c r="G1079" s="170">
        <v>1</v>
      </c>
      <c r="H1079" s="273">
        <v>0</v>
      </c>
      <c r="I1079" s="54">
        <f t="shared" si="82"/>
        <v>0</v>
      </c>
    </row>
    <row r="1080" spans="1:9" ht="20.399999999999999">
      <c r="A1080" s="94"/>
      <c r="B1080" s="94"/>
      <c r="C1080" s="94"/>
      <c r="D1080" s="100" t="s">
        <v>1727</v>
      </c>
      <c r="E1080" s="103" t="s">
        <v>1728</v>
      </c>
      <c r="F1080" s="102" t="s">
        <v>17</v>
      </c>
      <c r="G1080" s="170">
        <v>1</v>
      </c>
      <c r="H1080" s="273">
        <v>0</v>
      </c>
      <c r="I1080" s="54">
        <f t="shared" si="82"/>
        <v>0</v>
      </c>
    </row>
    <row r="1081" spans="1:9">
      <c r="A1081" s="82">
        <v>3</v>
      </c>
      <c r="B1081" s="83"/>
      <c r="C1081" s="82"/>
      <c r="D1081" s="84"/>
      <c r="E1081" s="85" t="s">
        <v>1729</v>
      </c>
      <c r="F1081" s="86"/>
      <c r="G1081" s="87"/>
      <c r="H1081" s="267"/>
      <c r="I1081" s="88">
        <f>SUM(I1082:I1083)</f>
        <v>0</v>
      </c>
    </row>
    <row r="1082" spans="1:9" ht="40.799999999999997">
      <c r="A1082" s="94"/>
      <c r="B1082" s="94"/>
      <c r="C1082" s="94"/>
      <c r="D1082" s="100" t="s">
        <v>554</v>
      </c>
      <c r="E1082" s="103" t="s">
        <v>1730</v>
      </c>
      <c r="F1082" s="102" t="s">
        <v>17</v>
      </c>
      <c r="G1082" s="170">
        <v>1</v>
      </c>
      <c r="H1082" s="274">
        <v>0</v>
      </c>
      <c r="I1082" s="54">
        <f t="shared" si="82"/>
        <v>0</v>
      </c>
    </row>
    <row r="1083" spans="1:9" ht="30.6">
      <c r="A1083" s="94"/>
      <c r="B1083" s="94"/>
      <c r="C1083" s="94"/>
      <c r="D1083" s="100" t="s">
        <v>556</v>
      </c>
      <c r="E1083" s="103" t="s">
        <v>1731</v>
      </c>
      <c r="F1083" s="102" t="s">
        <v>17</v>
      </c>
      <c r="G1083" s="170">
        <v>1</v>
      </c>
      <c r="H1083" s="274">
        <v>0</v>
      </c>
      <c r="I1083" s="54">
        <f t="shared" si="82"/>
        <v>0</v>
      </c>
    </row>
    <row r="1084" spans="1:9">
      <c r="A1084" s="34">
        <v>2</v>
      </c>
      <c r="B1084" s="35" t="str">
        <f>IF(TRIM(H1084)&lt;&gt;"",COUNTA($H$8:H1084),"")</f>
        <v/>
      </c>
      <c r="C1084" s="34"/>
      <c r="D1084" s="36"/>
      <c r="E1084" s="37" t="s">
        <v>1732</v>
      </c>
      <c r="F1084" s="38"/>
      <c r="G1084" s="39"/>
      <c r="H1084" s="268"/>
      <c r="I1084" s="40">
        <f>I1085+I1089+I1095+I1098+I1102+I1104</f>
        <v>0</v>
      </c>
    </row>
    <row r="1085" spans="1:9">
      <c r="A1085" s="82">
        <v>3</v>
      </c>
      <c r="B1085" s="83"/>
      <c r="C1085" s="82"/>
      <c r="D1085" s="84"/>
      <c r="E1085" s="85" t="s">
        <v>1733</v>
      </c>
      <c r="F1085" s="86"/>
      <c r="G1085" s="87"/>
      <c r="H1085" s="267"/>
      <c r="I1085" s="88">
        <f>SUM(I1086:I1088)</f>
        <v>0</v>
      </c>
    </row>
    <row r="1086" spans="1:9">
      <c r="A1086" s="94"/>
      <c r="B1086" s="94"/>
      <c r="C1086" s="94"/>
      <c r="D1086" s="95" t="s">
        <v>560</v>
      </c>
      <c r="E1086" s="99" t="s">
        <v>1734</v>
      </c>
      <c r="F1086" s="97" t="s">
        <v>29</v>
      </c>
      <c r="G1086" s="170">
        <v>139</v>
      </c>
      <c r="H1086" s="273">
        <v>0</v>
      </c>
      <c r="I1086" s="54">
        <f t="shared" ref="I1086:I1111" si="83">IF(ISNUMBER(G1086),ROUND(G1086*H1086,2),"")</f>
        <v>0</v>
      </c>
    </row>
    <row r="1087" spans="1:9">
      <c r="A1087" s="94"/>
      <c r="B1087" s="94"/>
      <c r="C1087" s="94"/>
      <c r="D1087" s="95" t="s">
        <v>562</v>
      </c>
      <c r="E1087" s="99" t="s">
        <v>1735</v>
      </c>
      <c r="F1087" s="97" t="s">
        <v>29</v>
      </c>
      <c r="G1087" s="170">
        <v>5</v>
      </c>
      <c r="H1087" s="273">
        <v>0</v>
      </c>
      <c r="I1087" s="54">
        <f t="shared" si="83"/>
        <v>0</v>
      </c>
    </row>
    <row r="1088" spans="1:9" ht="20.399999999999999">
      <c r="A1088" s="94"/>
      <c r="B1088" s="94"/>
      <c r="C1088" s="94"/>
      <c r="D1088" s="95" t="s">
        <v>1736</v>
      </c>
      <c r="E1088" s="99" t="s">
        <v>1737</v>
      </c>
      <c r="F1088" s="97" t="s">
        <v>17</v>
      </c>
      <c r="G1088" s="170">
        <v>86</v>
      </c>
      <c r="H1088" s="273">
        <v>0</v>
      </c>
      <c r="I1088" s="54">
        <f t="shared" si="83"/>
        <v>0</v>
      </c>
    </row>
    <row r="1089" spans="1:9">
      <c r="A1089" s="82">
        <v>3</v>
      </c>
      <c r="B1089" s="83"/>
      <c r="C1089" s="82"/>
      <c r="D1089" s="84"/>
      <c r="E1089" s="85" t="s">
        <v>1738</v>
      </c>
      <c r="F1089" s="86"/>
      <c r="G1089" s="87"/>
      <c r="H1089" s="267"/>
      <c r="I1089" s="88">
        <f>SUM(I1090:I1094)</f>
        <v>0</v>
      </c>
    </row>
    <row r="1090" spans="1:9">
      <c r="A1090" s="94"/>
      <c r="B1090" s="94"/>
      <c r="C1090" s="94"/>
      <c r="D1090" s="95" t="s">
        <v>569</v>
      </c>
      <c r="E1090" s="99" t="s">
        <v>1679</v>
      </c>
      <c r="F1090" s="97" t="s">
        <v>17</v>
      </c>
      <c r="G1090" s="170">
        <v>130</v>
      </c>
      <c r="H1090" s="273">
        <v>0</v>
      </c>
      <c r="I1090" s="54">
        <f t="shared" si="83"/>
        <v>0</v>
      </c>
    </row>
    <row r="1091" spans="1:9">
      <c r="A1091" s="94"/>
      <c r="B1091" s="94"/>
      <c r="C1091" s="94"/>
      <c r="D1091" s="95" t="s">
        <v>576</v>
      </c>
      <c r="E1091" s="99" t="s">
        <v>1739</v>
      </c>
      <c r="F1091" s="97" t="s">
        <v>17</v>
      </c>
      <c r="G1091" s="170">
        <v>12</v>
      </c>
      <c r="H1091" s="273">
        <v>0</v>
      </c>
      <c r="I1091" s="54">
        <f t="shared" si="83"/>
        <v>0</v>
      </c>
    </row>
    <row r="1092" spans="1:9">
      <c r="A1092" s="94"/>
      <c r="B1092" s="94"/>
      <c r="C1092" s="94"/>
      <c r="D1092" s="95" t="s">
        <v>588</v>
      </c>
      <c r="E1092" s="99" t="s">
        <v>1740</v>
      </c>
      <c r="F1092" s="97" t="s">
        <v>17</v>
      </c>
      <c r="G1092" s="170">
        <v>12</v>
      </c>
      <c r="H1092" s="273">
        <v>0</v>
      </c>
      <c r="I1092" s="54">
        <f t="shared" si="83"/>
        <v>0</v>
      </c>
    </row>
    <row r="1093" spans="1:9" ht="20.399999999999999">
      <c r="A1093" s="94"/>
      <c r="B1093" s="94"/>
      <c r="C1093" s="94"/>
      <c r="D1093" s="95" t="s">
        <v>1741</v>
      </c>
      <c r="E1093" s="99" t="s">
        <v>1742</v>
      </c>
      <c r="F1093" s="97" t="s">
        <v>17</v>
      </c>
      <c r="G1093" s="170">
        <v>4</v>
      </c>
      <c r="H1093" s="273">
        <v>0</v>
      </c>
      <c r="I1093" s="54">
        <f t="shared" si="83"/>
        <v>0</v>
      </c>
    </row>
    <row r="1094" spans="1:9">
      <c r="A1094" s="94"/>
      <c r="B1094" s="94"/>
      <c r="C1094" s="94"/>
      <c r="D1094" s="100" t="s">
        <v>1743</v>
      </c>
      <c r="E1094" s="103" t="s">
        <v>1744</v>
      </c>
      <c r="F1094" s="102" t="s">
        <v>17</v>
      </c>
      <c r="G1094" s="170">
        <v>6</v>
      </c>
      <c r="H1094" s="273">
        <v>0</v>
      </c>
      <c r="I1094" s="54">
        <f t="shared" si="83"/>
        <v>0</v>
      </c>
    </row>
    <row r="1095" spans="1:9">
      <c r="A1095" s="82">
        <v>3</v>
      </c>
      <c r="B1095" s="83"/>
      <c r="C1095" s="82"/>
      <c r="D1095" s="84"/>
      <c r="E1095" s="85" t="s">
        <v>1745</v>
      </c>
      <c r="F1095" s="86"/>
      <c r="G1095" s="87"/>
      <c r="H1095" s="267"/>
      <c r="I1095" s="88">
        <f>SUM(I1096:I1097)</f>
        <v>0</v>
      </c>
    </row>
    <row r="1096" spans="1:9">
      <c r="A1096" s="94"/>
      <c r="B1096" s="94"/>
      <c r="C1096" s="94"/>
      <c r="D1096" s="100" t="s">
        <v>593</v>
      </c>
      <c r="E1096" s="103" t="s">
        <v>594</v>
      </c>
      <c r="F1096" s="102" t="s">
        <v>17</v>
      </c>
      <c r="G1096" s="170">
        <v>22</v>
      </c>
      <c r="H1096" s="274">
        <v>0</v>
      </c>
      <c r="I1096" s="54">
        <f t="shared" si="83"/>
        <v>0</v>
      </c>
    </row>
    <row r="1097" spans="1:9">
      <c r="A1097" s="94"/>
      <c r="B1097" s="94"/>
      <c r="C1097" s="94"/>
      <c r="D1097" s="100" t="s">
        <v>595</v>
      </c>
      <c r="E1097" s="103" t="s">
        <v>596</v>
      </c>
      <c r="F1097" s="102" t="s">
        <v>17</v>
      </c>
      <c r="G1097" s="170">
        <v>2</v>
      </c>
      <c r="H1097" s="274">
        <v>0</v>
      </c>
      <c r="I1097" s="54">
        <f t="shared" si="83"/>
        <v>0</v>
      </c>
    </row>
    <row r="1098" spans="1:9">
      <c r="A1098" s="82">
        <v>3</v>
      </c>
      <c r="B1098" s="83"/>
      <c r="C1098" s="82"/>
      <c r="D1098" s="84"/>
      <c r="E1098" s="85" t="s">
        <v>1746</v>
      </c>
      <c r="F1098" s="86"/>
      <c r="G1098" s="87"/>
      <c r="H1098" s="267"/>
      <c r="I1098" s="88">
        <f>SUM(I1099:I1101)</f>
        <v>0</v>
      </c>
    </row>
    <row r="1099" spans="1:9" ht="20.399999999999999">
      <c r="A1099" s="94"/>
      <c r="B1099" s="94"/>
      <c r="C1099" s="94"/>
      <c r="D1099" s="100" t="s">
        <v>598</v>
      </c>
      <c r="E1099" s="103" t="s">
        <v>1747</v>
      </c>
      <c r="F1099" s="102" t="s">
        <v>461</v>
      </c>
      <c r="G1099" s="170">
        <v>8</v>
      </c>
      <c r="H1099" s="274">
        <v>0</v>
      </c>
      <c r="I1099" s="54">
        <f t="shared" si="83"/>
        <v>0</v>
      </c>
    </row>
    <row r="1100" spans="1:9">
      <c r="A1100" s="94"/>
      <c r="B1100" s="94"/>
      <c r="C1100" s="94"/>
      <c r="D1100" s="100" t="s">
        <v>600</v>
      </c>
      <c r="E1100" s="103" t="s">
        <v>1748</v>
      </c>
      <c r="F1100" s="102" t="s">
        <v>17</v>
      </c>
      <c r="G1100" s="170">
        <v>1</v>
      </c>
      <c r="H1100" s="274">
        <v>0</v>
      </c>
      <c r="I1100" s="54">
        <f t="shared" si="83"/>
        <v>0</v>
      </c>
    </row>
    <row r="1101" spans="1:9">
      <c r="A1101" s="94"/>
      <c r="B1101" s="94"/>
      <c r="C1101" s="94"/>
      <c r="D1101" s="100" t="s">
        <v>602</v>
      </c>
      <c r="E1101" s="103" t="s">
        <v>1749</v>
      </c>
      <c r="F1101" s="102" t="s">
        <v>17</v>
      </c>
      <c r="G1101" s="170">
        <v>20</v>
      </c>
      <c r="H1101" s="274">
        <v>0</v>
      </c>
      <c r="I1101" s="54">
        <f t="shared" si="83"/>
        <v>0</v>
      </c>
    </row>
    <row r="1102" spans="1:9">
      <c r="A1102" s="82">
        <v>3</v>
      </c>
      <c r="B1102" s="83"/>
      <c r="C1102" s="82"/>
      <c r="D1102" s="84"/>
      <c r="E1102" s="85" t="s">
        <v>1750</v>
      </c>
      <c r="F1102" s="86"/>
      <c r="G1102" s="87"/>
      <c r="H1102" s="267"/>
      <c r="I1102" s="88">
        <f>SUM(I1103:I1103)</f>
        <v>0</v>
      </c>
    </row>
    <row r="1103" spans="1:9" ht="20.399999999999999">
      <c r="A1103" s="94"/>
      <c r="B1103" s="94"/>
      <c r="C1103" s="94"/>
      <c r="D1103" s="95" t="s">
        <v>627</v>
      </c>
      <c r="E1103" s="99" t="s">
        <v>1751</v>
      </c>
      <c r="F1103" s="97" t="s">
        <v>17</v>
      </c>
      <c r="G1103" s="170">
        <v>24</v>
      </c>
      <c r="H1103" s="273">
        <v>0</v>
      </c>
      <c r="I1103" s="54">
        <f t="shared" si="83"/>
        <v>0</v>
      </c>
    </row>
    <row r="1104" spans="1:9">
      <c r="A1104" s="82">
        <v>3</v>
      </c>
      <c r="B1104" s="83"/>
      <c r="C1104" s="82"/>
      <c r="D1104" s="84"/>
      <c r="E1104" s="85" t="s">
        <v>1752</v>
      </c>
      <c r="F1104" s="86"/>
      <c r="G1104" s="87"/>
      <c r="H1104" s="267"/>
      <c r="I1104" s="88">
        <f>SUM(I1105:I1106)</f>
        <v>0</v>
      </c>
    </row>
    <row r="1105" spans="1:9">
      <c r="A1105" s="94"/>
      <c r="B1105" s="94"/>
      <c r="C1105" s="94"/>
      <c r="D1105" s="95" t="s">
        <v>640</v>
      </c>
      <c r="E1105" s="99" t="s">
        <v>643</v>
      </c>
      <c r="F1105" s="97" t="s">
        <v>17</v>
      </c>
      <c r="G1105" s="170">
        <v>144</v>
      </c>
      <c r="H1105" s="273">
        <v>0</v>
      </c>
      <c r="I1105" s="54">
        <f t="shared" si="83"/>
        <v>0</v>
      </c>
    </row>
    <row r="1106" spans="1:9">
      <c r="A1106" s="94"/>
      <c r="B1106" s="94"/>
      <c r="C1106" s="94"/>
      <c r="D1106" s="95" t="s">
        <v>646</v>
      </c>
      <c r="E1106" s="99" t="s">
        <v>1753</v>
      </c>
      <c r="F1106" s="97" t="s">
        <v>17</v>
      </c>
      <c r="G1106" s="170">
        <v>58</v>
      </c>
      <c r="H1106" s="273">
        <v>0</v>
      </c>
      <c r="I1106" s="54">
        <f t="shared" si="83"/>
        <v>0</v>
      </c>
    </row>
    <row r="1107" spans="1:9">
      <c r="A1107" s="34">
        <v>2</v>
      </c>
      <c r="B1107" s="35" t="str">
        <f>IF(TRIM(H1107)&lt;&gt;"",COUNTA($H$8:H1107),"")</f>
        <v/>
      </c>
      <c r="C1107" s="34"/>
      <c r="D1107" s="36"/>
      <c r="E1107" s="37" t="s">
        <v>1754</v>
      </c>
      <c r="F1107" s="38"/>
      <c r="G1107" s="39"/>
      <c r="H1107" s="268"/>
      <c r="I1107" s="40">
        <f>SUM(I1108:I1112)</f>
        <v>0</v>
      </c>
    </row>
    <row r="1108" spans="1:9">
      <c r="A1108" s="94"/>
      <c r="B1108" s="94"/>
      <c r="C1108" s="94"/>
      <c r="D1108" s="95" t="s">
        <v>649</v>
      </c>
      <c r="E1108" s="99" t="s">
        <v>1755</v>
      </c>
      <c r="F1108" s="97" t="s">
        <v>17</v>
      </c>
      <c r="G1108" s="170">
        <v>158</v>
      </c>
      <c r="H1108" s="273">
        <v>0</v>
      </c>
      <c r="I1108" s="54">
        <f t="shared" si="83"/>
        <v>0</v>
      </c>
    </row>
    <row r="1109" spans="1:9" ht="30.6">
      <c r="A1109" s="94"/>
      <c r="B1109" s="94"/>
      <c r="C1109" s="94"/>
      <c r="D1109" s="95" t="s">
        <v>659</v>
      </c>
      <c r="E1109" s="99" t="s">
        <v>1756</v>
      </c>
      <c r="F1109" s="97" t="s">
        <v>17</v>
      </c>
      <c r="G1109" s="170">
        <v>158</v>
      </c>
      <c r="H1109" s="273">
        <v>0</v>
      </c>
      <c r="I1109" s="54">
        <f t="shared" si="83"/>
        <v>0</v>
      </c>
    </row>
    <row r="1110" spans="1:9" ht="30.6">
      <c r="A1110" s="94"/>
      <c r="B1110" s="94"/>
      <c r="C1110" s="94"/>
      <c r="D1110" s="95" t="s">
        <v>3159</v>
      </c>
      <c r="E1110" s="99" t="s">
        <v>3158</v>
      </c>
      <c r="F1110" s="97" t="s">
        <v>29</v>
      </c>
      <c r="G1110" s="170">
        <v>14</v>
      </c>
      <c r="H1110" s="273">
        <v>0</v>
      </c>
      <c r="I1110" s="54">
        <f t="shared" si="83"/>
        <v>0</v>
      </c>
    </row>
    <row r="1111" spans="1:9" ht="30.6">
      <c r="A1111" s="94"/>
      <c r="B1111" s="94"/>
      <c r="C1111" s="94"/>
      <c r="D1111" s="95" t="s">
        <v>3160</v>
      </c>
      <c r="E1111" s="99" t="s">
        <v>3576</v>
      </c>
      <c r="F1111" s="97" t="s">
        <v>29</v>
      </c>
      <c r="G1111" s="170">
        <v>14</v>
      </c>
      <c r="H1111" s="273">
        <v>0</v>
      </c>
      <c r="I1111" s="54">
        <f t="shared" si="83"/>
        <v>0</v>
      </c>
    </row>
    <row r="1112" spans="1:9">
      <c r="A1112" s="94"/>
      <c r="B1112" s="94"/>
      <c r="C1112" s="94"/>
      <c r="D1112" s="100" t="s">
        <v>1757</v>
      </c>
      <c r="E1112" s="103" t="s">
        <v>1758</v>
      </c>
      <c r="F1112" s="102" t="s">
        <v>17</v>
      </c>
      <c r="G1112" s="170">
        <v>1</v>
      </c>
      <c r="H1112" s="273">
        <v>0</v>
      </c>
      <c r="I1112" s="54">
        <f t="shared" ref="I1112" si="84">IF(ISNUMBER(G1112),ROUND(G1112*H1112,2),"")</f>
        <v>0</v>
      </c>
    </row>
    <row r="1113" spans="1:9">
      <c r="A1113" s="26">
        <v>1</v>
      </c>
      <c r="B1113" s="27" t="str">
        <f>IF(TRIM(H1113)&lt;&gt;"",COUNTA($H$8:H1113),"")</f>
        <v/>
      </c>
      <c r="C1113" s="28"/>
      <c r="D1113" s="29"/>
      <c r="E1113" s="30" t="s">
        <v>1759</v>
      </c>
      <c r="F1113" s="31"/>
      <c r="G1113" s="32"/>
      <c r="H1113" s="266"/>
      <c r="I1113" s="33">
        <f>I1114+I1280+I1345+I1395</f>
        <v>0</v>
      </c>
    </row>
    <row r="1114" spans="1:9">
      <c r="A1114" s="34">
        <v>2</v>
      </c>
      <c r="B1114" s="35" t="str">
        <f>IF(TRIM(H1114)&lt;&gt;"",COUNTA($H$8:H1114),"")</f>
        <v/>
      </c>
      <c r="C1114" s="34"/>
      <c r="D1114" s="36"/>
      <c r="E1114" s="37" t="s">
        <v>1831</v>
      </c>
      <c r="F1114" s="38"/>
      <c r="G1114" s="39"/>
      <c r="H1114" s="268"/>
      <c r="I1114" s="40">
        <f>I1115+I1134+I1212+I1278</f>
        <v>0</v>
      </c>
    </row>
    <row r="1115" spans="1:9">
      <c r="A1115" s="82">
        <v>3</v>
      </c>
      <c r="B1115" s="83"/>
      <c r="C1115" s="82"/>
      <c r="D1115" s="84"/>
      <c r="E1115" s="85" t="s">
        <v>1832</v>
      </c>
      <c r="F1115" s="86"/>
      <c r="G1115" s="87"/>
      <c r="H1115" s="267"/>
      <c r="I1115" s="88">
        <f>SUM(I1116:I1133)</f>
        <v>0</v>
      </c>
    </row>
    <row r="1116" spans="1:9">
      <c r="A1116" s="94"/>
      <c r="B1116" s="94"/>
      <c r="C1116" s="94"/>
      <c r="D1116" s="104">
        <v>1</v>
      </c>
      <c r="E1116" s="105" t="s">
        <v>1760</v>
      </c>
      <c r="F1116" s="106" t="s">
        <v>68</v>
      </c>
      <c r="G1116" s="172">
        <v>30</v>
      </c>
      <c r="H1116" s="274">
        <v>0</v>
      </c>
      <c r="I1116" s="54">
        <f t="shared" ref="I1116:I1178" si="85">IF(ISNUMBER(G1116),ROUND(G1116*H1116,2),"")</f>
        <v>0</v>
      </c>
    </row>
    <row r="1117" spans="1:9">
      <c r="A1117" s="94"/>
      <c r="B1117" s="94"/>
      <c r="C1117" s="94"/>
      <c r="D1117" s="107">
        <v>2</v>
      </c>
      <c r="E1117" s="108" t="s">
        <v>1761</v>
      </c>
      <c r="F1117" s="109" t="s">
        <v>68</v>
      </c>
      <c r="G1117" s="170">
        <v>100</v>
      </c>
      <c r="H1117" s="274">
        <v>0</v>
      </c>
      <c r="I1117" s="54">
        <f t="shared" si="85"/>
        <v>0</v>
      </c>
    </row>
    <row r="1118" spans="1:9">
      <c r="A1118" s="94"/>
      <c r="B1118" s="94"/>
      <c r="C1118" s="94"/>
      <c r="D1118" s="104">
        <v>3</v>
      </c>
      <c r="E1118" s="108" t="s">
        <v>1762</v>
      </c>
      <c r="F1118" s="109" t="s">
        <v>68</v>
      </c>
      <c r="G1118" s="170">
        <v>140</v>
      </c>
      <c r="H1118" s="274">
        <v>0</v>
      </c>
      <c r="I1118" s="54">
        <f t="shared" si="85"/>
        <v>0</v>
      </c>
    </row>
    <row r="1119" spans="1:9">
      <c r="A1119" s="94"/>
      <c r="B1119" s="246"/>
      <c r="C1119" s="246"/>
      <c r="D1119" s="107">
        <v>4</v>
      </c>
      <c r="E1119" s="108" t="s">
        <v>1763</v>
      </c>
      <c r="F1119" s="109" t="s">
        <v>68</v>
      </c>
      <c r="G1119" s="170">
        <v>400</v>
      </c>
      <c r="H1119" s="274">
        <v>0</v>
      </c>
      <c r="I1119" s="54">
        <f t="shared" si="85"/>
        <v>0</v>
      </c>
    </row>
    <row r="1120" spans="1:9">
      <c r="A1120" s="94"/>
      <c r="B1120" s="246"/>
      <c r="C1120" s="246"/>
      <c r="D1120" s="107">
        <v>5</v>
      </c>
      <c r="E1120" s="108" t="s">
        <v>1764</v>
      </c>
      <c r="F1120" s="109" t="s">
        <v>68</v>
      </c>
      <c r="G1120" s="170">
        <v>1460</v>
      </c>
      <c r="H1120" s="274">
        <v>0</v>
      </c>
      <c r="I1120" s="54">
        <f t="shared" si="85"/>
        <v>0</v>
      </c>
    </row>
    <row r="1121" spans="1:10" s="176" customFormat="1">
      <c r="A1121" s="239"/>
      <c r="B1121" s="179"/>
      <c r="C1121" s="178"/>
      <c r="D1121" s="107" t="s">
        <v>302</v>
      </c>
      <c r="E1121" s="51" t="s">
        <v>2881</v>
      </c>
      <c r="F1121" s="166" t="s">
        <v>68</v>
      </c>
      <c r="G1121" s="254">
        <v>6500</v>
      </c>
      <c r="H1121" s="274">
        <v>0</v>
      </c>
      <c r="I1121" s="175">
        <f t="shared" si="85"/>
        <v>0</v>
      </c>
      <c r="J1121" s="240"/>
    </row>
    <row r="1122" spans="1:10">
      <c r="A1122" s="94"/>
      <c r="B1122" s="246"/>
      <c r="C1122" s="246"/>
      <c r="D1122" s="107">
        <v>6</v>
      </c>
      <c r="E1122" s="108" t="s">
        <v>1765</v>
      </c>
      <c r="F1122" s="109" t="s">
        <v>68</v>
      </c>
      <c r="G1122" s="170">
        <v>270</v>
      </c>
      <c r="H1122" s="274">
        <v>0</v>
      </c>
      <c r="I1122" s="54">
        <f t="shared" si="85"/>
        <v>0</v>
      </c>
    </row>
    <row r="1123" spans="1:10">
      <c r="A1123" s="94"/>
      <c r="B1123" s="246"/>
      <c r="C1123" s="246"/>
      <c r="D1123" s="107">
        <v>7</v>
      </c>
      <c r="E1123" s="108" t="s">
        <v>1766</v>
      </c>
      <c r="F1123" s="109" t="s">
        <v>68</v>
      </c>
      <c r="G1123" s="170">
        <v>40</v>
      </c>
      <c r="H1123" s="274">
        <v>0</v>
      </c>
      <c r="I1123" s="54">
        <f t="shared" si="85"/>
        <v>0</v>
      </c>
    </row>
    <row r="1124" spans="1:10">
      <c r="A1124" s="94"/>
      <c r="B1124" s="94"/>
      <c r="C1124" s="94"/>
      <c r="D1124" s="107">
        <v>8</v>
      </c>
      <c r="E1124" s="108" t="s">
        <v>1767</v>
      </c>
      <c r="F1124" s="109" t="s">
        <v>68</v>
      </c>
      <c r="G1124" s="170">
        <v>850</v>
      </c>
      <c r="H1124" s="274">
        <v>0</v>
      </c>
      <c r="I1124" s="54">
        <f t="shared" si="85"/>
        <v>0</v>
      </c>
    </row>
    <row r="1125" spans="1:10">
      <c r="A1125" s="94"/>
      <c r="B1125" s="94"/>
      <c r="C1125" s="94"/>
      <c r="D1125" s="104">
        <v>9</v>
      </c>
      <c r="E1125" s="108" t="s">
        <v>1768</v>
      </c>
      <c r="F1125" s="109" t="s">
        <v>68</v>
      </c>
      <c r="G1125" s="170">
        <v>400</v>
      </c>
      <c r="H1125" s="274">
        <v>0</v>
      </c>
      <c r="I1125" s="54">
        <f t="shared" si="85"/>
        <v>0</v>
      </c>
    </row>
    <row r="1126" spans="1:10">
      <c r="A1126" s="94"/>
      <c r="B1126" s="94"/>
      <c r="C1126" s="94"/>
      <c r="D1126" s="107">
        <v>10</v>
      </c>
      <c r="E1126" s="108" t="s">
        <v>1769</v>
      </c>
      <c r="F1126" s="109" t="s">
        <v>68</v>
      </c>
      <c r="G1126" s="170">
        <v>200</v>
      </c>
      <c r="H1126" s="274">
        <v>0</v>
      </c>
      <c r="I1126" s="54">
        <f t="shared" si="85"/>
        <v>0</v>
      </c>
    </row>
    <row r="1127" spans="1:10">
      <c r="A1127" s="94"/>
      <c r="B1127" s="94"/>
      <c r="C1127" s="94"/>
      <c r="D1127" s="104">
        <v>11</v>
      </c>
      <c r="E1127" s="108" t="s">
        <v>1770</v>
      </c>
      <c r="F1127" s="109" t="s">
        <v>68</v>
      </c>
      <c r="G1127" s="170">
        <v>200</v>
      </c>
      <c r="H1127" s="274">
        <v>0</v>
      </c>
      <c r="I1127" s="54">
        <f t="shared" si="85"/>
        <v>0</v>
      </c>
    </row>
    <row r="1128" spans="1:10">
      <c r="A1128" s="94"/>
      <c r="B1128" s="94"/>
      <c r="C1128" s="94"/>
      <c r="D1128" s="107">
        <v>12</v>
      </c>
      <c r="E1128" s="108" t="s">
        <v>1771</v>
      </c>
      <c r="F1128" s="109" t="s">
        <v>68</v>
      </c>
      <c r="G1128" s="170">
        <v>350</v>
      </c>
      <c r="H1128" s="274">
        <v>0</v>
      </c>
      <c r="I1128" s="54">
        <f t="shared" si="85"/>
        <v>0</v>
      </c>
    </row>
    <row r="1129" spans="1:10">
      <c r="A1129" s="94"/>
      <c r="B1129" s="94"/>
      <c r="C1129" s="94"/>
      <c r="D1129" s="104">
        <v>13</v>
      </c>
      <c r="E1129" s="110" t="s">
        <v>1775</v>
      </c>
      <c r="F1129" s="109" t="s">
        <v>68</v>
      </c>
      <c r="G1129" s="170">
        <v>3155</v>
      </c>
      <c r="H1129" s="274">
        <v>0</v>
      </c>
      <c r="I1129" s="54">
        <f t="shared" si="85"/>
        <v>0</v>
      </c>
    </row>
    <row r="1130" spans="1:10">
      <c r="A1130" s="94"/>
      <c r="B1130" s="94"/>
      <c r="C1130" s="94"/>
      <c r="D1130" s="107">
        <v>14</v>
      </c>
      <c r="E1130" s="110" t="s">
        <v>1776</v>
      </c>
      <c r="F1130" s="109" t="s">
        <v>68</v>
      </c>
      <c r="G1130" s="170">
        <v>340</v>
      </c>
      <c r="H1130" s="274">
        <v>0</v>
      </c>
      <c r="I1130" s="54">
        <f t="shared" si="85"/>
        <v>0</v>
      </c>
    </row>
    <row r="1131" spans="1:10">
      <c r="A1131" s="94"/>
      <c r="B1131" s="94"/>
      <c r="C1131" s="94"/>
      <c r="D1131" s="107">
        <v>16</v>
      </c>
      <c r="E1131" s="96" t="s">
        <v>1772</v>
      </c>
      <c r="F1131" s="109" t="s">
        <v>68</v>
      </c>
      <c r="G1131" s="170">
        <v>105</v>
      </c>
      <c r="H1131" s="274">
        <v>0</v>
      </c>
      <c r="I1131" s="54">
        <f t="shared" si="85"/>
        <v>0</v>
      </c>
    </row>
    <row r="1132" spans="1:10">
      <c r="A1132" s="94"/>
      <c r="B1132" s="94"/>
      <c r="C1132" s="94"/>
      <c r="D1132" s="104">
        <v>17</v>
      </c>
      <c r="E1132" s="96" t="s">
        <v>1773</v>
      </c>
      <c r="F1132" s="109" t="s">
        <v>68</v>
      </c>
      <c r="G1132" s="170">
        <v>3745</v>
      </c>
      <c r="H1132" s="274">
        <v>0</v>
      </c>
      <c r="I1132" s="54">
        <f t="shared" si="85"/>
        <v>0</v>
      </c>
    </row>
    <row r="1133" spans="1:10">
      <c r="A1133" s="94"/>
      <c r="B1133" s="94"/>
      <c r="C1133" s="94"/>
      <c r="D1133" s="107">
        <v>18</v>
      </c>
      <c r="E1133" s="96" t="s">
        <v>1774</v>
      </c>
      <c r="F1133" s="111" t="s">
        <v>68</v>
      </c>
      <c r="G1133" s="170">
        <v>6560</v>
      </c>
      <c r="H1133" s="274">
        <v>0</v>
      </c>
      <c r="I1133" s="54">
        <f t="shared" si="85"/>
        <v>0</v>
      </c>
    </row>
    <row r="1134" spans="1:10">
      <c r="A1134" s="82">
        <v>3</v>
      </c>
      <c r="B1134" s="83"/>
      <c r="C1134" s="82"/>
      <c r="D1134" s="84"/>
      <c r="E1134" s="85" t="s">
        <v>1833</v>
      </c>
      <c r="F1134" s="86"/>
      <c r="G1134" s="87"/>
      <c r="H1134" s="267"/>
      <c r="I1134" s="88">
        <f>SUM(I1135:I1211)</f>
        <v>0</v>
      </c>
    </row>
    <row r="1135" spans="1:10" ht="20.399999999999999">
      <c r="A1135" s="94"/>
      <c r="B1135" s="94"/>
      <c r="C1135" s="94"/>
      <c r="D1135" s="107">
        <v>2</v>
      </c>
      <c r="E1135" s="96" t="s">
        <v>1777</v>
      </c>
      <c r="F1135" s="111" t="s">
        <v>17</v>
      </c>
      <c r="G1135" s="170">
        <v>1</v>
      </c>
      <c r="H1135" s="273">
        <v>0</v>
      </c>
      <c r="I1135" s="54">
        <f t="shared" si="85"/>
        <v>0</v>
      </c>
    </row>
    <row r="1136" spans="1:10">
      <c r="A1136" s="94"/>
      <c r="B1136" s="94"/>
      <c r="C1136" s="94"/>
      <c r="D1136" s="107">
        <v>3</v>
      </c>
      <c r="E1136" s="96" t="s">
        <v>1778</v>
      </c>
      <c r="F1136" s="111" t="s">
        <v>17</v>
      </c>
      <c r="G1136" s="170">
        <v>1</v>
      </c>
      <c r="H1136" s="273">
        <v>0</v>
      </c>
      <c r="I1136" s="54">
        <f t="shared" si="85"/>
        <v>0</v>
      </c>
    </row>
    <row r="1137" spans="1:10">
      <c r="A1137" s="94"/>
      <c r="B1137" s="94"/>
      <c r="C1137" s="94"/>
      <c r="D1137" s="107">
        <v>4</v>
      </c>
      <c r="E1137" s="96" t="s">
        <v>821</v>
      </c>
      <c r="F1137" s="111" t="s">
        <v>29</v>
      </c>
      <c r="G1137" s="170">
        <v>35</v>
      </c>
      <c r="H1137" s="273">
        <v>0</v>
      </c>
      <c r="I1137" s="54">
        <f t="shared" si="85"/>
        <v>0</v>
      </c>
    </row>
    <row r="1138" spans="1:10" ht="30.6">
      <c r="A1138" s="94"/>
      <c r="B1138" s="94"/>
      <c r="C1138" s="94"/>
      <c r="D1138" s="107">
        <v>5</v>
      </c>
      <c r="E1138" s="96" t="s">
        <v>1779</v>
      </c>
      <c r="F1138" s="111" t="s">
        <v>68</v>
      </c>
      <c r="G1138" s="170">
        <v>36</v>
      </c>
      <c r="H1138" s="273">
        <v>0</v>
      </c>
      <c r="I1138" s="54">
        <f t="shared" si="85"/>
        <v>0</v>
      </c>
    </row>
    <row r="1139" spans="1:10" ht="30.6">
      <c r="A1139" s="94"/>
      <c r="B1139" s="94"/>
      <c r="C1139" s="94"/>
      <c r="D1139" s="107">
        <v>6</v>
      </c>
      <c r="E1139" s="96" t="s">
        <v>1780</v>
      </c>
      <c r="F1139" s="111" t="s">
        <v>29</v>
      </c>
      <c r="G1139" s="170">
        <v>12</v>
      </c>
      <c r="H1139" s="273">
        <v>0</v>
      </c>
      <c r="I1139" s="54">
        <f t="shared" si="85"/>
        <v>0</v>
      </c>
    </row>
    <row r="1140" spans="1:10" ht="20.399999999999999">
      <c r="A1140" s="94"/>
      <c r="B1140" s="94"/>
      <c r="C1140" s="94"/>
      <c r="D1140" s="107">
        <v>7</v>
      </c>
      <c r="E1140" s="96" t="s">
        <v>822</v>
      </c>
      <c r="F1140" s="111" t="s">
        <v>29</v>
      </c>
      <c r="G1140" s="170">
        <v>24</v>
      </c>
      <c r="H1140" s="273">
        <v>0</v>
      </c>
      <c r="I1140" s="54">
        <f t="shared" si="85"/>
        <v>0</v>
      </c>
    </row>
    <row r="1141" spans="1:10" ht="20.399999999999999">
      <c r="A1141" s="94"/>
      <c r="B1141" s="94"/>
      <c r="C1141" s="94"/>
      <c r="D1141" s="107">
        <v>8</v>
      </c>
      <c r="E1141" s="96" t="s">
        <v>823</v>
      </c>
      <c r="F1141" s="111" t="s">
        <v>68</v>
      </c>
      <c r="G1141" s="170">
        <v>140</v>
      </c>
      <c r="H1141" s="273">
        <v>0</v>
      </c>
      <c r="I1141" s="54">
        <f t="shared" si="85"/>
        <v>0</v>
      </c>
    </row>
    <row r="1142" spans="1:10">
      <c r="A1142" s="94"/>
      <c r="B1142" s="94"/>
      <c r="C1142" s="94"/>
      <c r="D1142" s="107">
        <v>9</v>
      </c>
      <c r="E1142" s="96" t="s">
        <v>1781</v>
      </c>
      <c r="F1142" s="111" t="s">
        <v>29</v>
      </c>
      <c r="G1142" s="170">
        <v>40</v>
      </c>
      <c r="H1142" s="273">
        <v>0</v>
      </c>
      <c r="I1142" s="54">
        <f t="shared" si="85"/>
        <v>0</v>
      </c>
    </row>
    <row r="1143" spans="1:10" ht="20.399999999999999">
      <c r="A1143" s="94"/>
      <c r="B1143" s="94"/>
      <c r="C1143" s="94"/>
      <c r="D1143" s="107">
        <v>10</v>
      </c>
      <c r="E1143" s="96" t="s">
        <v>1782</v>
      </c>
      <c r="F1143" s="111" t="s">
        <v>68</v>
      </c>
      <c r="G1143" s="170">
        <v>280</v>
      </c>
      <c r="H1143" s="273">
        <v>0</v>
      </c>
      <c r="I1143" s="54">
        <f t="shared" si="85"/>
        <v>0</v>
      </c>
    </row>
    <row r="1144" spans="1:10" ht="20.399999999999999">
      <c r="A1144" s="94"/>
      <c r="B1144" s="94"/>
      <c r="C1144" s="94"/>
      <c r="D1144" s="107">
        <v>11</v>
      </c>
      <c r="E1144" s="96" t="s">
        <v>824</v>
      </c>
      <c r="F1144" s="111" t="s">
        <v>68</v>
      </c>
      <c r="G1144" s="170">
        <v>160</v>
      </c>
      <c r="H1144" s="273">
        <v>0</v>
      </c>
      <c r="I1144" s="54">
        <f t="shared" si="85"/>
        <v>0</v>
      </c>
    </row>
    <row r="1145" spans="1:10" ht="20.399999999999999">
      <c r="A1145" s="94"/>
      <c r="B1145" s="94"/>
      <c r="C1145" s="94"/>
      <c r="D1145" s="107">
        <v>12</v>
      </c>
      <c r="E1145" s="96" t="s">
        <v>1783</v>
      </c>
      <c r="F1145" s="111" t="s">
        <v>68</v>
      </c>
      <c r="G1145" s="170">
        <v>36</v>
      </c>
      <c r="H1145" s="273">
        <v>0</v>
      </c>
      <c r="I1145" s="54">
        <f t="shared" si="85"/>
        <v>0</v>
      </c>
    </row>
    <row r="1146" spans="1:10" ht="20.399999999999999">
      <c r="A1146" s="94"/>
      <c r="B1146" s="94"/>
      <c r="C1146" s="94"/>
      <c r="D1146" s="107">
        <v>13</v>
      </c>
      <c r="E1146" s="96" t="s">
        <v>825</v>
      </c>
      <c r="F1146" s="111" t="s">
        <v>68</v>
      </c>
      <c r="G1146" s="170">
        <v>120</v>
      </c>
      <c r="H1146" s="273">
        <v>0</v>
      </c>
      <c r="I1146" s="54">
        <f t="shared" si="85"/>
        <v>0</v>
      </c>
    </row>
    <row r="1147" spans="1:10" ht="30.6">
      <c r="A1147" s="94"/>
      <c r="B1147" s="94"/>
      <c r="C1147" s="94"/>
      <c r="D1147" s="107">
        <v>14</v>
      </c>
      <c r="E1147" s="96" t="s">
        <v>1784</v>
      </c>
      <c r="F1147" s="111" t="s">
        <v>29</v>
      </c>
      <c r="G1147" s="170">
        <v>15</v>
      </c>
      <c r="H1147" s="273">
        <v>0</v>
      </c>
      <c r="I1147" s="54">
        <f t="shared" si="85"/>
        <v>0</v>
      </c>
    </row>
    <row r="1148" spans="1:10" ht="30.6">
      <c r="A1148" s="94"/>
      <c r="B1148" s="94"/>
      <c r="C1148" s="94"/>
      <c r="D1148" s="107">
        <v>15</v>
      </c>
      <c r="E1148" s="96" t="s">
        <v>1785</v>
      </c>
      <c r="F1148" s="111" t="s">
        <v>68</v>
      </c>
      <c r="G1148" s="170">
        <v>6660</v>
      </c>
      <c r="H1148" s="273">
        <v>0</v>
      </c>
      <c r="I1148" s="54">
        <f t="shared" si="85"/>
        <v>0</v>
      </c>
    </row>
    <row r="1149" spans="1:10" ht="30.6">
      <c r="A1149" s="94"/>
      <c r="B1149" s="94"/>
      <c r="C1149" s="94"/>
      <c r="D1149" s="107">
        <v>16</v>
      </c>
      <c r="E1149" s="96" t="s">
        <v>826</v>
      </c>
      <c r="F1149" s="111" t="s">
        <v>68</v>
      </c>
      <c r="G1149" s="170">
        <v>350</v>
      </c>
      <c r="H1149" s="273">
        <v>0</v>
      </c>
      <c r="I1149" s="54">
        <f t="shared" si="85"/>
        <v>0</v>
      </c>
    </row>
    <row r="1150" spans="1:10" ht="30.6">
      <c r="A1150" s="94"/>
      <c r="B1150" s="94"/>
      <c r="C1150" s="94"/>
      <c r="D1150" s="107">
        <v>17</v>
      </c>
      <c r="E1150" s="96" t="s">
        <v>1786</v>
      </c>
      <c r="F1150" s="111" t="s">
        <v>68</v>
      </c>
      <c r="G1150" s="170">
        <v>500</v>
      </c>
      <c r="H1150" s="273">
        <v>0</v>
      </c>
      <c r="I1150" s="54">
        <f t="shared" si="85"/>
        <v>0</v>
      </c>
    </row>
    <row r="1151" spans="1:10" s="176" customFormat="1" ht="40.799999999999997">
      <c r="A1151" s="197"/>
      <c r="B1151" s="197"/>
      <c r="C1151" s="197"/>
      <c r="D1151" s="198">
        <v>18</v>
      </c>
      <c r="E1151" s="199" t="s">
        <v>1787</v>
      </c>
      <c r="F1151" s="200" t="s">
        <v>68</v>
      </c>
      <c r="G1151" s="170">
        <v>6500</v>
      </c>
      <c r="H1151" s="273">
        <v>0</v>
      </c>
      <c r="I1151" s="175">
        <f t="shared" si="85"/>
        <v>0</v>
      </c>
      <c r="J1151" s="241"/>
    </row>
    <row r="1152" spans="1:10" ht="20.399999999999999">
      <c r="A1152" s="94"/>
      <c r="B1152" s="94"/>
      <c r="C1152" s="94"/>
      <c r="D1152" s="107">
        <v>19</v>
      </c>
      <c r="E1152" s="96" t="s">
        <v>829</v>
      </c>
      <c r="F1152" s="111" t="s">
        <v>29</v>
      </c>
      <c r="G1152" s="170">
        <v>2</v>
      </c>
      <c r="H1152" s="273">
        <v>0</v>
      </c>
      <c r="I1152" s="54">
        <f t="shared" si="85"/>
        <v>0</v>
      </c>
    </row>
    <row r="1153" spans="1:9" ht="20.399999999999999">
      <c r="A1153" s="94"/>
      <c r="B1153" s="94"/>
      <c r="C1153" s="94"/>
      <c r="D1153" s="107">
        <v>20</v>
      </c>
      <c r="E1153" s="96" t="s">
        <v>1788</v>
      </c>
      <c r="F1153" s="111" t="s">
        <v>29</v>
      </c>
      <c r="G1153" s="170">
        <v>20</v>
      </c>
      <c r="H1153" s="273">
        <v>0</v>
      </c>
      <c r="I1153" s="54">
        <f t="shared" si="85"/>
        <v>0</v>
      </c>
    </row>
    <row r="1154" spans="1:9" ht="20.399999999999999">
      <c r="A1154" s="94"/>
      <c r="B1154" s="94"/>
      <c r="C1154" s="94"/>
      <c r="D1154" s="107">
        <v>21</v>
      </c>
      <c r="E1154" s="96" t="s">
        <v>1789</v>
      </c>
      <c r="F1154" s="111" t="s">
        <v>29</v>
      </c>
      <c r="G1154" s="170">
        <v>50</v>
      </c>
      <c r="H1154" s="273">
        <v>0</v>
      </c>
      <c r="I1154" s="54">
        <f t="shared" si="85"/>
        <v>0</v>
      </c>
    </row>
    <row r="1155" spans="1:9" ht="20.399999999999999">
      <c r="A1155" s="94"/>
      <c r="B1155" s="94"/>
      <c r="C1155" s="94"/>
      <c r="D1155" s="107">
        <v>22</v>
      </c>
      <c r="E1155" s="96" t="s">
        <v>1790</v>
      </c>
      <c r="F1155" s="111" t="s">
        <v>29</v>
      </c>
      <c r="G1155" s="170">
        <v>50</v>
      </c>
      <c r="H1155" s="273">
        <v>0</v>
      </c>
      <c r="I1155" s="54">
        <f t="shared" si="85"/>
        <v>0</v>
      </c>
    </row>
    <row r="1156" spans="1:9" ht="20.399999999999999">
      <c r="A1156" s="94"/>
      <c r="B1156" s="94"/>
      <c r="C1156" s="94"/>
      <c r="D1156" s="107">
        <v>23</v>
      </c>
      <c r="E1156" s="96" t="s">
        <v>1791</v>
      </c>
      <c r="F1156" s="111" t="s">
        <v>68</v>
      </c>
      <c r="G1156" s="170">
        <v>60</v>
      </c>
      <c r="H1156" s="273">
        <v>0</v>
      </c>
      <c r="I1156" s="54">
        <f t="shared" si="85"/>
        <v>0</v>
      </c>
    </row>
    <row r="1157" spans="1:9" ht="30.6">
      <c r="A1157" s="94"/>
      <c r="B1157" s="94"/>
      <c r="C1157" s="94"/>
      <c r="D1157" s="107">
        <v>24</v>
      </c>
      <c r="E1157" s="96" t="s">
        <v>1792</v>
      </c>
      <c r="F1157" s="111" t="s">
        <v>68</v>
      </c>
      <c r="G1157" s="170">
        <v>3627</v>
      </c>
      <c r="H1157" s="273">
        <v>0</v>
      </c>
      <c r="I1157" s="54">
        <f t="shared" si="85"/>
        <v>0</v>
      </c>
    </row>
    <row r="1158" spans="1:9" s="176" customFormat="1" ht="20.399999999999999">
      <c r="A1158" s="178"/>
      <c r="B1158" s="179"/>
      <c r="C1158" s="178"/>
      <c r="D1158" s="107" t="s">
        <v>2854</v>
      </c>
      <c r="E1158" s="51" t="s">
        <v>2773</v>
      </c>
      <c r="F1158" s="166" t="s">
        <v>68</v>
      </c>
      <c r="G1158" s="170">
        <v>3627</v>
      </c>
      <c r="H1158" s="273">
        <v>0</v>
      </c>
      <c r="I1158" s="175">
        <f>IF(ISNUMBER(G1158),ROUND(G1158*H1158,2),"")</f>
        <v>0</v>
      </c>
    </row>
    <row r="1159" spans="1:9" ht="30.6">
      <c r="A1159" s="94"/>
      <c r="B1159" s="94"/>
      <c r="C1159" s="94"/>
      <c r="D1159" s="107">
        <v>25</v>
      </c>
      <c r="E1159" s="96" t="s">
        <v>1793</v>
      </c>
      <c r="F1159" s="111" t="s">
        <v>68</v>
      </c>
      <c r="G1159" s="170">
        <v>411</v>
      </c>
      <c r="H1159" s="273">
        <v>0</v>
      </c>
      <c r="I1159" s="54">
        <f t="shared" si="85"/>
        <v>0</v>
      </c>
    </row>
    <row r="1160" spans="1:9">
      <c r="A1160" s="94"/>
      <c r="B1160" s="94"/>
      <c r="C1160" s="94"/>
      <c r="D1160" s="107">
        <v>27</v>
      </c>
      <c r="E1160" s="96" t="s">
        <v>843</v>
      </c>
      <c r="F1160" s="111" t="s">
        <v>68</v>
      </c>
      <c r="G1160" s="170">
        <v>300</v>
      </c>
      <c r="H1160" s="273">
        <v>0</v>
      </c>
      <c r="I1160" s="54">
        <f t="shared" si="85"/>
        <v>0</v>
      </c>
    </row>
    <row r="1161" spans="1:9" ht="20.399999999999999">
      <c r="A1161" s="94"/>
      <c r="B1161" s="94"/>
      <c r="C1161" s="94"/>
      <c r="D1161" s="107">
        <v>28</v>
      </c>
      <c r="E1161" s="96" t="s">
        <v>845</v>
      </c>
      <c r="F1161" s="111" t="s">
        <v>29</v>
      </c>
      <c r="G1161" s="170">
        <v>77</v>
      </c>
      <c r="H1161" s="273">
        <v>0</v>
      </c>
      <c r="I1161" s="54">
        <f t="shared" si="85"/>
        <v>0</v>
      </c>
    </row>
    <row r="1162" spans="1:9" ht="20.399999999999999">
      <c r="A1162" s="94"/>
      <c r="B1162" s="94"/>
      <c r="C1162" s="94"/>
      <c r="D1162" s="107">
        <v>29</v>
      </c>
      <c r="E1162" s="96" t="s">
        <v>848</v>
      </c>
      <c r="F1162" s="111" t="s">
        <v>68</v>
      </c>
      <c r="G1162" s="170">
        <v>3983</v>
      </c>
      <c r="H1162" s="273">
        <v>0</v>
      </c>
      <c r="I1162" s="54">
        <f t="shared" si="85"/>
        <v>0</v>
      </c>
    </row>
    <row r="1163" spans="1:9" ht="40.799999999999997">
      <c r="A1163" s="94"/>
      <c r="B1163" s="94"/>
      <c r="C1163" s="94"/>
      <c r="D1163" s="107">
        <v>30</v>
      </c>
      <c r="E1163" s="96" t="s">
        <v>1794</v>
      </c>
      <c r="F1163" s="111" t="s">
        <v>17</v>
      </c>
      <c r="G1163" s="170">
        <v>1</v>
      </c>
      <c r="H1163" s="273">
        <v>0</v>
      </c>
      <c r="I1163" s="54">
        <f t="shared" si="85"/>
        <v>0</v>
      </c>
    </row>
    <row r="1164" spans="1:9" ht="20.399999999999999">
      <c r="A1164" s="94"/>
      <c r="B1164" s="94"/>
      <c r="C1164" s="94"/>
      <c r="D1164" s="107">
        <v>31</v>
      </c>
      <c r="E1164" s="96" t="s">
        <v>1795</v>
      </c>
      <c r="F1164" s="111" t="s">
        <v>68</v>
      </c>
      <c r="G1164" s="170">
        <v>301</v>
      </c>
      <c r="H1164" s="273">
        <v>0</v>
      </c>
      <c r="I1164" s="54">
        <f t="shared" si="85"/>
        <v>0</v>
      </c>
    </row>
    <row r="1165" spans="1:9" ht="20.399999999999999">
      <c r="A1165" s="94"/>
      <c r="B1165" s="94"/>
      <c r="C1165" s="94"/>
      <c r="D1165" s="107">
        <v>32</v>
      </c>
      <c r="E1165" s="96" t="s">
        <v>1796</v>
      </c>
      <c r="F1165" s="111" t="s">
        <v>29</v>
      </c>
      <c r="G1165" s="170">
        <v>8</v>
      </c>
      <c r="H1165" s="273">
        <v>0</v>
      </c>
      <c r="I1165" s="54">
        <f t="shared" si="85"/>
        <v>0</v>
      </c>
    </row>
    <row r="1166" spans="1:9" ht="20.399999999999999">
      <c r="A1166" s="94"/>
      <c r="B1166" s="94"/>
      <c r="C1166" s="94"/>
      <c r="D1166" s="107">
        <v>33</v>
      </c>
      <c r="E1166" s="96" t="s">
        <v>1797</v>
      </c>
      <c r="F1166" s="111" t="s">
        <v>68</v>
      </c>
      <c r="G1166" s="170">
        <v>302</v>
      </c>
      <c r="H1166" s="273">
        <v>0</v>
      </c>
      <c r="I1166" s="54">
        <f t="shared" si="85"/>
        <v>0</v>
      </c>
    </row>
    <row r="1167" spans="1:9">
      <c r="A1167" s="94"/>
      <c r="B1167" s="94"/>
      <c r="C1167" s="94"/>
      <c r="D1167" s="107">
        <v>34</v>
      </c>
      <c r="E1167" s="96" t="s">
        <v>1798</v>
      </c>
      <c r="F1167" s="111" t="s">
        <v>68</v>
      </c>
      <c r="G1167" s="170">
        <v>184</v>
      </c>
      <c r="H1167" s="273">
        <v>0</v>
      </c>
      <c r="I1167" s="54">
        <f t="shared" si="85"/>
        <v>0</v>
      </c>
    </row>
    <row r="1168" spans="1:9">
      <c r="A1168" s="94"/>
      <c r="B1168" s="94"/>
      <c r="C1168" s="94"/>
      <c r="D1168" s="107">
        <v>35</v>
      </c>
      <c r="E1168" s="96" t="s">
        <v>855</v>
      </c>
      <c r="F1168" s="111" t="s">
        <v>68</v>
      </c>
      <c r="G1168" s="170">
        <v>117</v>
      </c>
      <c r="H1168" s="273">
        <v>0</v>
      </c>
      <c r="I1168" s="54">
        <f t="shared" si="85"/>
        <v>0</v>
      </c>
    </row>
    <row r="1169" spans="1:9">
      <c r="A1169" s="94"/>
      <c r="B1169" s="94"/>
      <c r="C1169" s="94"/>
      <c r="D1169" s="107">
        <v>36</v>
      </c>
      <c r="E1169" s="96" t="s">
        <v>1799</v>
      </c>
      <c r="F1169" s="111" t="s">
        <v>68</v>
      </c>
      <c r="G1169" s="170">
        <v>145</v>
      </c>
      <c r="H1169" s="273">
        <v>0</v>
      </c>
      <c r="I1169" s="54">
        <f t="shared" si="85"/>
        <v>0</v>
      </c>
    </row>
    <row r="1170" spans="1:9">
      <c r="A1170" s="94"/>
      <c r="B1170" s="94"/>
      <c r="C1170" s="94"/>
      <c r="D1170" s="107">
        <v>37</v>
      </c>
      <c r="E1170" s="96" t="s">
        <v>1800</v>
      </c>
      <c r="F1170" s="111" t="s">
        <v>68</v>
      </c>
      <c r="G1170" s="170">
        <v>64</v>
      </c>
      <c r="H1170" s="273">
        <v>0</v>
      </c>
      <c r="I1170" s="54">
        <f t="shared" si="85"/>
        <v>0</v>
      </c>
    </row>
    <row r="1171" spans="1:9">
      <c r="A1171" s="94"/>
      <c r="B1171" s="94"/>
      <c r="C1171" s="94"/>
      <c r="D1171" s="107">
        <v>38</v>
      </c>
      <c r="E1171" s="96" t="s">
        <v>1801</v>
      </c>
      <c r="F1171" s="111" t="s">
        <v>68</v>
      </c>
      <c r="G1171" s="170">
        <v>21</v>
      </c>
      <c r="H1171" s="273">
        <v>0</v>
      </c>
      <c r="I1171" s="54">
        <f t="shared" si="85"/>
        <v>0</v>
      </c>
    </row>
    <row r="1172" spans="1:9">
      <c r="A1172" s="94"/>
      <c r="B1172" s="94"/>
      <c r="C1172" s="94"/>
      <c r="D1172" s="107">
        <v>39</v>
      </c>
      <c r="E1172" s="96" t="s">
        <v>1802</v>
      </c>
      <c r="F1172" s="111" t="s">
        <v>68</v>
      </c>
      <c r="G1172" s="170">
        <v>40</v>
      </c>
      <c r="H1172" s="273">
        <v>0</v>
      </c>
      <c r="I1172" s="54">
        <f t="shared" si="85"/>
        <v>0</v>
      </c>
    </row>
    <row r="1173" spans="1:9">
      <c r="A1173" s="94"/>
      <c r="B1173" s="94"/>
      <c r="C1173" s="94"/>
      <c r="D1173" s="107">
        <v>40</v>
      </c>
      <c r="E1173" s="96" t="s">
        <v>1803</v>
      </c>
      <c r="F1173" s="111" t="s">
        <v>68</v>
      </c>
      <c r="G1173" s="170">
        <v>22</v>
      </c>
      <c r="H1173" s="273">
        <v>0</v>
      </c>
      <c r="I1173" s="54">
        <f t="shared" si="85"/>
        <v>0</v>
      </c>
    </row>
    <row r="1174" spans="1:9" ht="30.6">
      <c r="A1174" s="94"/>
      <c r="B1174" s="94"/>
      <c r="C1174" s="94"/>
      <c r="D1174" s="107">
        <v>41</v>
      </c>
      <c r="E1174" s="96" t="s">
        <v>1804</v>
      </c>
      <c r="F1174" s="111" t="s">
        <v>68</v>
      </c>
      <c r="G1174" s="170">
        <v>25</v>
      </c>
      <c r="H1174" s="273">
        <v>0</v>
      </c>
      <c r="I1174" s="54">
        <f t="shared" si="85"/>
        <v>0</v>
      </c>
    </row>
    <row r="1175" spans="1:9" ht="20.399999999999999">
      <c r="A1175" s="94"/>
      <c r="B1175" s="94"/>
      <c r="C1175" s="94"/>
      <c r="D1175" s="107">
        <v>42</v>
      </c>
      <c r="E1175" s="96" t="s">
        <v>1805</v>
      </c>
      <c r="F1175" s="111" t="s">
        <v>17</v>
      </c>
      <c r="G1175" s="170">
        <v>1</v>
      </c>
      <c r="H1175" s="273">
        <v>0</v>
      </c>
      <c r="I1175" s="54">
        <f t="shared" si="85"/>
        <v>0</v>
      </c>
    </row>
    <row r="1176" spans="1:9">
      <c r="A1176" s="94"/>
      <c r="B1176" s="94"/>
      <c r="C1176" s="94"/>
      <c r="D1176" s="107">
        <v>43</v>
      </c>
      <c r="E1176" s="96" t="s">
        <v>858</v>
      </c>
      <c r="F1176" s="111" t="s">
        <v>68</v>
      </c>
      <c r="G1176" s="170">
        <v>300</v>
      </c>
      <c r="H1176" s="273">
        <v>0</v>
      </c>
      <c r="I1176" s="54">
        <f t="shared" si="85"/>
        <v>0</v>
      </c>
    </row>
    <row r="1177" spans="1:9" ht="20.399999999999999">
      <c r="A1177" s="94"/>
      <c r="B1177" s="94"/>
      <c r="C1177" s="94"/>
      <c r="D1177" s="107">
        <v>44</v>
      </c>
      <c r="E1177" s="96" t="s">
        <v>860</v>
      </c>
      <c r="F1177" s="111" t="s">
        <v>29</v>
      </c>
      <c r="G1177" s="170">
        <v>11</v>
      </c>
      <c r="H1177" s="273">
        <v>0</v>
      </c>
      <c r="I1177" s="54">
        <f t="shared" si="85"/>
        <v>0</v>
      </c>
    </row>
    <row r="1178" spans="1:9" ht="20.399999999999999">
      <c r="A1178" s="94"/>
      <c r="B1178" s="94"/>
      <c r="C1178" s="94"/>
      <c r="D1178" s="107">
        <v>45</v>
      </c>
      <c r="E1178" s="96" t="s">
        <v>861</v>
      </c>
      <c r="F1178" s="111" t="s">
        <v>29</v>
      </c>
      <c r="G1178" s="170">
        <v>3</v>
      </c>
      <c r="H1178" s="273">
        <v>0</v>
      </c>
      <c r="I1178" s="54">
        <f t="shared" si="85"/>
        <v>0</v>
      </c>
    </row>
    <row r="1179" spans="1:9" ht="20.399999999999999">
      <c r="A1179" s="94"/>
      <c r="B1179" s="94"/>
      <c r="C1179" s="94"/>
      <c r="D1179" s="107">
        <v>46</v>
      </c>
      <c r="E1179" s="96" t="s">
        <v>862</v>
      </c>
      <c r="F1179" s="111" t="s">
        <v>29</v>
      </c>
      <c r="G1179" s="170">
        <v>7</v>
      </c>
      <c r="H1179" s="273">
        <v>0</v>
      </c>
      <c r="I1179" s="54">
        <f t="shared" ref="I1179:I1237" si="86">IF(ISNUMBER(G1179),ROUND(G1179*H1179,2),"")</f>
        <v>0</v>
      </c>
    </row>
    <row r="1180" spans="1:9" ht="20.399999999999999">
      <c r="A1180" s="94"/>
      <c r="B1180" s="94"/>
      <c r="C1180" s="94"/>
      <c r="D1180" s="107">
        <v>47</v>
      </c>
      <c r="E1180" s="96" t="s">
        <v>863</v>
      </c>
      <c r="F1180" s="111" t="s">
        <v>29</v>
      </c>
      <c r="G1180" s="170">
        <v>16</v>
      </c>
      <c r="H1180" s="273">
        <v>0</v>
      </c>
      <c r="I1180" s="54">
        <f t="shared" si="86"/>
        <v>0</v>
      </c>
    </row>
    <row r="1181" spans="1:9">
      <c r="A1181" s="94"/>
      <c r="B1181" s="94"/>
      <c r="C1181" s="94"/>
      <c r="D1181" s="107">
        <v>49</v>
      </c>
      <c r="E1181" s="96" t="s">
        <v>1806</v>
      </c>
      <c r="F1181" s="111" t="s">
        <v>29</v>
      </c>
      <c r="G1181" s="170">
        <v>37</v>
      </c>
      <c r="H1181" s="273">
        <v>0</v>
      </c>
      <c r="I1181" s="54">
        <f t="shared" si="86"/>
        <v>0</v>
      </c>
    </row>
    <row r="1182" spans="1:9" ht="20.399999999999999">
      <c r="A1182" s="94"/>
      <c r="B1182" s="94"/>
      <c r="C1182" s="94"/>
      <c r="D1182" s="107">
        <v>50</v>
      </c>
      <c r="E1182" s="96" t="s">
        <v>2503</v>
      </c>
      <c r="F1182" s="111" t="s">
        <v>29</v>
      </c>
      <c r="G1182" s="170">
        <v>23</v>
      </c>
      <c r="H1182" s="273">
        <v>0</v>
      </c>
      <c r="I1182" s="54">
        <f t="shared" si="86"/>
        <v>0</v>
      </c>
    </row>
    <row r="1183" spans="1:9" ht="20.399999999999999">
      <c r="A1183" s="94"/>
      <c r="B1183" s="94"/>
      <c r="C1183" s="94"/>
      <c r="D1183" s="107">
        <v>51</v>
      </c>
      <c r="E1183" s="96" t="s">
        <v>1807</v>
      </c>
      <c r="F1183" s="111" t="s">
        <v>17</v>
      </c>
      <c r="G1183" s="170">
        <v>1</v>
      </c>
      <c r="H1183" s="273">
        <v>0</v>
      </c>
      <c r="I1183" s="54">
        <f t="shared" si="86"/>
        <v>0</v>
      </c>
    </row>
    <row r="1184" spans="1:9" ht="20.399999999999999">
      <c r="A1184" s="94"/>
      <c r="B1184" s="94"/>
      <c r="C1184" s="94"/>
      <c r="D1184" s="107">
        <v>52</v>
      </c>
      <c r="E1184" s="96" t="s">
        <v>1808</v>
      </c>
      <c r="F1184" s="111" t="s">
        <v>29</v>
      </c>
      <c r="G1184" s="170">
        <v>15</v>
      </c>
      <c r="H1184" s="273">
        <v>0</v>
      </c>
      <c r="I1184" s="54">
        <f t="shared" si="86"/>
        <v>0</v>
      </c>
    </row>
    <row r="1185" spans="1:9" ht="20.399999999999999">
      <c r="A1185" s="94"/>
      <c r="B1185" s="94"/>
      <c r="C1185" s="94"/>
      <c r="D1185" s="107">
        <v>53</v>
      </c>
      <c r="E1185" s="96" t="s">
        <v>1809</v>
      </c>
      <c r="F1185" s="111" t="s">
        <v>29</v>
      </c>
      <c r="G1185" s="170">
        <v>15</v>
      </c>
      <c r="H1185" s="273">
        <v>0</v>
      </c>
      <c r="I1185" s="54">
        <f t="shared" si="86"/>
        <v>0</v>
      </c>
    </row>
    <row r="1186" spans="1:9" ht="20.399999999999999">
      <c r="A1186" s="94"/>
      <c r="B1186" s="94"/>
      <c r="C1186" s="94"/>
      <c r="D1186" s="107">
        <v>54</v>
      </c>
      <c r="E1186" s="96" t="s">
        <v>866</v>
      </c>
      <c r="F1186" s="111" t="s">
        <v>29</v>
      </c>
      <c r="G1186" s="170">
        <v>23</v>
      </c>
      <c r="H1186" s="273">
        <v>0</v>
      </c>
      <c r="I1186" s="54">
        <f t="shared" si="86"/>
        <v>0</v>
      </c>
    </row>
    <row r="1187" spans="1:9" ht="20.399999999999999">
      <c r="A1187" s="94"/>
      <c r="B1187" s="94"/>
      <c r="C1187" s="94"/>
      <c r="D1187" s="107">
        <v>55</v>
      </c>
      <c r="E1187" s="96" t="s">
        <v>1810</v>
      </c>
      <c r="F1187" s="111" t="s">
        <v>29</v>
      </c>
      <c r="G1187" s="170">
        <v>5</v>
      </c>
      <c r="H1187" s="273">
        <v>0</v>
      </c>
      <c r="I1187" s="54">
        <f t="shared" si="86"/>
        <v>0</v>
      </c>
    </row>
    <row r="1188" spans="1:9" ht="20.399999999999999">
      <c r="A1188" s="94"/>
      <c r="B1188" s="94"/>
      <c r="C1188" s="94"/>
      <c r="D1188" s="107">
        <v>57</v>
      </c>
      <c r="E1188" s="96" t="s">
        <v>1811</v>
      </c>
      <c r="F1188" s="111" t="s">
        <v>29</v>
      </c>
      <c r="G1188" s="170">
        <v>9</v>
      </c>
      <c r="H1188" s="273">
        <v>0</v>
      </c>
      <c r="I1188" s="54">
        <f t="shared" si="86"/>
        <v>0</v>
      </c>
    </row>
    <row r="1189" spans="1:9">
      <c r="A1189" s="94"/>
      <c r="B1189" s="94"/>
      <c r="C1189" s="94"/>
      <c r="D1189" s="107">
        <v>58</v>
      </c>
      <c r="E1189" s="96" t="s">
        <v>1812</v>
      </c>
      <c r="F1189" s="111" t="s">
        <v>68</v>
      </c>
      <c r="G1189" s="170">
        <v>428</v>
      </c>
      <c r="H1189" s="273">
        <v>0</v>
      </c>
      <c r="I1189" s="54">
        <f t="shared" si="86"/>
        <v>0</v>
      </c>
    </row>
    <row r="1190" spans="1:9" ht="20.399999999999999">
      <c r="A1190" s="94"/>
      <c r="B1190" s="94"/>
      <c r="C1190" s="94"/>
      <c r="D1190" s="107">
        <v>59</v>
      </c>
      <c r="E1190" s="96" t="s">
        <v>1813</v>
      </c>
      <c r="F1190" s="111" t="s">
        <v>68</v>
      </c>
      <c r="G1190" s="170">
        <v>428</v>
      </c>
      <c r="H1190" s="273">
        <v>0</v>
      </c>
      <c r="I1190" s="54">
        <f t="shared" si="86"/>
        <v>0</v>
      </c>
    </row>
    <row r="1191" spans="1:9" ht="20.399999999999999">
      <c r="A1191" s="94"/>
      <c r="B1191" s="94"/>
      <c r="C1191" s="94"/>
      <c r="D1191" s="107">
        <v>60</v>
      </c>
      <c r="E1191" s="96" t="s">
        <v>1814</v>
      </c>
      <c r="F1191" s="111" t="s">
        <v>68</v>
      </c>
      <c r="G1191" s="170">
        <v>4060</v>
      </c>
      <c r="H1191" s="273">
        <v>0</v>
      </c>
      <c r="I1191" s="54">
        <f t="shared" si="86"/>
        <v>0</v>
      </c>
    </row>
    <row r="1192" spans="1:9" ht="20.399999999999999">
      <c r="A1192" s="94"/>
      <c r="B1192" s="94"/>
      <c r="C1192" s="94"/>
      <c r="D1192" s="107">
        <v>61</v>
      </c>
      <c r="E1192" s="96" t="s">
        <v>880</v>
      </c>
      <c r="F1192" s="111" t="s">
        <v>68</v>
      </c>
      <c r="G1192" s="170">
        <v>1150</v>
      </c>
      <c r="H1192" s="273">
        <v>0</v>
      </c>
      <c r="I1192" s="54">
        <f t="shared" si="86"/>
        <v>0</v>
      </c>
    </row>
    <row r="1193" spans="1:9" ht="30.6">
      <c r="A1193" s="94"/>
      <c r="B1193" s="94"/>
      <c r="C1193" s="94"/>
      <c r="D1193" s="107">
        <v>62</v>
      </c>
      <c r="E1193" s="96" t="s">
        <v>1815</v>
      </c>
      <c r="F1193" s="111" t="s">
        <v>68</v>
      </c>
      <c r="G1193" s="170">
        <v>150</v>
      </c>
      <c r="H1193" s="273">
        <v>0</v>
      </c>
      <c r="I1193" s="54">
        <f t="shared" si="86"/>
        <v>0</v>
      </c>
    </row>
    <row r="1194" spans="1:9" ht="30.6">
      <c r="A1194" s="94"/>
      <c r="B1194" s="94"/>
      <c r="C1194" s="94"/>
      <c r="D1194" s="107">
        <v>63</v>
      </c>
      <c r="E1194" s="96" t="s">
        <v>1816</v>
      </c>
      <c r="F1194" s="111" t="s">
        <v>68</v>
      </c>
      <c r="G1194" s="170">
        <v>50</v>
      </c>
      <c r="H1194" s="273">
        <v>0</v>
      </c>
      <c r="I1194" s="54">
        <f t="shared" si="86"/>
        <v>0</v>
      </c>
    </row>
    <row r="1195" spans="1:9">
      <c r="A1195" s="94"/>
      <c r="B1195" s="94"/>
      <c r="C1195" s="94"/>
      <c r="D1195" s="107">
        <v>64</v>
      </c>
      <c r="E1195" s="96" t="s">
        <v>1817</v>
      </c>
      <c r="F1195" s="111" t="s">
        <v>29</v>
      </c>
      <c r="G1195" s="170">
        <v>160</v>
      </c>
      <c r="H1195" s="273">
        <v>0</v>
      </c>
      <c r="I1195" s="54">
        <f t="shared" si="86"/>
        <v>0</v>
      </c>
    </row>
    <row r="1196" spans="1:9">
      <c r="A1196" s="94"/>
      <c r="B1196" s="94"/>
      <c r="C1196" s="94"/>
      <c r="D1196" s="107">
        <v>65</v>
      </c>
      <c r="E1196" s="96" t="s">
        <v>1818</v>
      </c>
      <c r="F1196" s="111" t="s">
        <v>29</v>
      </c>
      <c r="G1196" s="170">
        <v>80</v>
      </c>
      <c r="H1196" s="273">
        <v>0</v>
      </c>
      <c r="I1196" s="54">
        <f t="shared" si="86"/>
        <v>0</v>
      </c>
    </row>
    <row r="1197" spans="1:9">
      <c r="A1197" s="94"/>
      <c r="B1197" s="94"/>
      <c r="C1197" s="94"/>
      <c r="D1197" s="107">
        <v>66</v>
      </c>
      <c r="E1197" s="96" t="s">
        <v>1819</v>
      </c>
      <c r="F1197" s="111" t="s">
        <v>29</v>
      </c>
      <c r="G1197" s="170">
        <v>85</v>
      </c>
      <c r="H1197" s="273">
        <v>0</v>
      </c>
      <c r="I1197" s="54">
        <f t="shared" si="86"/>
        <v>0</v>
      </c>
    </row>
    <row r="1198" spans="1:9">
      <c r="A1198" s="94"/>
      <c r="B1198" s="94"/>
      <c r="C1198" s="94"/>
      <c r="D1198" s="107">
        <v>67</v>
      </c>
      <c r="E1198" s="96" t="s">
        <v>1820</v>
      </c>
      <c r="F1198" s="111" t="s">
        <v>29</v>
      </c>
      <c r="G1198" s="170">
        <v>20</v>
      </c>
      <c r="H1198" s="273">
        <v>0</v>
      </c>
      <c r="I1198" s="54">
        <f t="shared" si="86"/>
        <v>0</v>
      </c>
    </row>
    <row r="1199" spans="1:9" ht="20.399999999999999">
      <c r="A1199" s="94"/>
      <c r="B1199" s="94"/>
      <c r="C1199" s="94"/>
      <c r="D1199" s="107">
        <v>68</v>
      </c>
      <c r="E1199" s="96" t="s">
        <v>884</v>
      </c>
      <c r="F1199" s="111" t="s">
        <v>68</v>
      </c>
      <c r="G1199" s="170">
        <v>2200</v>
      </c>
      <c r="H1199" s="273">
        <v>0</v>
      </c>
      <c r="I1199" s="54">
        <f t="shared" si="86"/>
        <v>0</v>
      </c>
    </row>
    <row r="1200" spans="1:9" ht="30.6">
      <c r="A1200" s="94"/>
      <c r="B1200" s="94"/>
      <c r="C1200" s="94"/>
      <c r="D1200" s="107">
        <v>69</v>
      </c>
      <c r="E1200" s="96" t="s">
        <v>1821</v>
      </c>
      <c r="F1200" s="111" t="s">
        <v>29</v>
      </c>
      <c r="G1200" s="170">
        <v>7</v>
      </c>
      <c r="H1200" s="273">
        <v>0</v>
      </c>
      <c r="I1200" s="54">
        <f t="shared" si="86"/>
        <v>0</v>
      </c>
    </row>
    <row r="1201" spans="1:9">
      <c r="A1201" s="94"/>
      <c r="B1201" s="94"/>
      <c r="C1201" s="94"/>
      <c r="D1201" s="107">
        <v>70</v>
      </c>
      <c r="E1201" s="96" t="s">
        <v>888</v>
      </c>
      <c r="F1201" s="111" t="s">
        <v>29</v>
      </c>
      <c r="G1201" s="170">
        <v>6</v>
      </c>
      <c r="H1201" s="273">
        <v>0</v>
      </c>
      <c r="I1201" s="54">
        <f t="shared" si="86"/>
        <v>0</v>
      </c>
    </row>
    <row r="1202" spans="1:9">
      <c r="A1202" s="94"/>
      <c r="B1202" s="94"/>
      <c r="C1202" s="94"/>
      <c r="D1202" s="107">
        <v>71</v>
      </c>
      <c r="E1202" s="96" t="s">
        <v>1822</v>
      </c>
      <c r="F1202" s="111" t="s">
        <v>29</v>
      </c>
      <c r="G1202" s="170">
        <v>18</v>
      </c>
      <c r="H1202" s="273">
        <v>0</v>
      </c>
      <c r="I1202" s="54">
        <f t="shared" si="86"/>
        <v>0</v>
      </c>
    </row>
    <row r="1203" spans="1:9" ht="30.6">
      <c r="A1203" s="94"/>
      <c r="B1203" s="94"/>
      <c r="C1203" s="94"/>
      <c r="D1203" s="107">
        <v>73</v>
      </c>
      <c r="E1203" s="96" t="s">
        <v>1823</v>
      </c>
      <c r="F1203" s="111" t="s">
        <v>29</v>
      </c>
      <c r="G1203" s="170">
        <v>6</v>
      </c>
      <c r="H1203" s="273">
        <v>0</v>
      </c>
      <c r="I1203" s="54">
        <f t="shared" si="86"/>
        <v>0</v>
      </c>
    </row>
    <row r="1204" spans="1:9">
      <c r="A1204" s="94"/>
      <c r="B1204" s="94"/>
      <c r="C1204" s="94"/>
      <c r="D1204" s="107">
        <v>74</v>
      </c>
      <c r="E1204" s="96" t="s">
        <v>1824</v>
      </c>
      <c r="F1204" s="111" t="s">
        <v>29</v>
      </c>
      <c r="G1204" s="170">
        <v>6</v>
      </c>
      <c r="H1204" s="273">
        <v>0</v>
      </c>
      <c r="I1204" s="54">
        <f t="shared" si="86"/>
        <v>0</v>
      </c>
    </row>
    <row r="1205" spans="1:9">
      <c r="A1205" s="94"/>
      <c r="B1205" s="94"/>
      <c r="C1205" s="94"/>
      <c r="D1205" s="107">
        <v>75</v>
      </c>
      <c r="E1205" s="96" t="s">
        <v>1825</v>
      </c>
      <c r="F1205" s="111" t="s">
        <v>29</v>
      </c>
      <c r="G1205" s="170">
        <v>4</v>
      </c>
      <c r="H1205" s="273">
        <v>0</v>
      </c>
      <c r="I1205" s="54">
        <f t="shared" si="86"/>
        <v>0</v>
      </c>
    </row>
    <row r="1206" spans="1:9" ht="20.399999999999999">
      <c r="A1206" s="94"/>
      <c r="B1206" s="94"/>
      <c r="C1206" s="94"/>
      <c r="D1206" s="107">
        <v>76</v>
      </c>
      <c r="E1206" s="96" t="s">
        <v>893</v>
      </c>
      <c r="F1206" s="111" t="s">
        <v>17</v>
      </c>
      <c r="G1206" s="170">
        <v>1</v>
      </c>
      <c r="H1206" s="273">
        <v>0</v>
      </c>
      <c r="I1206" s="54">
        <f t="shared" si="86"/>
        <v>0</v>
      </c>
    </row>
    <row r="1207" spans="1:9" ht="71.400000000000006">
      <c r="A1207" s="94"/>
      <c r="B1207" s="94"/>
      <c r="C1207" s="94"/>
      <c r="D1207" s="107">
        <v>77</v>
      </c>
      <c r="E1207" s="96" t="s">
        <v>1826</v>
      </c>
      <c r="F1207" s="111" t="s">
        <v>29</v>
      </c>
      <c r="G1207" s="170">
        <v>40</v>
      </c>
      <c r="H1207" s="273">
        <v>0</v>
      </c>
      <c r="I1207" s="54">
        <f t="shared" si="86"/>
        <v>0</v>
      </c>
    </row>
    <row r="1208" spans="1:9" ht="20.399999999999999">
      <c r="A1208" s="94"/>
      <c r="B1208" s="94"/>
      <c r="C1208" s="94"/>
      <c r="D1208" s="107">
        <v>78</v>
      </c>
      <c r="E1208" s="96" t="s">
        <v>1827</v>
      </c>
      <c r="F1208" s="111" t="s">
        <v>29</v>
      </c>
      <c r="G1208" s="170">
        <v>2</v>
      </c>
      <c r="H1208" s="273">
        <v>0</v>
      </c>
      <c r="I1208" s="54">
        <f t="shared" si="86"/>
        <v>0</v>
      </c>
    </row>
    <row r="1209" spans="1:9" ht="40.799999999999997">
      <c r="A1209" s="94"/>
      <c r="B1209" s="94"/>
      <c r="C1209" s="94"/>
      <c r="D1209" s="107">
        <v>79</v>
      </c>
      <c r="E1209" s="96" t="s">
        <v>1828</v>
      </c>
      <c r="F1209" s="111" t="s">
        <v>29</v>
      </c>
      <c r="G1209" s="170">
        <v>6</v>
      </c>
      <c r="H1209" s="273">
        <v>0</v>
      </c>
      <c r="I1209" s="54">
        <f t="shared" si="86"/>
        <v>0</v>
      </c>
    </row>
    <row r="1210" spans="1:9" ht="20.399999999999999">
      <c r="A1210" s="94"/>
      <c r="B1210" s="94"/>
      <c r="C1210" s="94"/>
      <c r="D1210" s="107">
        <v>80</v>
      </c>
      <c r="E1210" s="96" t="s">
        <v>1829</v>
      </c>
      <c r="F1210" s="111" t="s">
        <v>17</v>
      </c>
      <c r="G1210" s="170">
        <v>1</v>
      </c>
      <c r="H1210" s="273">
        <v>0</v>
      </c>
      <c r="I1210" s="54">
        <f t="shared" si="86"/>
        <v>0</v>
      </c>
    </row>
    <row r="1211" spans="1:9" ht="30.6">
      <c r="A1211" s="94"/>
      <c r="B1211" s="94"/>
      <c r="C1211" s="94"/>
      <c r="D1211" s="107">
        <v>81</v>
      </c>
      <c r="E1211" s="96" t="s">
        <v>1830</v>
      </c>
      <c r="F1211" s="111" t="s">
        <v>29</v>
      </c>
      <c r="G1211" s="170">
        <v>2</v>
      </c>
      <c r="H1211" s="273">
        <v>0</v>
      </c>
      <c r="I1211" s="54">
        <f t="shared" si="86"/>
        <v>0</v>
      </c>
    </row>
    <row r="1212" spans="1:9">
      <c r="A1212" s="82">
        <v>3</v>
      </c>
      <c r="B1212" s="83"/>
      <c r="C1212" s="82"/>
      <c r="D1212" s="84"/>
      <c r="E1212" s="85" t="s">
        <v>1834</v>
      </c>
      <c r="F1212" s="86"/>
      <c r="G1212" s="87"/>
      <c r="H1212" s="267"/>
      <c r="I1212" s="88">
        <f>SUM(I1213:I1277)</f>
        <v>0</v>
      </c>
    </row>
    <row r="1213" spans="1:9">
      <c r="A1213" s="94"/>
      <c r="B1213" s="94"/>
      <c r="C1213" s="94"/>
      <c r="D1213" s="107">
        <v>1</v>
      </c>
      <c r="E1213" s="96" t="s">
        <v>913</v>
      </c>
      <c r="F1213" s="111" t="s">
        <v>29</v>
      </c>
      <c r="G1213" s="170">
        <v>250</v>
      </c>
      <c r="H1213" s="273">
        <v>0</v>
      </c>
      <c r="I1213" s="54">
        <f t="shared" si="86"/>
        <v>0</v>
      </c>
    </row>
    <row r="1214" spans="1:9" s="176" customFormat="1">
      <c r="A1214" s="197"/>
      <c r="B1214" s="197"/>
      <c r="C1214" s="197"/>
      <c r="D1214" s="198">
        <v>2</v>
      </c>
      <c r="E1214" s="199" t="s">
        <v>1835</v>
      </c>
      <c r="F1214" s="200" t="s">
        <v>68</v>
      </c>
      <c r="G1214" s="170">
        <v>11635</v>
      </c>
      <c r="H1214" s="273">
        <v>0</v>
      </c>
      <c r="I1214" s="175">
        <f t="shared" si="86"/>
        <v>0</v>
      </c>
    </row>
    <row r="1215" spans="1:9">
      <c r="A1215" s="94"/>
      <c r="B1215" s="94"/>
      <c r="C1215" s="94"/>
      <c r="D1215" s="107">
        <v>3</v>
      </c>
      <c r="E1215" s="96" t="s">
        <v>919</v>
      </c>
      <c r="F1215" s="111" t="s">
        <v>29</v>
      </c>
      <c r="G1215" s="170">
        <v>7</v>
      </c>
      <c r="H1215" s="273">
        <v>0</v>
      </c>
      <c r="I1215" s="54">
        <f t="shared" si="86"/>
        <v>0</v>
      </c>
    </row>
    <row r="1216" spans="1:9">
      <c r="A1216" s="94"/>
      <c r="B1216" s="94"/>
      <c r="C1216" s="94"/>
      <c r="D1216" s="107">
        <v>4</v>
      </c>
      <c r="E1216" s="96" t="s">
        <v>1836</v>
      </c>
      <c r="F1216" s="111" t="s">
        <v>29</v>
      </c>
      <c r="G1216" s="170">
        <v>8</v>
      </c>
      <c r="H1216" s="273">
        <v>0</v>
      </c>
      <c r="I1216" s="54">
        <f t="shared" si="86"/>
        <v>0</v>
      </c>
    </row>
    <row r="1217" spans="1:9">
      <c r="A1217" s="94"/>
      <c r="B1217" s="94"/>
      <c r="C1217" s="94"/>
      <c r="D1217" s="107">
        <v>5</v>
      </c>
      <c r="E1217" s="96" t="s">
        <v>1837</v>
      </c>
      <c r="F1217" s="111" t="s">
        <v>29</v>
      </c>
      <c r="G1217" s="170">
        <v>10</v>
      </c>
      <c r="H1217" s="273">
        <v>0</v>
      </c>
      <c r="I1217" s="54">
        <f t="shared" si="86"/>
        <v>0</v>
      </c>
    </row>
    <row r="1218" spans="1:9">
      <c r="A1218" s="94"/>
      <c r="B1218" s="94"/>
      <c r="C1218" s="94"/>
      <c r="D1218" s="107">
        <v>6</v>
      </c>
      <c r="E1218" s="96" t="s">
        <v>1838</v>
      </c>
      <c r="F1218" s="111" t="s">
        <v>29</v>
      </c>
      <c r="G1218" s="170">
        <v>10</v>
      </c>
      <c r="H1218" s="273">
        <v>0</v>
      </c>
      <c r="I1218" s="54">
        <f t="shared" si="86"/>
        <v>0</v>
      </c>
    </row>
    <row r="1219" spans="1:9" ht="20.399999999999999">
      <c r="A1219" s="94"/>
      <c r="B1219" s="94"/>
      <c r="C1219" s="94"/>
      <c r="D1219" s="107">
        <v>7</v>
      </c>
      <c r="E1219" s="96" t="s">
        <v>1839</v>
      </c>
      <c r="F1219" s="111" t="s">
        <v>17</v>
      </c>
      <c r="G1219" s="170">
        <v>1</v>
      </c>
      <c r="H1219" s="273">
        <v>0</v>
      </c>
      <c r="I1219" s="54">
        <f t="shared" si="86"/>
        <v>0</v>
      </c>
    </row>
    <row r="1220" spans="1:9" ht="20.399999999999999">
      <c r="A1220" s="94"/>
      <c r="B1220" s="94"/>
      <c r="C1220" s="94"/>
      <c r="D1220" s="107">
        <v>8</v>
      </c>
      <c r="E1220" s="96" t="s">
        <v>1840</v>
      </c>
      <c r="F1220" s="111" t="s">
        <v>17</v>
      </c>
      <c r="G1220" s="170">
        <v>1</v>
      </c>
      <c r="H1220" s="273">
        <v>0</v>
      </c>
      <c r="I1220" s="54">
        <f t="shared" si="86"/>
        <v>0</v>
      </c>
    </row>
    <row r="1221" spans="1:9">
      <c r="A1221" s="94"/>
      <c r="B1221" s="94"/>
      <c r="C1221" s="94"/>
      <c r="D1221" s="107">
        <v>9</v>
      </c>
      <c r="E1221" s="96" t="s">
        <v>1841</v>
      </c>
      <c r="F1221" s="111" t="s">
        <v>17</v>
      </c>
      <c r="G1221" s="170">
        <v>1</v>
      </c>
      <c r="H1221" s="273">
        <v>0</v>
      </c>
      <c r="I1221" s="54">
        <f t="shared" si="86"/>
        <v>0</v>
      </c>
    </row>
    <row r="1222" spans="1:9" ht="20.399999999999999">
      <c r="A1222" s="94"/>
      <c r="B1222" s="94"/>
      <c r="C1222" s="94"/>
      <c r="D1222" s="107">
        <v>10</v>
      </c>
      <c r="E1222" s="96" t="s">
        <v>1842</v>
      </c>
      <c r="F1222" s="111" t="s">
        <v>68</v>
      </c>
      <c r="G1222" s="170">
        <v>17000</v>
      </c>
      <c r="H1222" s="273">
        <v>0</v>
      </c>
      <c r="I1222" s="54">
        <f t="shared" si="86"/>
        <v>0</v>
      </c>
    </row>
    <row r="1223" spans="1:9" ht="20.399999999999999">
      <c r="A1223" s="94"/>
      <c r="B1223" s="94"/>
      <c r="C1223" s="94"/>
      <c r="D1223" s="95" t="s">
        <v>2799</v>
      </c>
      <c r="E1223" s="99" t="s">
        <v>3161</v>
      </c>
      <c r="F1223" s="111" t="s">
        <v>29</v>
      </c>
      <c r="G1223" s="170">
        <v>4</v>
      </c>
      <c r="H1223" s="273">
        <v>0</v>
      </c>
      <c r="I1223" s="54">
        <f t="shared" si="86"/>
        <v>0</v>
      </c>
    </row>
    <row r="1224" spans="1:9" ht="20.399999999999999">
      <c r="A1224" s="94"/>
      <c r="B1224" s="94"/>
      <c r="C1224" s="94"/>
      <c r="D1224" s="95" t="s">
        <v>2800</v>
      </c>
      <c r="E1224" s="99" t="s">
        <v>3131</v>
      </c>
      <c r="F1224" s="111" t="s">
        <v>29</v>
      </c>
      <c r="G1224" s="170">
        <v>9</v>
      </c>
      <c r="H1224" s="273">
        <v>0</v>
      </c>
      <c r="I1224" s="54">
        <f t="shared" si="86"/>
        <v>0</v>
      </c>
    </row>
    <row r="1225" spans="1:9" ht="20.399999999999999">
      <c r="A1225" s="94"/>
      <c r="B1225" s="94"/>
      <c r="C1225" s="94"/>
      <c r="D1225" s="95" t="s">
        <v>2838</v>
      </c>
      <c r="E1225" s="99" t="s">
        <v>3162</v>
      </c>
      <c r="F1225" s="111" t="s">
        <v>29</v>
      </c>
      <c r="G1225" s="170">
        <v>4</v>
      </c>
      <c r="H1225" s="273">
        <v>0</v>
      </c>
      <c r="I1225" s="54">
        <f t="shared" si="86"/>
        <v>0</v>
      </c>
    </row>
    <row r="1226" spans="1:9" ht="20.399999999999999">
      <c r="A1226" s="94"/>
      <c r="B1226" s="94"/>
      <c r="C1226" s="94"/>
      <c r="D1226" s="95" t="s">
        <v>3164</v>
      </c>
      <c r="E1226" s="99" t="s">
        <v>3132</v>
      </c>
      <c r="F1226" s="111" t="s">
        <v>29</v>
      </c>
      <c r="G1226" s="170">
        <v>6</v>
      </c>
      <c r="H1226" s="273">
        <v>0</v>
      </c>
      <c r="I1226" s="54">
        <f t="shared" si="86"/>
        <v>0</v>
      </c>
    </row>
    <row r="1227" spans="1:9" s="176" customFormat="1" ht="20.399999999999999">
      <c r="A1227" s="235"/>
      <c r="B1227" s="236"/>
      <c r="C1227" s="235"/>
      <c r="D1227" s="95" t="s">
        <v>3163</v>
      </c>
      <c r="E1227" s="64" t="s">
        <v>3133</v>
      </c>
      <c r="F1227" s="166" t="s">
        <v>29</v>
      </c>
      <c r="G1227" s="164">
        <v>17</v>
      </c>
      <c r="H1227" s="273">
        <v>0</v>
      </c>
      <c r="I1227" s="175">
        <f t="shared" si="86"/>
        <v>0</v>
      </c>
    </row>
    <row r="1228" spans="1:9">
      <c r="A1228" s="94"/>
      <c r="B1228" s="94"/>
      <c r="C1228" s="94"/>
      <c r="D1228" s="107" t="s">
        <v>1276</v>
      </c>
      <c r="E1228" s="96" t="s">
        <v>1843</v>
      </c>
      <c r="F1228" s="111" t="s">
        <v>29</v>
      </c>
      <c r="G1228" s="170">
        <v>25</v>
      </c>
      <c r="H1228" s="273">
        <v>0</v>
      </c>
      <c r="I1228" s="54">
        <f t="shared" si="86"/>
        <v>0</v>
      </c>
    </row>
    <row r="1229" spans="1:9">
      <c r="A1229" s="94"/>
      <c r="B1229" s="94"/>
      <c r="C1229" s="94"/>
      <c r="D1229" s="107">
        <v>13</v>
      </c>
      <c r="E1229" s="96" t="s">
        <v>1844</v>
      </c>
      <c r="F1229" s="111" t="s">
        <v>29</v>
      </c>
      <c r="G1229" s="170">
        <v>4</v>
      </c>
      <c r="H1229" s="273">
        <v>0</v>
      </c>
      <c r="I1229" s="54">
        <f t="shared" si="86"/>
        <v>0</v>
      </c>
    </row>
    <row r="1230" spans="1:9">
      <c r="A1230" s="94"/>
      <c r="B1230" s="94"/>
      <c r="C1230" s="94"/>
      <c r="D1230" s="107">
        <v>14</v>
      </c>
      <c r="E1230" s="96" t="s">
        <v>1845</v>
      </c>
      <c r="F1230" s="111"/>
      <c r="G1230" s="170"/>
      <c r="H1230" s="273">
        <v>0</v>
      </c>
      <c r="I1230" s="54" t="str">
        <f t="shared" si="86"/>
        <v/>
      </c>
    </row>
    <row r="1231" spans="1:9">
      <c r="A1231" s="94"/>
      <c r="B1231" s="94"/>
      <c r="C1231" s="94"/>
      <c r="D1231" s="107" t="s">
        <v>2814</v>
      </c>
      <c r="E1231" s="96" t="s">
        <v>933</v>
      </c>
      <c r="F1231" s="111" t="s">
        <v>29</v>
      </c>
      <c r="G1231" s="170">
        <v>11</v>
      </c>
      <c r="H1231" s="273">
        <v>0</v>
      </c>
      <c r="I1231" s="54">
        <f t="shared" si="86"/>
        <v>0</v>
      </c>
    </row>
    <row r="1232" spans="1:9">
      <c r="A1232" s="94"/>
      <c r="B1232" s="94"/>
      <c r="C1232" s="94"/>
      <c r="D1232" s="107" t="s">
        <v>2815</v>
      </c>
      <c r="E1232" s="96" t="s">
        <v>1846</v>
      </c>
      <c r="F1232" s="111" t="s">
        <v>29</v>
      </c>
      <c r="G1232" s="170">
        <v>6</v>
      </c>
      <c r="H1232" s="273">
        <v>0</v>
      </c>
      <c r="I1232" s="54">
        <f t="shared" si="86"/>
        <v>0</v>
      </c>
    </row>
    <row r="1233" spans="1:9">
      <c r="A1233" s="94"/>
      <c r="B1233" s="94"/>
      <c r="C1233" s="94"/>
      <c r="D1233" s="107" t="s">
        <v>2816</v>
      </c>
      <c r="E1233" s="96" t="s">
        <v>934</v>
      </c>
      <c r="F1233" s="111" t="s">
        <v>29</v>
      </c>
      <c r="G1233" s="170">
        <v>3</v>
      </c>
      <c r="H1233" s="273">
        <v>0</v>
      </c>
      <c r="I1233" s="54">
        <f t="shared" si="86"/>
        <v>0</v>
      </c>
    </row>
    <row r="1234" spans="1:9">
      <c r="A1234" s="94"/>
      <c r="B1234" s="94"/>
      <c r="C1234" s="94"/>
      <c r="D1234" s="107" t="s">
        <v>2819</v>
      </c>
      <c r="E1234" s="96" t="s">
        <v>1847</v>
      </c>
      <c r="F1234" s="111" t="s">
        <v>29</v>
      </c>
      <c r="G1234" s="170">
        <v>6</v>
      </c>
      <c r="H1234" s="273">
        <v>0</v>
      </c>
      <c r="I1234" s="54">
        <f t="shared" si="86"/>
        <v>0</v>
      </c>
    </row>
    <row r="1235" spans="1:9">
      <c r="A1235" s="94"/>
      <c r="B1235" s="94"/>
      <c r="C1235" s="94"/>
      <c r="D1235" s="107" t="s">
        <v>2820</v>
      </c>
      <c r="E1235" s="96" t="s">
        <v>1848</v>
      </c>
      <c r="F1235" s="111" t="s">
        <v>29</v>
      </c>
      <c r="G1235" s="170">
        <v>3</v>
      </c>
      <c r="H1235" s="273">
        <v>0</v>
      </c>
      <c r="I1235" s="54">
        <f t="shared" si="86"/>
        <v>0</v>
      </c>
    </row>
    <row r="1236" spans="1:9">
      <c r="A1236" s="94"/>
      <c r="B1236" s="94"/>
      <c r="C1236" s="94"/>
      <c r="D1236" s="107" t="s">
        <v>2821</v>
      </c>
      <c r="E1236" s="96" t="s">
        <v>1849</v>
      </c>
      <c r="F1236" s="111" t="s">
        <v>29</v>
      </c>
      <c r="G1236" s="170">
        <v>4</v>
      </c>
      <c r="H1236" s="273">
        <v>0</v>
      </c>
      <c r="I1236" s="54">
        <f t="shared" si="86"/>
        <v>0</v>
      </c>
    </row>
    <row r="1237" spans="1:9">
      <c r="A1237" s="94"/>
      <c r="B1237" s="94"/>
      <c r="C1237" s="94"/>
      <c r="D1237" s="107" t="s">
        <v>2822</v>
      </c>
      <c r="E1237" s="96" t="s">
        <v>1850</v>
      </c>
      <c r="F1237" s="111" t="s">
        <v>29</v>
      </c>
      <c r="G1237" s="170">
        <v>4</v>
      </c>
      <c r="H1237" s="273">
        <v>0</v>
      </c>
      <c r="I1237" s="54">
        <f t="shared" si="86"/>
        <v>0</v>
      </c>
    </row>
    <row r="1238" spans="1:9" ht="25.8">
      <c r="A1238" s="94"/>
      <c r="B1238" s="94"/>
      <c r="C1238" s="94"/>
      <c r="D1238" s="107" t="s">
        <v>1282</v>
      </c>
      <c r="E1238" s="99" t="s">
        <v>3165</v>
      </c>
      <c r="F1238" s="111" t="s">
        <v>29</v>
      </c>
      <c r="G1238" s="170">
        <v>2</v>
      </c>
      <c r="H1238" s="273">
        <v>0</v>
      </c>
      <c r="I1238" s="54">
        <f t="shared" ref="I1238:I1277" si="87">IF(ISNUMBER(G1238),ROUND(G1238*H1238,2),"")</f>
        <v>0</v>
      </c>
    </row>
    <row r="1239" spans="1:9" ht="30.6">
      <c r="A1239" s="94"/>
      <c r="B1239" s="94"/>
      <c r="C1239" s="94"/>
      <c r="D1239" s="107">
        <v>16</v>
      </c>
      <c r="E1239" s="96" t="s">
        <v>1851</v>
      </c>
      <c r="F1239" s="111" t="s">
        <v>29</v>
      </c>
      <c r="G1239" s="170">
        <v>36</v>
      </c>
      <c r="H1239" s="273">
        <v>0</v>
      </c>
      <c r="I1239" s="54">
        <f t="shared" si="87"/>
        <v>0</v>
      </c>
    </row>
    <row r="1240" spans="1:9" ht="30.6">
      <c r="A1240" s="94"/>
      <c r="B1240" s="94"/>
      <c r="C1240" s="94"/>
      <c r="D1240" s="107">
        <v>17</v>
      </c>
      <c r="E1240" s="96" t="s">
        <v>1852</v>
      </c>
      <c r="F1240" s="111" t="s">
        <v>17</v>
      </c>
      <c r="G1240" s="170">
        <v>1</v>
      </c>
      <c r="H1240" s="273">
        <v>0</v>
      </c>
      <c r="I1240" s="54">
        <f t="shared" si="87"/>
        <v>0</v>
      </c>
    </row>
    <row r="1241" spans="1:9" ht="30.6">
      <c r="A1241" s="94"/>
      <c r="B1241" s="94"/>
      <c r="C1241" s="94"/>
      <c r="D1241" s="107">
        <v>18</v>
      </c>
      <c r="E1241" s="96" t="s">
        <v>1853</v>
      </c>
      <c r="F1241" s="111" t="s">
        <v>17</v>
      </c>
      <c r="G1241" s="170">
        <v>1</v>
      </c>
      <c r="H1241" s="273">
        <v>0</v>
      </c>
      <c r="I1241" s="54">
        <f t="shared" si="87"/>
        <v>0</v>
      </c>
    </row>
    <row r="1242" spans="1:9" ht="20.399999999999999">
      <c r="A1242" s="94"/>
      <c r="B1242" s="94"/>
      <c r="C1242" s="94"/>
      <c r="D1242" s="107">
        <v>19</v>
      </c>
      <c r="E1242" s="96" t="s">
        <v>1854</v>
      </c>
      <c r="F1242" s="111" t="s">
        <v>29</v>
      </c>
      <c r="G1242" s="170">
        <v>3</v>
      </c>
      <c r="H1242" s="273">
        <v>0</v>
      </c>
      <c r="I1242" s="54">
        <f t="shared" si="87"/>
        <v>0</v>
      </c>
    </row>
    <row r="1243" spans="1:9" ht="20.399999999999999">
      <c r="A1243" s="94"/>
      <c r="B1243" s="94"/>
      <c r="C1243" s="94"/>
      <c r="D1243" s="107">
        <v>20</v>
      </c>
      <c r="E1243" s="96" t="s">
        <v>1855</v>
      </c>
      <c r="F1243" s="111" t="s">
        <v>29</v>
      </c>
      <c r="G1243" s="170">
        <v>4</v>
      </c>
      <c r="H1243" s="273">
        <v>0</v>
      </c>
      <c r="I1243" s="54">
        <f t="shared" si="87"/>
        <v>0</v>
      </c>
    </row>
    <row r="1244" spans="1:9" ht="20.399999999999999">
      <c r="A1244" s="94"/>
      <c r="B1244" s="94"/>
      <c r="C1244" s="94"/>
      <c r="D1244" s="107">
        <v>21</v>
      </c>
      <c r="E1244" s="96" t="s">
        <v>1856</v>
      </c>
      <c r="F1244" s="111" t="s">
        <v>29</v>
      </c>
      <c r="G1244" s="170">
        <v>4</v>
      </c>
      <c r="H1244" s="273">
        <v>0</v>
      </c>
      <c r="I1244" s="54">
        <f t="shared" si="87"/>
        <v>0</v>
      </c>
    </row>
    <row r="1245" spans="1:9" ht="30.6">
      <c r="A1245" s="94"/>
      <c r="B1245" s="94"/>
      <c r="C1245" s="94"/>
      <c r="D1245" s="107">
        <v>22</v>
      </c>
      <c r="E1245" s="96" t="s">
        <v>1857</v>
      </c>
      <c r="F1245" s="111" t="s">
        <v>29</v>
      </c>
      <c r="G1245" s="170">
        <v>6</v>
      </c>
      <c r="H1245" s="273">
        <v>0</v>
      </c>
      <c r="I1245" s="54">
        <f t="shared" si="87"/>
        <v>0</v>
      </c>
    </row>
    <row r="1246" spans="1:9" ht="30.6">
      <c r="A1246" s="94"/>
      <c r="B1246" s="94"/>
      <c r="C1246" s="94"/>
      <c r="D1246" s="107">
        <v>23</v>
      </c>
      <c r="E1246" s="96" t="s">
        <v>1858</v>
      </c>
      <c r="F1246" s="111" t="s">
        <v>29</v>
      </c>
      <c r="G1246" s="170">
        <v>6</v>
      </c>
      <c r="H1246" s="273">
        <v>0</v>
      </c>
      <c r="I1246" s="54">
        <f t="shared" si="87"/>
        <v>0</v>
      </c>
    </row>
    <row r="1247" spans="1:9" ht="20.399999999999999">
      <c r="A1247" s="94"/>
      <c r="B1247" s="94"/>
      <c r="C1247" s="94"/>
      <c r="D1247" s="107">
        <v>24</v>
      </c>
      <c r="E1247" s="96" t="s">
        <v>1859</v>
      </c>
      <c r="F1247" s="111" t="s">
        <v>29</v>
      </c>
      <c r="G1247" s="170">
        <v>4</v>
      </c>
      <c r="H1247" s="273">
        <v>0</v>
      </c>
      <c r="I1247" s="54">
        <f t="shared" si="87"/>
        <v>0</v>
      </c>
    </row>
    <row r="1248" spans="1:9" ht="20.399999999999999">
      <c r="A1248" s="94"/>
      <c r="B1248" s="94"/>
      <c r="C1248" s="94"/>
      <c r="D1248" s="107">
        <v>25</v>
      </c>
      <c r="E1248" s="96" t="s">
        <v>1860</v>
      </c>
      <c r="F1248" s="111" t="s">
        <v>29</v>
      </c>
      <c r="G1248" s="170">
        <v>12</v>
      </c>
      <c r="H1248" s="273">
        <v>0</v>
      </c>
      <c r="I1248" s="54">
        <f t="shared" si="87"/>
        <v>0</v>
      </c>
    </row>
    <row r="1249" spans="1:9">
      <c r="A1249" s="94"/>
      <c r="B1249" s="94"/>
      <c r="C1249" s="94"/>
      <c r="D1249" s="107">
        <v>26</v>
      </c>
      <c r="E1249" s="96" t="s">
        <v>1861</v>
      </c>
      <c r="F1249" s="111" t="s">
        <v>29</v>
      </c>
      <c r="G1249" s="170">
        <v>8</v>
      </c>
      <c r="H1249" s="273">
        <v>0</v>
      </c>
      <c r="I1249" s="54">
        <f t="shared" si="87"/>
        <v>0</v>
      </c>
    </row>
    <row r="1250" spans="1:9" ht="20.399999999999999">
      <c r="A1250" s="94"/>
      <c r="B1250" s="94"/>
      <c r="C1250" s="94"/>
      <c r="D1250" s="107">
        <v>29</v>
      </c>
      <c r="E1250" s="96" t="s">
        <v>1862</v>
      </c>
      <c r="F1250" s="111" t="s">
        <v>17</v>
      </c>
      <c r="G1250" s="170">
        <v>1</v>
      </c>
      <c r="H1250" s="273">
        <v>0</v>
      </c>
      <c r="I1250" s="54">
        <f t="shared" si="87"/>
        <v>0</v>
      </c>
    </row>
    <row r="1251" spans="1:9" ht="20.399999999999999">
      <c r="A1251" s="94"/>
      <c r="B1251" s="94"/>
      <c r="C1251" s="94"/>
      <c r="D1251" s="107">
        <v>30</v>
      </c>
      <c r="E1251" s="96" t="s">
        <v>1863</v>
      </c>
      <c r="F1251" s="111" t="s">
        <v>29</v>
      </c>
      <c r="G1251" s="170">
        <v>1</v>
      </c>
      <c r="H1251" s="273">
        <v>0</v>
      </c>
      <c r="I1251" s="54">
        <f t="shared" si="87"/>
        <v>0</v>
      </c>
    </row>
    <row r="1252" spans="1:9" ht="20.399999999999999">
      <c r="A1252" s="94"/>
      <c r="B1252" s="94"/>
      <c r="C1252" s="94"/>
      <c r="D1252" s="107">
        <v>31</v>
      </c>
      <c r="E1252" s="96" t="s">
        <v>963</v>
      </c>
      <c r="F1252" s="111" t="s">
        <v>68</v>
      </c>
      <c r="G1252" s="170">
        <v>6560</v>
      </c>
      <c r="H1252" s="273">
        <v>0</v>
      </c>
      <c r="I1252" s="54">
        <f t="shared" si="87"/>
        <v>0</v>
      </c>
    </row>
    <row r="1253" spans="1:9" ht="30.6">
      <c r="A1253" s="94"/>
      <c r="B1253" s="94"/>
      <c r="C1253" s="94"/>
      <c r="D1253" s="107">
        <v>32</v>
      </c>
      <c r="E1253" s="96" t="s">
        <v>1864</v>
      </c>
      <c r="F1253" s="111" t="s">
        <v>17</v>
      </c>
      <c r="G1253" s="170">
        <v>1</v>
      </c>
      <c r="H1253" s="273">
        <v>0</v>
      </c>
      <c r="I1253" s="54">
        <f t="shared" si="87"/>
        <v>0</v>
      </c>
    </row>
    <row r="1254" spans="1:9" ht="20.399999999999999">
      <c r="A1254" s="94"/>
      <c r="B1254" s="94"/>
      <c r="C1254" s="94"/>
      <c r="D1254" s="107">
        <v>33</v>
      </c>
      <c r="E1254" s="96" t="s">
        <v>965</v>
      </c>
      <c r="F1254" s="111" t="s">
        <v>29</v>
      </c>
      <c r="G1254" s="170">
        <v>24</v>
      </c>
      <c r="H1254" s="273">
        <v>0</v>
      </c>
      <c r="I1254" s="54">
        <f t="shared" si="87"/>
        <v>0</v>
      </c>
    </row>
    <row r="1255" spans="1:9" ht="20.399999999999999">
      <c r="A1255" s="94"/>
      <c r="B1255" s="94"/>
      <c r="C1255" s="94"/>
      <c r="D1255" s="107">
        <v>34</v>
      </c>
      <c r="E1255" s="96" t="s">
        <v>1865</v>
      </c>
      <c r="F1255" s="111" t="s">
        <v>68</v>
      </c>
      <c r="G1255" s="170">
        <v>5955</v>
      </c>
      <c r="H1255" s="273">
        <v>0</v>
      </c>
      <c r="I1255" s="54">
        <f t="shared" si="87"/>
        <v>0</v>
      </c>
    </row>
    <row r="1256" spans="1:9" ht="30.6">
      <c r="A1256" s="94"/>
      <c r="B1256" s="94"/>
      <c r="C1256" s="94"/>
      <c r="D1256" s="107">
        <v>35</v>
      </c>
      <c r="E1256" s="96" t="s">
        <v>1866</v>
      </c>
      <c r="F1256" s="111" t="s">
        <v>29</v>
      </c>
      <c r="G1256" s="170">
        <v>8</v>
      </c>
      <c r="H1256" s="273">
        <v>0</v>
      </c>
      <c r="I1256" s="54">
        <f t="shared" si="87"/>
        <v>0</v>
      </c>
    </row>
    <row r="1257" spans="1:9" ht="40.799999999999997">
      <c r="A1257" s="94"/>
      <c r="B1257" s="94"/>
      <c r="C1257" s="94"/>
      <c r="D1257" s="107">
        <v>36</v>
      </c>
      <c r="E1257" s="96" t="s">
        <v>1867</v>
      </c>
      <c r="F1257" s="111" t="s">
        <v>29</v>
      </c>
      <c r="G1257" s="170">
        <v>1</v>
      </c>
      <c r="H1257" s="273">
        <v>0</v>
      </c>
      <c r="I1257" s="54">
        <f t="shared" si="87"/>
        <v>0</v>
      </c>
    </row>
    <row r="1258" spans="1:9" ht="20.399999999999999">
      <c r="A1258" s="94"/>
      <c r="B1258" s="94"/>
      <c r="C1258" s="94"/>
      <c r="D1258" s="107">
        <v>37</v>
      </c>
      <c r="E1258" s="96" t="s">
        <v>1868</v>
      </c>
      <c r="F1258" s="111" t="s">
        <v>29</v>
      </c>
      <c r="G1258" s="170">
        <v>2</v>
      </c>
      <c r="H1258" s="273">
        <v>0</v>
      </c>
      <c r="I1258" s="54">
        <f t="shared" si="87"/>
        <v>0</v>
      </c>
    </row>
    <row r="1259" spans="1:9" ht="20.399999999999999">
      <c r="A1259" s="94"/>
      <c r="B1259" s="94"/>
      <c r="C1259" s="94"/>
      <c r="D1259" s="107">
        <v>38</v>
      </c>
      <c r="E1259" s="96" t="s">
        <v>1869</v>
      </c>
      <c r="F1259" s="111" t="s">
        <v>29</v>
      </c>
      <c r="G1259" s="170">
        <v>2</v>
      </c>
      <c r="H1259" s="273">
        <v>0</v>
      </c>
      <c r="I1259" s="54">
        <f t="shared" si="87"/>
        <v>0</v>
      </c>
    </row>
    <row r="1260" spans="1:9" ht="40.799999999999997">
      <c r="A1260" s="94"/>
      <c r="B1260" s="94"/>
      <c r="C1260" s="94"/>
      <c r="D1260" s="107">
        <v>39</v>
      </c>
      <c r="E1260" s="96" t="s">
        <v>1870</v>
      </c>
      <c r="F1260" s="111" t="s">
        <v>29</v>
      </c>
      <c r="G1260" s="170">
        <v>4</v>
      </c>
      <c r="H1260" s="273">
        <v>0</v>
      </c>
      <c r="I1260" s="54">
        <f t="shared" si="87"/>
        <v>0</v>
      </c>
    </row>
    <row r="1261" spans="1:9">
      <c r="A1261" s="94"/>
      <c r="B1261" s="94"/>
      <c r="C1261" s="94"/>
      <c r="D1261" s="107">
        <v>40</v>
      </c>
      <c r="E1261" s="96" t="s">
        <v>969</v>
      </c>
      <c r="F1261" s="111" t="s">
        <v>29</v>
      </c>
      <c r="G1261" s="170">
        <v>2</v>
      </c>
      <c r="H1261" s="273">
        <v>0</v>
      </c>
      <c r="I1261" s="54">
        <f t="shared" si="87"/>
        <v>0</v>
      </c>
    </row>
    <row r="1262" spans="1:9" ht="30.6">
      <c r="A1262" s="94"/>
      <c r="B1262" s="94"/>
      <c r="C1262" s="94"/>
      <c r="D1262" s="107">
        <v>41</v>
      </c>
      <c r="E1262" s="96" t="s">
        <v>1871</v>
      </c>
      <c r="F1262" s="111" t="s">
        <v>29</v>
      </c>
      <c r="G1262" s="170">
        <v>2</v>
      </c>
      <c r="H1262" s="273">
        <v>0</v>
      </c>
      <c r="I1262" s="54">
        <f t="shared" si="87"/>
        <v>0</v>
      </c>
    </row>
    <row r="1263" spans="1:9" ht="20.399999999999999">
      <c r="A1263" s="94"/>
      <c r="B1263" s="94"/>
      <c r="C1263" s="94"/>
      <c r="D1263" s="107">
        <v>42</v>
      </c>
      <c r="E1263" s="96" t="s">
        <v>1872</v>
      </c>
      <c r="F1263" s="111" t="s">
        <v>29</v>
      </c>
      <c r="G1263" s="170">
        <v>11</v>
      </c>
      <c r="H1263" s="273">
        <v>0</v>
      </c>
      <c r="I1263" s="54">
        <f t="shared" si="87"/>
        <v>0</v>
      </c>
    </row>
    <row r="1264" spans="1:9">
      <c r="A1264" s="94"/>
      <c r="B1264" s="94"/>
      <c r="C1264" s="94"/>
      <c r="D1264" s="107">
        <v>43</v>
      </c>
      <c r="E1264" s="96" t="s">
        <v>1873</v>
      </c>
      <c r="F1264" s="111"/>
      <c r="G1264" s="170"/>
      <c r="H1264" s="273">
        <v>0</v>
      </c>
      <c r="I1264" s="54" t="str">
        <f t="shared" si="87"/>
        <v/>
      </c>
    </row>
    <row r="1265" spans="1:10">
      <c r="A1265" s="94"/>
      <c r="B1265" s="94"/>
      <c r="C1265" s="94"/>
      <c r="D1265" s="107">
        <v>44</v>
      </c>
      <c r="E1265" s="96" t="s">
        <v>974</v>
      </c>
      <c r="F1265" s="111" t="s">
        <v>29</v>
      </c>
      <c r="G1265" s="170">
        <v>2</v>
      </c>
      <c r="H1265" s="273">
        <v>0</v>
      </c>
      <c r="I1265" s="54">
        <f t="shared" si="87"/>
        <v>0</v>
      </c>
    </row>
    <row r="1266" spans="1:10">
      <c r="A1266" s="94"/>
      <c r="B1266" s="94"/>
      <c r="C1266" s="94"/>
      <c r="D1266" s="107">
        <v>45</v>
      </c>
      <c r="E1266" s="96" t="s">
        <v>1874</v>
      </c>
      <c r="F1266" s="111"/>
      <c r="G1266" s="170"/>
      <c r="H1266" s="273">
        <v>0</v>
      </c>
      <c r="I1266" s="54" t="str">
        <f t="shared" si="87"/>
        <v/>
      </c>
    </row>
    <row r="1267" spans="1:10">
      <c r="A1267" s="94"/>
      <c r="B1267" s="94"/>
      <c r="C1267" s="94"/>
      <c r="D1267" s="107">
        <v>46</v>
      </c>
      <c r="E1267" s="96" t="s">
        <v>974</v>
      </c>
      <c r="F1267" s="111" t="s">
        <v>29</v>
      </c>
      <c r="G1267" s="170">
        <v>5</v>
      </c>
      <c r="H1267" s="273">
        <v>0</v>
      </c>
      <c r="I1267" s="54">
        <f t="shared" si="87"/>
        <v>0</v>
      </c>
    </row>
    <row r="1268" spans="1:10" s="176" customFormat="1">
      <c r="A1268" s="197"/>
      <c r="B1268" s="197"/>
      <c r="C1268" s="197"/>
      <c r="D1268" s="198"/>
      <c r="E1268" s="199" t="s">
        <v>1875</v>
      </c>
      <c r="F1268" s="200"/>
      <c r="G1268" s="170"/>
      <c r="H1268" s="273">
        <v>0</v>
      </c>
      <c r="I1268" s="175" t="str">
        <f t="shared" si="87"/>
        <v/>
      </c>
    </row>
    <row r="1269" spans="1:10">
      <c r="A1269" s="94"/>
      <c r="B1269" s="94"/>
      <c r="C1269" s="94"/>
      <c r="D1269" s="107">
        <v>48</v>
      </c>
      <c r="E1269" s="96" t="s">
        <v>973</v>
      </c>
      <c r="F1269" s="111" t="s">
        <v>29</v>
      </c>
      <c r="G1269" s="170">
        <v>1</v>
      </c>
      <c r="H1269" s="273">
        <v>0</v>
      </c>
      <c r="I1269" s="54">
        <f t="shared" si="87"/>
        <v>0</v>
      </c>
    </row>
    <row r="1270" spans="1:10">
      <c r="A1270" s="94"/>
      <c r="B1270" s="94"/>
      <c r="C1270" s="94"/>
      <c r="D1270" s="107">
        <v>49</v>
      </c>
      <c r="E1270" s="96" t="s">
        <v>974</v>
      </c>
      <c r="F1270" s="111" t="s">
        <v>29</v>
      </c>
      <c r="G1270" s="170">
        <v>1</v>
      </c>
      <c r="H1270" s="273">
        <v>0</v>
      </c>
      <c r="I1270" s="54">
        <f t="shared" si="87"/>
        <v>0</v>
      </c>
    </row>
    <row r="1271" spans="1:10" ht="20.399999999999999">
      <c r="A1271" s="94"/>
      <c r="B1271" s="94"/>
      <c r="C1271" s="94"/>
      <c r="D1271" s="107">
        <v>50</v>
      </c>
      <c r="E1271" s="96" t="s">
        <v>1876</v>
      </c>
      <c r="F1271" s="111" t="s">
        <v>29</v>
      </c>
      <c r="G1271" s="170">
        <v>4</v>
      </c>
      <c r="H1271" s="273">
        <v>0</v>
      </c>
      <c r="I1271" s="54">
        <f t="shared" si="87"/>
        <v>0</v>
      </c>
    </row>
    <row r="1272" spans="1:10">
      <c r="A1272" s="94"/>
      <c r="B1272" s="94"/>
      <c r="C1272" s="94"/>
      <c r="D1272" s="107">
        <v>51</v>
      </c>
      <c r="E1272" s="96" t="s">
        <v>955</v>
      </c>
      <c r="F1272" s="111" t="s">
        <v>29</v>
      </c>
      <c r="G1272" s="170">
        <v>86</v>
      </c>
      <c r="H1272" s="273">
        <v>0</v>
      </c>
      <c r="I1272" s="54">
        <f t="shared" si="87"/>
        <v>0</v>
      </c>
    </row>
    <row r="1273" spans="1:10" ht="20.399999999999999">
      <c r="A1273" s="94"/>
      <c r="B1273" s="94"/>
      <c r="C1273" s="94"/>
      <c r="D1273" s="107">
        <v>52</v>
      </c>
      <c r="E1273" s="96" t="s">
        <v>1877</v>
      </c>
      <c r="F1273" s="111" t="s">
        <v>29</v>
      </c>
      <c r="G1273" s="170">
        <v>1</v>
      </c>
      <c r="H1273" s="273">
        <v>0</v>
      </c>
      <c r="I1273" s="54">
        <f t="shared" si="87"/>
        <v>0</v>
      </c>
    </row>
    <row r="1274" spans="1:10" ht="20.399999999999999">
      <c r="A1274" s="94"/>
      <c r="B1274" s="94"/>
      <c r="C1274" s="94"/>
      <c r="D1274" s="107">
        <v>54</v>
      </c>
      <c r="E1274" s="96" t="s">
        <v>1878</v>
      </c>
      <c r="F1274" s="111" t="s">
        <v>29</v>
      </c>
      <c r="G1274" s="170">
        <v>88</v>
      </c>
      <c r="H1274" s="273">
        <v>0</v>
      </c>
      <c r="I1274" s="54">
        <f t="shared" si="87"/>
        <v>0</v>
      </c>
    </row>
    <row r="1275" spans="1:10" ht="30.6">
      <c r="A1275" s="94"/>
      <c r="B1275" s="94"/>
      <c r="C1275" s="94"/>
      <c r="D1275" s="107">
        <v>55</v>
      </c>
      <c r="E1275" s="96" t="s">
        <v>957</v>
      </c>
      <c r="F1275" s="111" t="s">
        <v>29</v>
      </c>
      <c r="G1275" s="170">
        <v>25</v>
      </c>
      <c r="H1275" s="273">
        <v>0</v>
      </c>
      <c r="I1275" s="54">
        <f t="shared" si="87"/>
        <v>0</v>
      </c>
    </row>
    <row r="1276" spans="1:10" ht="20.399999999999999">
      <c r="A1276" s="94"/>
      <c r="B1276" s="94"/>
      <c r="C1276" s="94"/>
      <c r="D1276" s="107">
        <v>56</v>
      </c>
      <c r="E1276" s="96" t="s">
        <v>1879</v>
      </c>
      <c r="F1276" s="111" t="s">
        <v>29</v>
      </c>
      <c r="G1276" s="170">
        <v>63</v>
      </c>
      <c r="H1276" s="273">
        <v>0</v>
      </c>
      <c r="I1276" s="54">
        <f t="shared" si="87"/>
        <v>0</v>
      </c>
    </row>
    <row r="1277" spans="1:10" ht="20.399999999999999">
      <c r="A1277" s="94"/>
      <c r="B1277" s="94"/>
      <c r="C1277" s="94"/>
      <c r="D1277" s="107">
        <v>57</v>
      </c>
      <c r="E1277" s="96" t="s">
        <v>1880</v>
      </c>
      <c r="F1277" s="111" t="s">
        <v>29</v>
      </c>
      <c r="G1277" s="170">
        <v>26</v>
      </c>
      <c r="H1277" s="273">
        <v>0</v>
      </c>
      <c r="I1277" s="54">
        <f t="shared" si="87"/>
        <v>0</v>
      </c>
    </row>
    <row r="1278" spans="1:10">
      <c r="A1278" s="82">
        <v>3</v>
      </c>
      <c r="B1278" s="83"/>
      <c r="C1278" s="82"/>
      <c r="D1278" s="84"/>
      <c r="E1278" s="85" t="s">
        <v>1881</v>
      </c>
      <c r="F1278" s="86"/>
      <c r="G1278" s="87"/>
      <c r="H1278" s="267"/>
      <c r="I1278" s="88">
        <f>SUM(I1279:I1279)</f>
        <v>0</v>
      </c>
    </row>
    <row r="1279" spans="1:10" s="176" customFormat="1" ht="30.6">
      <c r="A1279" s="197"/>
      <c r="B1279" s="197"/>
      <c r="C1279" s="197"/>
      <c r="D1279" s="198">
        <v>20</v>
      </c>
      <c r="E1279" s="199" t="s">
        <v>2882</v>
      </c>
      <c r="F1279" s="200" t="s">
        <v>17</v>
      </c>
      <c r="G1279" s="170">
        <v>1</v>
      </c>
      <c r="H1279" s="275">
        <v>0</v>
      </c>
      <c r="I1279" s="175">
        <f t="shared" ref="I1279" si="88">IF(ISNUMBER(G1279),ROUND(G1279*H1279,2),"")</f>
        <v>0</v>
      </c>
      <c r="J1279" s="241"/>
    </row>
    <row r="1280" spans="1:10">
      <c r="A1280" s="34">
        <v>2</v>
      </c>
      <c r="B1280" s="35" t="str">
        <f>IF(TRIM(H1280)&lt;&gt;"",COUNTA($H$8:H1280),"")</f>
        <v/>
      </c>
      <c r="C1280" s="34"/>
      <c r="D1280" s="36"/>
      <c r="E1280" s="37" t="s">
        <v>1883</v>
      </c>
      <c r="F1280" s="38"/>
      <c r="G1280" s="39"/>
      <c r="H1280" s="268"/>
      <c r="I1280" s="40">
        <f>I1281+I1342</f>
        <v>0</v>
      </c>
    </row>
    <row r="1281" spans="1:9">
      <c r="A1281" s="82">
        <v>3</v>
      </c>
      <c r="B1281" s="83"/>
      <c r="C1281" s="82"/>
      <c r="D1281" s="84"/>
      <c r="E1281" s="85" t="s">
        <v>1884</v>
      </c>
      <c r="F1281" s="86"/>
      <c r="G1281" s="87"/>
      <c r="H1281" s="267"/>
      <c r="I1281" s="88">
        <f>I1282+I1294+I1304+I1309+I1319+I1331</f>
        <v>0</v>
      </c>
    </row>
    <row r="1282" spans="1:9">
      <c r="A1282" s="41">
        <v>4</v>
      </c>
      <c r="B1282" s="42"/>
      <c r="C1282" s="41"/>
      <c r="D1282" s="43"/>
      <c r="E1282" s="44" t="s">
        <v>996</v>
      </c>
      <c r="F1282" s="45"/>
      <c r="G1282" s="46"/>
      <c r="H1282" s="269"/>
      <c r="I1282" s="47">
        <f>SUM(I1283:I1293)</f>
        <v>0</v>
      </c>
    </row>
    <row r="1283" spans="1:9" ht="20.399999999999999">
      <c r="A1283" s="94"/>
      <c r="B1283" s="94"/>
      <c r="C1283" s="94"/>
      <c r="D1283" s="114">
        <v>1.01</v>
      </c>
      <c r="E1283" s="117" t="s">
        <v>1885</v>
      </c>
      <c r="F1283" s="118" t="s">
        <v>29</v>
      </c>
      <c r="G1283" s="98">
        <v>2</v>
      </c>
      <c r="H1283" s="276">
        <v>0</v>
      </c>
      <c r="I1283" s="54">
        <f t="shared" ref="I1283:I1341" si="89">IF(ISNUMBER(G1283),ROUND(G1283*H1283,2),"")</f>
        <v>0</v>
      </c>
    </row>
    <row r="1284" spans="1:9" ht="20.399999999999999">
      <c r="A1284" s="94"/>
      <c r="B1284" s="94"/>
      <c r="C1284" s="94"/>
      <c r="D1284" s="114">
        <v>1.02</v>
      </c>
      <c r="E1284" s="117" t="s">
        <v>1886</v>
      </c>
      <c r="F1284" s="118" t="s">
        <v>29</v>
      </c>
      <c r="G1284" s="98">
        <v>2</v>
      </c>
      <c r="H1284" s="276">
        <v>0</v>
      </c>
      <c r="I1284" s="54">
        <f t="shared" si="89"/>
        <v>0</v>
      </c>
    </row>
    <row r="1285" spans="1:9">
      <c r="A1285" s="94"/>
      <c r="B1285" s="94"/>
      <c r="C1285" s="94"/>
      <c r="D1285" s="114">
        <v>1.03</v>
      </c>
      <c r="E1285" s="117" t="s">
        <v>1887</v>
      </c>
      <c r="F1285" s="118" t="s">
        <v>29</v>
      </c>
      <c r="G1285" s="98">
        <v>2</v>
      </c>
      <c r="H1285" s="276">
        <v>0</v>
      </c>
      <c r="I1285" s="54">
        <f t="shared" si="89"/>
        <v>0</v>
      </c>
    </row>
    <row r="1286" spans="1:9">
      <c r="A1286" s="94"/>
      <c r="B1286" s="94"/>
      <c r="C1286" s="94"/>
      <c r="D1286" s="114">
        <v>1.04</v>
      </c>
      <c r="E1286" s="117" t="s">
        <v>1888</v>
      </c>
      <c r="F1286" s="118" t="s">
        <v>17</v>
      </c>
      <c r="G1286" s="98">
        <v>2</v>
      </c>
      <c r="H1286" s="276">
        <v>0</v>
      </c>
      <c r="I1286" s="54">
        <f t="shared" si="89"/>
        <v>0</v>
      </c>
    </row>
    <row r="1287" spans="1:9">
      <c r="A1287" s="94"/>
      <c r="B1287" s="94"/>
      <c r="C1287" s="94"/>
      <c r="D1287" s="114">
        <v>1.05</v>
      </c>
      <c r="E1287" s="117" t="s">
        <v>1889</v>
      </c>
      <c r="F1287" s="118" t="s">
        <v>29</v>
      </c>
      <c r="G1287" s="98">
        <v>4</v>
      </c>
      <c r="H1287" s="276">
        <v>0</v>
      </c>
      <c r="I1287" s="54">
        <f t="shared" si="89"/>
        <v>0</v>
      </c>
    </row>
    <row r="1288" spans="1:9" ht="30.6">
      <c r="A1288" s="94"/>
      <c r="B1288" s="94"/>
      <c r="C1288" s="94"/>
      <c r="D1288" s="114">
        <v>1.06</v>
      </c>
      <c r="E1288" s="117" t="s">
        <v>1890</v>
      </c>
      <c r="F1288" s="118" t="s">
        <v>29</v>
      </c>
      <c r="G1288" s="98">
        <v>4</v>
      </c>
      <c r="H1288" s="276">
        <v>0</v>
      </c>
      <c r="I1288" s="54">
        <f t="shared" si="89"/>
        <v>0</v>
      </c>
    </row>
    <row r="1289" spans="1:9">
      <c r="A1289" s="94"/>
      <c r="B1289" s="94"/>
      <c r="C1289" s="94"/>
      <c r="D1289" s="114">
        <v>1.07</v>
      </c>
      <c r="E1289" s="117" t="s">
        <v>1891</v>
      </c>
      <c r="F1289" s="118" t="s">
        <v>17</v>
      </c>
      <c r="G1289" s="98">
        <v>4</v>
      </c>
      <c r="H1289" s="276">
        <v>0</v>
      </c>
      <c r="I1289" s="54">
        <f t="shared" si="89"/>
        <v>0</v>
      </c>
    </row>
    <row r="1290" spans="1:9">
      <c r="A1290" s="94"/>
      <c r="B1290" s="94"/>
      <c r="C1290" s="94"/>
      <c r="D1290" s="114">
        <v>1.08</v>
      </c>
      <c r="E1290" s="117" t="s">
        <v>1892</v>
      </c>
      <c r="F1290" s="118" t="s">
        <v>29</v>
      </c>
      <c r="G1290" s="170">
        <v>4</v>
      </c>
      <c r="H1290" s="276">
        <v>0</v>
      </c>
      <c r="I1290" s="54">
        <f t="shared" si="89"/>
        <v>0</v>
      </c>
    </row>
    <row r="1291" spans="1:9">
      <c r="A1291" s="94"/>
      <c r="B1291" s="94"/>
      <c r="C1291" s="94"/>
      <c r="D1291" s="114">
        <v>1.0900000000000001</v>
      </c>
      <c r="E1291" s="117" t="s">
        <v>1893</v>
      </c>
      <c r="F1291" s="118" t="s">
        <v>29</v>
      </c>
      <c r="G1291" s="170">
        <v>2</v>
      </c>
      <c r="H1291" s="276">
        <v>0</v>
      </c>
      <c r="I1291" s="54">
        <f t="shared" si="89"/>
        <v>0</v>
      </c>
    </row>
    <row r="1292" spans="1:9" ht="20.399999999999999">
      <c r="A1292" s="113"/>
      <c r="B1292" s="113"/>
      <c r="C1292" s="113"/>
      <c r="D1292" s="116">
        <v>1.1000000000000001</v>
      </c>
      <c r="E1292" s="119" t="s">
        <v>1894</v>
      </c>
      <c r="F1292" s="118" t="s">
        <v>29</v>
      </c>
      <c r="G1292" s="98">
        <v>5</v>
      </c>
      <c r="H1292" s="276">
        <v>0</v>
      </c>
      <c r="I1292" s="54">
        <f t="shared" si="89"/>
        <v>0</v>
      </c>
    </row>
    <row r="1293" spans="1:9" ht="20.399999999999999">
      <c r="A1293" s="112"/>
      <c r="B1293" s="112"/>
      <c r="C1293" s="112"/>
      <c r="D1293" s="115"/>
      <c r="E1293" s="120" t="s">
        <v>1895</v>
      </c>
      <c r="F1293" s="118" t="s">
        <v>29</v>
      </c>
      <c r="G1293" s="98">
        <v>1</v>
      </c>
      <c r="H1293" s="276">
        <v>0</v>
      </c>
      <c r="I1293" s="54">
        <f t="shared" si="89"/>
        <v>0</v>
      </c>
    </row>
    <row r="1294" spans="1:9">
      <c r="A1294" s="41">
        <v>4</v>
      </c>
      <c r="B1294" s="42"/>
      <c r="C1294" s="41"/>
      <c r="D1294" s="43"/>
      <c r="E1294" s="44" t="s">
        <v>1896</v>
      </c>
      <c r="F1294" s="45"/>
      <c r="G1294" s="46"/>
      <c r="H1294" s="269"/>
      <c r="I1294" s="47">
        <f>SUM(I1295:I1303)</f>
        <v>0</v>
      </c>
    </row>
    <row r="1295" spans="1:9" ht="20.399999999999999">
      <c r="A1295" s="94"/>
      <c r="B1295" s="94"/>
      <c r="C1295" s="94"/>
      <c r="D1295" s="114">
        <v>2.0099999999999998</v>
      </c>
      <c r="E1295" s="117" t="s">
        <v>1897</v>
      </c>
      <c r="F1295" s="118" t="s">
        <v>17</v>
      </c>
      <c r="G1295" s="98">
        <v>4</v>
      </c>
      <c r="H1295" s="276">
        <v>0</v>
      </c>
      <c r="I1295" s="54">
        <f t="shared" si="89"/>
        <v>0</v>
      </c>
    </row>
    <row r="1296" spans="1:9" ht="20.399999999999999">
      <c r="A1296" s="94"/>
      <c r="B1296" s="94"/>
      <c r="C1296" s="94"/>
      <c r="D1296" s="114">
        <v>2.02</v>
      </c>
      <c r="E1296" s="117" t="s">
        <v>1898</v>
      </c>
      <c r="F1296" s="118" t="s">
        <v>17</v>
      </c>
      <c r="G1296" s="98">
        <v>2</v>
      </c>
      <c r="H1296" s="276">
        <v>0</v>
      </c>
      <c r="I1296" s="54">
        <f t="shared" si="89"/>
        <v>0</v>
      </c>
    </row>
    <row r="1297" spans="1:9">
      <c r="A1297" s="94"/>
      <c r="B1297" s="94"/>
      <c r="C1297" s="94"/>
      <c r="D1297" s="114">
        <v>2.0299999999999998</v>
      </c>
      <c r="E1297" s="117" t="s">
        <v>1899</v>
      </c>
      <c r="F1297" s="118" t="s">
        <v>68</v>
      </c>
      <c r="G1297" s="98">
        <v>40</v>
      </c>
      <c r="H1297" s="276">
        <v>0</v>
      </c>
      <c r="I1297" s="54">
        <f t="shared" si="89"/>
        <v>0</v>
      </c>
    </row>
    <row r="1298" spans="1:9">
      <c r="A1298" s="94"/>
      <c r="B1298" s="94"/>
      <c r="C1298" s="94"/>
      <c r="D1298" s="114">
        <v>2.04</v>
      </c>
      <c r="E1298" s="117" t="s">
        <v>1900</v>
      </c>
      <c r="F1298" s="118" t="s">
        <v>68</v>
      </c>
      <c r="G1298" s="98">
        <v>550</v>
      </c>
      <c r="H1298" s="276">
        <v>0</v>
      </c>
      <c r="I1298" s="54">
        <f t="shared" si="89"/>
        <v>0</v>
      </c>
    </row>
    <row r="1299" spans="1:9">
      <c r="A1299" s="94"/>
      <c r="B1299" s="94"/>
      <c r="C1299" s="94"/>
      <c r="D1299" s="114">
        <v>2.0499999999999998</v>
      </c>
      <c r="E1299" s="117" t="s">
        <v>1901</v>
      </c>
      <c r="F1299" s="118" t="s">
        <v>29</v>
      </c>
      <c r="G1299" s="98">
        <v>2</v>
      </c>
      <c r="H1299" s="276">
        <v>0</v>
      </c>
      <c r="I1299" s="54">
        <f t="shared" si="89"/>
        <v>0</v>
      </c>
    </row>
    <row r="1300" spans="1:9" ht="20.399999999999999">
      <c r="A1300" s="94"/>
      <c r="B1300" s="94"/>
      <c r="C1300" s="94"/>
      <c r="D1300" s="114">
        <v>2.06</v>
      </c>
      <c r="E1300" s="117" t="s">
        <v>1902</v>
      </c>
      <c r="F1300" s="118" t="s">
        <v>29</v>
      </c>
      <c r="G1300" s="98">
        <v>4</v>
      </c>
      <c r="H1300" s="276">
        <v>0</v>
      </c>
      <c r="I1300" s="54">
        <f t="shared" si="89"/>
        <v>0</v>
      </c>
    </row>
    <row r="1301" spans="1:9">
      <c r="A1301" s="94"/>
      <c r="B1301" s="94"/>
      <c r="C1301" s="94"/>
      <c r="D1301" s="114">
        <v>2.0699999999999998</v>
      </c>
      <c r="E1301" s="117" t="s">
        <v>1001</v>
      </c>
      <c r="F1301" s="118" t="s">
        <v>17</v>
      </c>
      <c r="G1301" s="98">
        <v>6</v>
      </c>
      <c r="H1301" s="276">
        <v>0</v>
      </c>
      <c r="I1301" s="54">
        <f t="shared" si="89"/>
        <v>0</v>
      </c>
    </row>
    <row r="1302" spans="1:9">
      <c r="A1302" s="94"/>
      <c r="B1302" s="94"/>
      <c r="C1302" s="94"/>
      <c r="D1302" s="114">
        <v>2.08</v>
      </c>
      <c r="E1302" s="117" t="s">
        <v>1903</v>
      </c>
      <c r="F1302" s="118" t="s">
        <v>17</v>
      </c>
      <c r="G1302" s="98">
        <v>6</v>
      </c>
      <c r="H1302" s="276">
        <v>0</v>
      </c>
      <c r="I1302" s="54">
        <f t="shared" si="89"/>
        <v>0</v>
      </c>
    </row>
    <row r="1303" spans="1:9" ht="20.399999999999999">
      <c r="A1303" s="94"/>
      <c r="B1303" s="94"/>
      <c r="C1303" s="94"/>
      <c r="D1303" s="114">
        <v>2.09</v>
      </c>
      <c r="E1303" s="117" t="s">
        <v>1904</v>
      </c>
      <c r="F1303" s="118" t="s">
        <v>17</v>
      </c>
      <c r="G1303" s="98">
        <v>6</v>
      </c>
      <c r="H1303" s="276">
        <v>0</v>
      </c>
      <c r="I1303" s="54">
        <f t="shared" si="89"/>
        <v>0</v>
      </c>
    </row>
    <row r="1304" spans="1:9">
      <c r="A1304" s="41">
        <v>4</v>
      </c>
      <c r="B1304" s="42"/>
      <c r="C1304" s="41"/>
      <c r="D1304" s="43"/>
      <c r="E1304" s="44" t="s">
        <v>1905</v>
      </c>
      <c r="F1304" s="45"/>
      <c r="G1304" s="46"/>
      <c r="H1304" s="269"/>
      <c r="I1304" s="47">
        <f>SUM(I1305:I1308)</f>
        <v>0</v>
      </c>
    </row>
    <row r="1305" spans="1:9" ht="20.399999999999999">
      <c r="A1305" s="94"/>
      <c r="B1305" s="94"/>
      <c r="C1305" s="94"/>
      <c r="D1305" s="114">
        <v>3.01</v>
      </c>
      <c r="E1305" s="117" t="s">
        <v>1906</v>
      </c>
      <c r="F1305" s="118" t="s">
        <v>29</v>
      </c>
      <c r="G1305" s="98">
        <v>8</v>
      </c>
      <c r="H1305" s="276">
        <v>0</v>
      </c>
      <c r="I1305" s="54">
        <f t="shared" si="89"/>
        <v>0</v>
      </c>
    </row>
    <row r="1306" spans="1:9" ht="20.399999999999999">
      <c r="A1306" s="94"/>
      <c r="B1306" s="94"/>
      <c r="C1306" s="94"/>
      <c r="D1306" s="114">
        <v>3.02</v>
      </c>
      <c r="E1306" s="117" t="s">
        <v>1907</v>
      </c>
      <c r="F1306" s="118" t="s">
        <v>29</v>
      </c>
      <c r="G1306" s="98">
        <v>8</v>
      </c>
      <c r="H1306" s="276">
        <v>0</v>
      </c>
      <c r="I1306" s="54">
        <f t="shared" si="89"/>
        <v>0</v>
      </c>
    </row>
    <row r="1307" spans="1:9" ht="20.399999999999999">
      <c r="A1307" s="94"/>
      <c r="B1307" s="94"/>
      <c r="C1307" s="94"/>
      <c r="D1307" s="114">
        <v>3.03</v>
      </c>
      <c r="E1307" s="117" t="s">
        <v>1908</v>
      </c>
      <c r="F1307" s="118" t="s">
        <v>17</v>
      </c>
      <c r="G1307" s="98">
        <v>16</v>
      </c>
      <c r="H1307" s="276">
        <v>0</v>
      </c>
      <c r="I1307" s="54">
        <f t="shared" si="89"/>
        <v>0</v>
      </c>
    </row>
    <row r="1308" spans="1:9" ht="42">
      <c r="A1308" s="94"/>
      <c r="B1308" s="94"/>
      <c r="C1308" s="94"/>
      <c r="D1308" s="114">
        <v>3.04</v>
      </c>
      <c r="E1308" s="117" t="s">
        <v>1909</v>
      </c>
      <c r="F1308" s="118" t="s">
        <v>29</v>
      </c>
      <c r="G1308" s="98">
        <v>8</v>
      </c>
      <c r="H1308" s="276">
        <v>0</v>
      </c>
      <c r="I1308" s="54">
        <f t="shared" si="89"/>
        <v>0</v>
      </c>
    </row>
    <row r="1309" spans="1:9">
      <c r="A1309" s="41">
        <v>4</v>
      </c>
      <c r="B1309" s="42"/>
      <c r="C1309" s="41"/>
      <c r="D1309" s="43"/>
      <c r="E1309" s="44" t="s">
        <v>1910</v>
      </c>
      <c r="F1309" s="45"/>
      <c r="G1309" s="46"/>
      <c r="H1309" s="269"/>
      <c r="I1309" s="47">
        <f>SUM(I1310:I1318)</f>
        <v>0</v>
      </c>
    </row>
    <row r="1310" spans="1:9">
      <c r="A1310" s="94"/>
      <c r="B1310" s="94"/>
      <c r="C1310" s="94"/>
      <c r="D1310" s="114">
        <v>5.01</v>
      </c>
      <c r="E1310" s="117" t="s">
        <v>1911</v>
      </c>
      <c r="F1310" s="118" t="s">
        <v>68</v>
      </c>
      <c r="G1310" s="98">
        <f>28+10</f>
        <v>38</v>
      </c>
      <c r="H1310" s="276">
        <v>0</v>
      </c>
      <c r="I1310" s="54">
        <f t="shared" si="89"/>
        <v>0</v>
      </c>
    </row>
    <row r="1311" spans="1:9">
      <c r="A1311" s="94"/>
      <c r="B1311" s="94"/>
      <c r="C1311" s="94"/>
      <c r="D1311" s="114">
        <v>5.0199999999999996</v>
      </c>
      <c r="E1311" s="117" t="s">
        <v>1912</v>
      </c>
      <c r="F1311" s="118" t="s">
        <v>68</v>
      </c>
      <c r="G1311" s="98">
        <f>24+12</f>
        <v>36</v>
      </c>
      <c r="H1311" s="276">
        <v>0</v>
      </c>
      <c r="I1311" s="54">
        <f t="shared" si="89"/>
        <v>0</v>
      </c>
    </row>
    <row r="1312" spans="1:9">
      <c r="A1312" s="94"/>
      <c r="B1312" s="94"/>
      <c r="C1312" s="94"/>
      <c r="D1312" s="114">
        <v>5.03</v>
      </c>
      <c r="E1312" s="117" t="s">
        <v>1913</v>
      </c>
      <c r="F1312" s="118" t="s">
        <v>68</v>
      </c>
      <c r="G1312" s="98">
        <v>1195</v>
      </c>
      <c r="H1312" s="276">
        <v>0</v>
      </c>
      <c r="I1312" s="54">
        <f t="shared" si="89"/>
        <v>0</v>
      </c>
    </row>
    <row r="1313" spans="1:9">
      <c r="A1313" s="94"/>
      <c r="B1313" s="94"/>
      <c r="C1313" s="94"/>
      <c r="D1313" s="114">
        <v>5.04</v>
      </c>
      <c r="E1313" s="117" t="s">
        <v>1914</v>
      </c>
      <c r="F1313" s="118" t="s">
        <v>68</v>
      </c>
      <c r="G1313" s="98">
        <v>461</v>
      </c>
      <c r="H1313" s="276">
        <v>0</v>
      </c>
      <c r="I1313" s="54">
        <f t="shared" si="89"/>
        <v>0</v>
      </c>
    </row>
    <row r="1314" spans="1:9">
      <c r="A1314" s="94"/>
      <c r="B1314" s="94"/>
      <c r="C1314" s="94"/>
      <c r="D1314" s="114">
        <v>5.05</v>
      </c>
      <c r="E1314" s="117" t="s">
        <v>1915</v>
      </c>
      <c r="F1314" s="118" t="s">
        <v>68</v>
      </c>
      <c r="G1314" s="98">
        <v>45</v>
      </c>
      <c r="H1314" s="276">
        <v>0</v>
      </c>
      <c r="I1314" s="54">
        <f t="shared" si="89"/>
        <v>0</v>
      </c>
    </row>
    <row r="1315" spans="1:9">
      <c r="A1315" s="94"/>
      <c r="B1315" s="94"/>
      <c r="C1315" s="94"/>
      <c r="D1315" s="114">
        <v>5.0599999999999996</v>
      </c>
      <c r="E1315" s="117" t="s">
        <v>1916</v>
      </c>
      <c r="F1315" s="118" t="s">
        <v>68</v>
      </c>
      <c r="G1315" s="98">
        <v>50</v>
      </c>
      <c r="H1315" s="276">
        <v>0</v>
      </c>
      <c r="I1315" s="54">
        <f t="shared" si="89"/>
        <v>0</v>
      </c>
    </row>
    <row r="1316" spans="1:9">
      <c r="A1316" s="94"/>
      <c r="B1316" s="94"/>
      <c r="C1316" s="94"/>
      <c r="D1316" s="114">
        <v>5.07</v>
      </c>
      <c r="E1316" s="117" t="s">
        <v>1917</v>
      </c>
      <c r="F1316" s="118" t="s">
        <v>68</v>
      </c>
      <c r="G1316" s="98">
        <f>18+18+5</f>
        <v>41</v>
      </c>
      <c r="H1316" s="276">
        <v>0</v>
      </c>
      <c r="I1316" s="54">
        <f t="shared" si="89"/>
        <v>0</v>
      </c>
    </row>
    <row r="1317" spans="1:9">
      <c r="A1317" s="94"/>
      <c r="B1317" s="94"/>
      <c r="C1317" s="94"/>
      <c r="D1317" s="114">
        <v>5.08</v>
      </c>
      <c r="E1317" s="117" t="s">
        <v>1918</v>
      </c>
      <c r="F1317" s="118" t="s">
        <v>68</v>
      </c>
      <c r="G1317" s="98">
        <v>130</v>
      </c>
      <c r="H1317" s="276">
        <v>0</v>
      </c>
      <c r="I1317" s="54">
        <f t="shared" si="89"/>
        <v>0</v>
      </c>
    </row>
    <row r="1318" spans="1:9">
      <c r="A1318" s="94"/>
      <c r="B1318" s="94"/>
      <c r="C1318" s="94"/>
      <c r="D1318" s="114">
        <v>5.09</v>
      </c>
      <c r="E1318" s="117" t="s">
        <v>1919</v>
      </c>
      <c r="F1318" s="118" t="s">
        <v>68</v>
      </c>
      <c r="G1318" s="98">
        <v>416</v>
      </c>
      <c r="H1318" s="276">
        <v>0</v>
      </c>
      <c r="I1318" s="54">
        <f t="shared" si="89"/>
        <v>0</v>
      </c>
    </row>
    <row r="1319" spans="1:9">
      <c r="A1319" s="41">
        <v>4</v>
      </c>
      <c r="B1319" s="42"/>
      <c r="C1319" s="41"/>
      <c r="D1319" s="43"/>
      <c r="E1319" s="44" t="s">
        <v>1920</v>
      </c>
      <c r="F1319" s="45"/>
      <c r="G1319" s="46"/>
      <c r="H1319" s="269"/>
      <c r="I1319" s="47">
        <f>SUM(I1320:I1330)</f>
        <v>0</v>
      </c>
    </row>
    <row r="1320" spans="1:9">
      <c r="A1320" s="94"/>
      <c r="B1320" s="94"/>
      <c r="C1320" s="94"/>
      <c r="D1320" s="114">
        <v>6.01</v>
      </c>
      <c r="E1320" s="117" t="s">
        <v>1921</v>
      </c>
      <c r="F1320" s="118" t="s">
        <v>29</v>
      </c>
      <c r="G1320" s="98">
        <v>3</v>
      </c>
      <c r="H1320" s="276">
        <v>0</v>
      </c>
      <c r="I1320" s="54">
        <f t="shared" si="89"/>
        <v>0</v>
      </c>
    </row>
    <row r="1321" spans="1:9">
      <c r="A1321" s="94"/>
      <c r="B1321" s="94"/>
      <c r="C1321" s="94"/>
      <c r="D1321" s="114">
        <v>6.03</v>
      </c>
      <c r="E1321" s="117" t="s">
        <v>1922</v>
      </c>
      <c r="F1321" s="118" t="s">
        <v>29</v>
      </c>
      <c r="G1321" s="98">
        <v>1</v>
      </c>
      <c r="H1321" s="276">
        <v>0</v>
      </c>
      <c r="I1321" s="54">
        <f t="shared" si="89"/>
        <v>0</v>
      </c>
    </row>
    <row r="1322" spans="1:9">
      <c r="A1322" s="94"/>
      <c r="B1322" s="94"/>
      <c r="C1322" s="94"/>
      <c r="D1322" s="114">
        <v>6.04</v>
      </c>
      <c r="E1322" s="117" t="s">
        <v>913</v>
      </c>
      <c r="F1322" s="118" t="s">
        <v>29</v>
      </c>
      <c r="G1322" s="170">
        <v>50</v>
      </c>
      <c r="H1322" s="276">
        <v>0</v>
      </c>
      <c r="I1322" s="54">
        <f t="shared" si="89"/>
        <v>0</v>
      </c>
    </row>
    <row r="1323" spans="1:9">
      <c r="A1323" s="94"/>
      <c r="B1323" s="94"/>
      <c r="C1323" s="94"/>
      <c r="D1323" s="114">
        <v>6.05</v>
      </c>
      <c r="E1323" s="117" t="s">
        <v>1923</v>
      </c>
      <c r="F1323" s="118" t="s">
        <v>29</v>
      </c>
      <c r="G1323" s="170">
        <v>50</v>
      </c>
      <c r="H1323" s="276">
        <v>0</v>
      </c>
      <c r="I1323" s="54">
        <f t="shared" si="89"/>
        <v>0</v>
      </c>
    </row>
    <row r="1324" spans="1:9">
      <c r="A1324" s="94"/>
      <c r="B1324" s="94"/>
      <c r="C1324" s="94"/>
      <c r="D1324" s="114">
        <v>6.06</v>
      </c>
      <c r="E1324" s="117" t="s">
        <v>1924</v>
      </c>
      <c r="F1324" s="118" t="s">
        <v>29</v>
      </c>
      <c r="G1324" s="98">
        <v>2</v>
      </c>
      <c r="H1324" s="276">
        <v>0</v>
      </c>
      <c r="I1324" s="54">
        <f t="shared" si="89"/>
        <v>0</v>
      </c>
    </row>
    <row r="1325" spans="1:9">
      <c r="A1325" s="94"/>
      <c r="B1325" s="94"/>
      <c r="C1325" s="94"/>
      <c r="D1325" s="114">
        <v>6.07</v>
      </c>
      <c r="E1325" s="117" t="s">
        <v>1925</v>
      </c>
      <c r="F1325" s="118" t="s">
        <v>29</v>
      </c>
      <c r="G1325" s="98">
        <v>2</v>
      </c>
      <c r="H1325" s="276">
        <v>0</v>
      </c>
      <c r="I1325" s="54">
        <f t="shared" si="89"/>
        <v>0</v>
      </c>
    </row>
    <row r="1326" spans="1:9">
      <c r="A1326" s="94"/>
      <c r="B1326" s="94"/>
      <c r="C1326" s="94"/>
      <c r="D1326" s="114">
        <v>6.08</v>
      </c>
      <c r="E1326" s="117" t="s">
        <v>1926</v>
      </c>
      <c r="F1326" s="118" t="s">
        <v>29</v>
      </c>
      <c r="G1326" s="98">
        <v>3</v>
      </c>
      <c r="H1326" s="276">
        <v>0</v>
      </c>
      <c r="I1326" s="54">
        <f t="shared" si="89"/>
        <v>0</v>
      </c>
    </row>
    <row r="1327" spans="1:9">
      <c r="A1327" s="94"/>
      <c r="B1327" s="94"/>
      <c r="C1327" s="94"/>
      <c r="D1327" s="114">
        <v>6.09</v>
      </c>
      <c r="E1327" s="117" t="s">
        <v>1005</v>
      </c>
      <c r="F1327" s="118" t="s">
        <v>1006</v>
      </c>
      <c r="G1327" s="98">
        <v>700</v>
      </c>
      <c r="H1327" s="276">
        <v>0</v>
      </c>
      <c r="I1327" s="54">
        <f t="shared" si="89"/>
        <v>0</v>
      </c>
    </row>
    <row r="1328" spans="1:9">
      <c r="A1328" s="94"/>
      <c r="B1328" s="94"/>
      <c r="C1328" s="94"/>
      <c r="D1328" s="114">
        <v>6.1</v>
      </c>
      <c r="E1328" s="117" t="s">
        <v>1927</v>
      </c>
      <c r="F1328" s="118" t="s">
        <v>29</v>
      </c>
      <c r="G1328" s="98">
        <v>2</v>
      </c>
      <c r="H1328" s="276">
        <v>0</v>
      </c>
      <c r="I1328" s="54">
        <f t="shared" si="89"/>
        <v>0</v>
      </c>
    </row>
    <row r="1329" spans="1:9">
      <c r="A1329" s="94"/>
      <c r="B1329" s="94"/>
      <c r="C1329" s="94"/>
      <c r="D1329" s="114">
        <v>6.11</v>
      </c>
      <c r="E1329" s="117" t="s">
        <v>1928</v>
      </c>
      <c r="F1329" s="118" t="s">
        <v>29</v>
      </c>
      <c r="G1329" s="98">
        <v>3</v>
      </c>
      <c r="H1329" s="276">
        <v>0</v>
      </c>
      <c r="I1329" s="54">
        <f t="shared" si="89"/>
        <v>0</v>
      </c>
    </row>
    <row r="1330" spans="1:9">
      <c r="A1330" s="94"/>
      <c r="B1330" s="94"/>
      <c r="C1330" s="94"/>
      <c r="D1330" s="114">
        <v>6.12</v>
      </c>
      <c r="E1330" s="117" t="s">
        <v>1929</v>
      </c>
      <c r="F1330" s="118" t="s">
        <v>17</v>
      </c>
      <c r="G1330" s="98">
        <v>3</v>
      </c>
      <c r="H1330" s="276">
        <v>0</v>
      </c>
      <c r="I1330" s="54">
        <f t="shared" si="89"/>
        <v>0</v>
      </c>
    </row>
    <row r="1331" spans="1:9">
      <c r="A1331" s="41">
        <v>4</v>
      </c>
      <c r="B1331" s="42"/>
      <c r="C1331" s="41"/>
      <c r="D1331" s="43"/>
      <c r="E1331" s="44" t="s">
        <v>1930</v>
      </c>
      <c r="F1331" s="45"/>
      <c r="G1331" s="46"/>
      <c r="H1331" s="269"/>
      <c r="I1331" s="47">
        <f>SUM(I1332:I1341)</f>
        <v>0</v>
      </c>
    </row>
    <row r="1332" spans="1:9">
      <c r="A1332" s="94"/>
      <c r="B1332" s="94"/>
      <c r="C1332" s="94"/>
      <c r="D1332" s="114">
        <v>7.01</v>
      </c>
      <c r="E1332" s="117" t="s">
        <v>1931</v>
      </c>
      <c r="F1332" s="118" t="s">
        <v>1932</v>
      </c>
      <c r="G1332" s="98">
        <v>48</v>
      </c>
      <c r="H1332" s="276">
        <v>0</v>
      </c>
      <c r="I1332" s="54">
        <f t="shared" si="89"/>
        <v>0</v>
      </c>
    </row>
    <row r="1333" spans="1:9">
      <c r="A1333" s="94"/>
      <c r="B1333" s="94"/>
      <c r="C1333" s="94"/>
      <c r="D1333" s="114">
        <v>7.02</v>
      </c>
      <c r="E1333" s="117" t="s">
        <v>1933</v>
      </c>
      <c r="F1333" s="118" t="s">
        <v>1932</v>
      </c>
      <c r="G1333" s="98">
        <v>30</v>
      </c>
      <c r="H1333" s="276">
        <v>0</v>
      </c>
      <c r="I1333" s="54">
        <f t="shared" si="89"/>
        <v>0</v>
      </c>
    </row>
    <row r="1334" spans="1:9">
      <c r="A1334" s="94"/>
      <c r="B1334" s="94"/>
      <c r="C1334" s="94"/>
      <c r="D1334" s="114">
        <v>7.03</v>
      </c>
      <c r="E1334" s="117" t="s">
        <v>1934</v>
      </c>
      <c r="F1334" s="118" t="s">
        <v>29</v>
      </c>
      <c r="G1334" s="98">
        <v>8</v>
      </c>
      <c r="H1334" s="276">
        <v>0</v>
      </c>
      <c r="I1334" s="54">
        <f t="shared" si="89"/>
        <v>0</v>
      </c>
    </row>
    <row r="1335" spans="1:9">
      <c r="A1335" s="94"/>
      <c r="B1335" s="94"/>
      <c r="C1335" s="94"/>
      <c r="D1335" s="114">
        <v>7.04</v>
      </c>
      <c r="E1335" s="117" t="s">
        <v>1935</v>
      </c>
      <c r="F1335" s="118" t="s">
        <v>68</v>
      </c>
      <c r="G1335" s="98">
        <v>100</v>
      </c>
      <c r="H1335" s="276">
        <v>0</v>
      </c>
      <c r="I1335" s="54">
        <f t="shared" si="89"/>
        <v>0</v>
      </c>
    </row>
    <row r="1336" spans="1:9">
      <c r="A1336" s="94"/>
      <c r="B1336" s="94"/>
      <c r="C1336" s="94"/>
      <c r="D1336" s="114">
        <v>7.05</v>
      </c>
      <c r="E1336" s="117" t="s">
        <v>1936</v>
      </c>
      <c r="F1336" s="118" t="s">
        <v>1937</v>
      </c>
      <c r="G1336" s="98">
        <v>20</v>
      </c>
      <c r="H1336" s="276">
        <v>0</v>
      </c>
      <c r="I1336" s="54">
        <f t="shared" si="89"/>
        <v>0</v>
      </c>
    </row>
    <row r="1337" spans="1:9">
      <c r="A1337" s="94"/>
      <c r="B1337" s="94"/>
      <c r="C1337" s="94"/>
      <c r="D1337" s="114">
        <v>7.06</v>
      </c>
      <c r="E1337" s="117" t="s">
        <v>1938</v>
      </c>
      <c r="F1337" s="118" t="s">
        <v>1937</v>
      </c>
      <c r="G1337" s="98">
        <v>5</v>
      </c>
      <c r="H1337" s="276">
        <v>0</v>
      </c>
      <c r="I1337" s="54">
        <f t="shared" si="89"/>
        <v>0</v>
      </c>
    </row>
    <row r="1338" spans="1:9">
      <c r="A1338" s="94"/>
      <c r="B1338" s="94"/>
      <c r="C1338" s="94"/>
      <c r="D1338" s="114">
        <v>7.07</v>
      </c>
      <c r="E1338" s="117" t="s">
        <v>1939</v>
      </c>
      <c r="F1338" s="118" t="s">
        <v>68</v>
      </c>
      <c r="G1338" s="98">
        <v>300</v>
      </c>
      <c r="H1338" s="276">
        <v>0</v>
      </c>
      <c r="I1338" s="54">
        <f t="shared" si="89"/>
        <v>0</v>
      </c>
    </row>
    <row r="1339" spans="1:9">
      <c r="A1339" s="94"/>
      <c r="B1339" s="94"/>
      <c r="C1339" s="94"/>
      <c r="D1339" s="114">
        <v>7.08</v>
      </c>
      <c r="E1339" s="117" t="s">
        <v>1940</v>
      </c>
      <c r="F1339" s="118" t="s">
        <v>1937</v>
      </c>
      <c r="G1339" s="98">
        <v>25</v>
      </c>
      <c r="H1339" s="276">
        <v>0</v>
      </c>
      <c r="I1339" s="54">
        <f t="shared" si="89"/>
        <v>0</v>
      </c>
    </row>
    <row r="1340" spans="1:9">
      <c r="A1340" s="94"/>
      <c r="B1340" s="94"/>
      <c r="C1340" s="94"/>
      <c r="D1340" s="114">
        <v>7.09</v>
      </c>
      <c r="E1340" s="117" t="s">
        <v>1941</v>
      </c>
      <c r="F1340" s="118" t="s">
        <v>1937</v>
      </c>
      <c r="G1340" s="98">
        <v>3</v>
      </c>
      <c r="H1340" s="276">
        <v>0</v>
      </c>
      <c r="I1340" s="54">
        <f t="shared" si="89"/>
        <v>0</v>
      </c>
    </row>
    <row r="1341" spans="1:9">
      <c r="A1341" s="94"/>
      <c r="B1341" s="94"/>
      <c r="C1341" s="94"/>
      <c r="D1341" s="114">
        <v>7.1</v>
      </c>
      <c r="E1341" s="117" t="s">
        <v>1942</v>
      </c>
      <c r="F1341" s="118" t="s">
        <v>1937</v>
      </c>
      <c r="G1341" s="98">
        <v>3</v>
      </c>
      <c r="H1341" s="276">
        <v>0</v>
      </c>
      <c r="I1341" s="54">
        <f t="shared" si="89"/>
        <v>0</v>
      </c>
    </row>
    <row r="1342" spans="1:9">
      <c r="A1342" s="82">
        <v>3</v>
      </c>
      <c r="B1342" s="83"/>
      <c r="C1342" s="82"/>
      <c r="D1342" s="84"/>
      <c r="E1342" s="85" t="s">
        <v>1946</v>
      </c>
      <c r="F1342" s="86"/>
      <c r="G1342" s="87"/>
      <c r="H1342" s="267"/>
      <c r="I1342" s="88">
        <f>SUM(I1343:I1344)</f>
        <v>0</v>
      </c>
    </row>
    <row r="1343" spans="1:9" s="227" customFormat="1" ht="14.25" customHeight="1">
      <c r="A1343" s="94"/>
      <c r="B1343" s="94"/>
      <c r="C1343" s="94"/>
      <c r="D1343" s="114">
        <v>1.01</v>
      </c>
      <c r="E1343" s="117" t="s">
        <v>1218</v>
      </c>
      <c r="F1343" s="118" t="s">
        <v>17</v>
      </c>
      <c r="G1343" s="98">
        <v>1</v>
      </c>
      <c r="H1343" s="276">
        <v>0</v>
      </c>
      <c r="I1343" s="54">
        <f t="shared" ref="I1343:I1344" si="90">IF(ISNUMBER(G1343),ROUND(G1343*H1343,2),"")</f>
        <v>0</v>
      </c>
    </row>
    <row r="1344" spans="1:9" ht="20.399999999999999">
      <c r="A1344" s="94"/>
      <c r="B1344" s="94"/>
      <c r="C1344" s="94"/>
      <c r="D1344" s="114">
        <v>1.1299999999999999</v>
      </c>
      <c r="E1344" s="117" t="s">
        <v>3264</v>
      </c>
      <c r="F1344" s="118" t="s">
        <v>17</v>
      </c>
      <c r="G1344" s="98">
        <v>1</v>
      </c>
      <c r="H1344" s="276">
        <v>0</v>
      </c>
      <c r="I1344" s="54">
        <f t="shared" si="90"/>
        <v>0</v>
      </c>
    </row>
    <row r="1345" spans="1:9" ht="13.2" customHeight="1">
      <c r="A1345" s="34">
        <v>2</v>
      </c>
      <c r="B1345" s="35" t="str">
        <f>IF(TRIM(H1345)&lt;&gt;"",COUNTA($H$8:H1345),"")</f>
        <v/>
      </c>
      <c r="C1345" s="34"/>
      <c r="D1345" s="36"/>
      <c r="E1345" s="37" t="s">
        <v>1948</v>
      </c>
      <c r="F1345" s="38"/>
      <c r="G1345" s="39"/>
      <c r="H1345" s="268"/>
      <c r="I1345" s="40">
        <f>I1346+I1352+I1358+I1392</f>
        <v>0</v>
      </c>
    </row>
    <row r="1346" spans="1:9">
      <c r="A1346" s="82">
        <v>3</v>
      </c>
      <c r="B1346" s="83"/>
      <c r="C1346" s="82"/>
      <c r="D1346" s="84"/>
      <c r="E1346" s="85" t="s">
        <v>808</v>
      </c>
      <c r="F1346" s="86"/>
      <c r="G1346" s="87"/>
      <c r="H1346" s="267"/>
      <c r="I1346" s="88">
        <f>SUM(I1347:I1351)</f>
        <v>0</v>
      </c>
    </row>
    <row r="1347" spans="1:9">
      <c r="A1347" s="94"/>
      <c r="B1347" s="94"/>
      <c r="C1347" s="94"/>
      <c r="D1347" s="121">
        <v>1</v>
      </c>
      <c r="E1347" s="117" t="s">
        <v>1949</v>
      </c>
      <c r="F1347" s="118" t="s">
        <v>68</v>
      </c>
      <c r="G1347" s="98">
        <v>1115</v>
      </c>
      <c r="H1347" s="276">
        <v>0</v>
      </c>
      <c r="I1347" s="54">
        <f t="shared" ref="I1347:I1394" si="91">IF(ISNUMBER(G1347),ROUND(G1347*H1347,2),"")</f>
        <v>0</v>
      </c>
    </row>
    <row r="1348" spans="1:9">
      <c r="A1348" s="94"/>
      <c r="B1348" s="94"/>
      <c r="C1348" s="94"/>
      <c r="D1348" s="121">
        <f>D1347+1</f>
        <v>2</v>
      </c>
      <c r="E1348" s="117" t="s">
        <v>1950</v>
      </c>
      <c r="F1348" s="118" t="s">
        <v>68</v>
      </c>
      <c r="G1348" s="98">
        <v>1705</v>
      </c>
      <c r="H1348" s="276">
        <v>0</v>
      </c>
      <c r="I1348" s="54">
        <f t="shared" si="91"/>
        <v>0</v>
      </c>
    </row>
    <row r="1349" spans="1:9">
      <c r="A1349" s="94"/>
      <c r="B1349" s="94"/>
      <c r="C1349" s="94"/>
      <c r="D1349" s="121">
        <f t="shared" ref="D1349:D1351" si="92">D1348+1</f>
        <v>3</v>
      </c>
      <c r="E1349" s="117" t="s">
        <v>1951</v>
      </c>
      <c r="F1349" s="118" t="s">
        <v>68</v>
      </c>
      <c r="G1349" s="98">
        <v>35</v>
      </c>
      <c r="H1349" s="276">
        <v>0</v>
      </c>
      <c r="I1349" s="54">
        <f t="shared" si="91"/>
        <v>0</v>
      </c>
    </row>
    <row r="1350" spans="1:9">
      <c r="A1350" s="94"/>
      <c r="B1350" s="94"/>
      <c r="C1350" s="94"/>
      <c r="D1350" s="121">
        <f t="shared" si="92"/>
        <v>4</v>
      </c>
      <c r="E1350" s="117" t="s">
        <v>1952</v>
      </c>
      <c r="F1350" s="118" t="s">
        <v>68</v>
      </c>
      <c r="G1350" s="98">
        <v>8</v>
      </c>
      <c r="H1350" s="276">
        <v>0</v>
      </c>
      <c r="I1350" s="54">
        <f t="shared" si="91"/>
        <v>0</v>
      </c>
    </row>
    <row r="1351" spans="1:9">
      <c r="A1351" s="94"/>
      <c r="B1351" s="94"/>
      <c r="C1351" s="94"/>
      <c r="D1351" s="121">
        <f t="shared" si="92"/>
        <v>5</v>
      </c>
      <c r="E1351" s="117" t="s">
        <v>1953</v>
      </c>
      <c r="F1351" s="118" t="s">
        <v>68</v>
      </c>
      <c r="G1351" s="170">
        <v>6387</v>
      </c>
      <c r="H1351" s="276">
        <v>0</v>
      </c>
      <c r="I1351" s="54">
        <f t="shared" si="91"/>
        <v>0</v>
      </c>
    </row>
    <row r="1352" spans="1:9">
      <c r="A1352" s="82">
        <v>3</v>
      </c>
      <c r="B1352" s="83"/>
      <c r="C1352" s="82"/>
      <c r="D1352" s="84"/>
      <c r="E1352" s="85" t="s">
        <v>911</v>
      </c>
      <c r="F1352" s="86"/>
      <c r="G1352" s="87"/>
      <c r="H1352" s="267"/>
      <c r="I1352" s="88">
        <f>SUM(I1353:I1357)</f>
        <v>0</v>
      </c>
    </row>
    <row r="1353" spans="1:9">
      <c r="A1353" s="94"/>
      <c r="B1353" s="94"/>
      <c r="C1353" s="94"/>
      <c r="D1353" s="121">
        <v>2</v>
      </c>
      <c r="E1353" s="117" t="s">
        <v>1954</v>
      </c>
      <c r="F1353" s="118" t="s">
        <v>68</v>
      </c>
      <c r="G1353" s="98">
        <v>4433</v>
      </c>
      <c r="H1353" s="276">
        <v>0</v>
      </c>
      <c r="I1353" s="54">
        <f t="shared" si="91"/>
        <v>0</v>
      </c>
    </row>
    <row r="1354" spans="1:9">
      <c r="A1354" s="94"/>
      <c r="B1354" s="94"/>
      <c r="C1354" s="94"/>
      <c r="D1354" s="121">
        <f t="shared" ref="D1354:D1357" si="93">D1353+1</f>
        <v>3</v>
      </c>
      <c r="E1354" s="117" t="s">
        <v>1955</v>
      </c>
      <c r="F1354" s="118" t="s">
        <v>68</v>
      </c>
      <c r="G1354" s="98">
        <v>301</v>
      </c>
      <c r="H1354" s="276">
        <v>0</v>
      </c>
      <c r="I1354" s="54">
        <f t="shared" si="91"/>
        <v>0</v>
      </c>
    </row>
    <row r="1355" spans="1:9" ht="30.6">
      <c r="A1355" s="94"/>
      <c r="B1355" s="94"/>
      <c r="C1355" s="94"/>
      <c r="D1355" s="121">
        <f t="shared" si="93"/>
        <v>4</v>
      </c>
      <c r="E1355" s="117" t="s">
        <v>1956</v>
      </c>
      <c r="F1355" s="118" t="s">
        <v>29</v>
      </c>
      <c r="G1355" s="98">
        <v>8</v>
      </c>
      <c r="H1355" s="276">
        <v>0</v>
      </c>
      <c r="I1355" s="54">
        <f t="shared" si="91"/>
        <v>0</v>
      </c>
    </row>
    <row r="1356" spans="1:9">
      <c r="A1356" s="94"/>
      <c r="B1356" s="94"/>
      <c r="C1356" s="94"/>
      <c r="D1356" s="121">
        <f t="shared" si="93"/>
        <v>5</v>
      </c>
      <c r="E1356" s="117" t="s">
        <v>1824</v>
      </c>
      <c r="F1356" s="118" t="s">
        <v>29</v>
      </c>
      <c r="G1356" s="98">
        <v>8</v>
      </c>
      <c r="H1356" s="276">
        <v>0</v>
      </c>
      <c r="I1356" s="54">
        <f t="shared" si="91"/>
        <v>0</v>
      </c>
    </row>
    <row r="1357" spans="1:9">
      <c r="A1357" s="94"/>
      <c r="B1357" s="94"/>
      <c r="C1357" s="94"/>
      <c r="D1357" s="121">
        <f t="shared" si="93"/>
        <v>6</v>
      </c>
      <c r="E1357" s="117" t="s">
        <v>1957</v>
      </c>
      <c r="F1357" s="118" t="s">
        <v>29</v>
      </c>
      <c r="G1357" s="98">
        <v>5</v>
      </c>
      <c r="H1357" s="276">
        <v>0</v>
      </c>
      <c r="I1357" s="54">
        <f t="shared" si="91"/>
        <v>0</v>
      </c>
    </row>
    <row r="1358" spans="1:9">
      <c r="A1358" s="82">
        <v>3</v>
      </c>
      <c r="B1358" s="83"/>
      <c r="C1358" s="82"/>
      <c r="D1358" s="84"/>
      <c r="E1358" s="85" t="s">
        <v>912</v>
      </c>
      <c r="F1358" s="86"/>
      <c r="G1358" s="87"/>
      <c r="H1358" s="267"/>
      <c r="I1358" s="88">
        <f>SUM(I1359:I1391)</f>
        <v>0</v>
      </c>
    </row>
    <row r="1359" spans="1:9">
      <c r="A1359" s="94"/>
      <c r="B1359" s="94"/>
      <c r="C1359" s="94"/>
      <c r="D1359" s="121">
        <v>1</v>
      </c>
      <c r="E1359" s="117" t="s">
        <v>913</v>
      </c>
      <c r="F1359" s="118" t="s">
        <v>29</v>
      </c>
      <c r="G1359" s="98">
        <v>54</v>
      </c>
      <c r="H1359" s="276">
        <v>0</v>
      </c>
      <c r="I1359" s="54">
        <f t="shared" si="91"/>
        <v>0</v>
      </c>
    </row>
    <row r="1360" spans="1:9">
      <c r="A1360" s="94"/>
      <c r="B1360" s="94"/>
      <c r="C1360" s="94"/>
      <c r="D1360" s="121">
        <f t="shared" ref="D1360:D1391" si="94">D1359+1</f>
        <v>2</v>
      </c>
      <c r="E1360" s="117" t="s">
        <v>1978</v>
      </c>
      <c r="F1360" s="118" t="s">
        <v>29</v>
      </c>
      <c r="G1360" s="170">
        <v>16</v>
      </c>
      <c r="H1360" s="276">
        <v>0</v>
      </c>
      <c r="I1360" s="54">
        <f t="shared" si="91"/>
        <v>0</v>
      </c>
    </row>
    <row r="1361" spans="1:9" ht="14.25" customHeight="1">
      <c r="A1361" s="94"/>
      <c r="B1361" s="94"/>
      <c r="C1361" s="94"/>
      <c r="D1361" s="121">
        <f t="shared" si="94"/>
        <v>3</v>
      </c>
      <c r="E1361" s="117" t="s">
        <v>1958</v>
      </c>
      <c r="F1361" s="118" t="s">
        <v>29</v>
      </c>
      <c r="G1361" s="98">
        <v>125</v>
      </c>
      <c r="H1361" s="276">
        <v>0</v>
      </c>
      <c r="I1361" s="54">
        <f t="shared" si="91"/>
        <v>0</v>
      </c>
    </row>
    <row r="1362" spans="1:9">
      <c r="A1362" s="94"/>
      <c r="B1362" s="94"/>
      <c r="C1362" s="94"/>
      <c r="D1362" s="121">
        <f t="shared" si="94"/>
        <v>4</v>
      </c>
      <c r="E1362" s="117" t="s">
        <v>1959</v>
      </c>
      <c r="F1362" s="118" t="s">
        <v>29</v>
      </c>
      <c r="G1362" s="98">
        <v>65</v>
      </c>
      <c r="H1362" s="276">
        <v>0</v>
      </c>
      <c r="I1362" s="54">
        <f t="shared" si="91"/>
        <v>0</v>
      </c>
    </row>
    <row r="1363" spans="1:9" ht="20.399999999999999">
      <c r="A1363" s="94"/>
      <c r="B1363" s="94"/>
      <c r="C1363" s="94"/>
      <c r="D1363" s="121">
        <f t="shared" si="94"/>
        <v>5</v>
      </c>
      <c r="E1363" s="117" t="s">
        <v>1842</v>
      </c>
      <c r="F1363" s="118" t="s">
        <v>68</v>
      </c>
      <c r="G1363" s="98">
        <v>270</v>
      </c>
      <c r="H1363" s="276">
        <v>0</v>
      </c>
      <c r="I1363" s="54">
        <f t="shared" si="91"/>
        <v>0</v>
      </c>
    </row>
    <row r="1364" spans="1:9">
      <c r="A1364" s="94"/>
      <c r="B1364" s="94"/>
      <c r="C1364" s="94"/>
      <c r="D1364" s="121">
        <f t="shared" si="94"/>
        <v>6</v>
      </c>
      <c r="E1364" s="117" t="s">
        <v>1960</v>
      </c>
      <c r="F1364" s="118" t="s">
        <v>29</v>
      </c>
      <c r="G1364" s="98">
        <v>15</v>
      </c>
      <c r="H1364" s="276">
        <v>0</v>
      </c>
      <c r="I1364" s="54">
        <f t="shared" si="91"/>
        <v>0</v>
      </c>
    </row>
    <row r="1365" spans="1:9">
      <c r="A1365" s="94"/>
      <c r="B1365" s="94"/>
      <c r="C1365" s="94"/>
      <c r="D1365" s="121">
        <f t="shared" si="94"/>
        <v>7</v>
      </c>
      <c r="E1365" s="117" t="s">
        <v>1961</v>
      </c>
      <c r="F1365" s="118" t="s">
        <v>29</v>
      </c>
      <c r="G1365" s="98">
        <v>2</v>
      </c>
      <c r="H1365" s="276">
        <v>0</v>
      </c>
      <c r="I1365" s="54">
        <f t="shared" si="91"/>
        <v>0</v>
      </c>
    </row>
    <row r="1366" spans="1:9">
      <c r="A1366" s="94"/>
      <c r="B1366" s="94"/>
      <c r="C1366" s="94"/>
      <c r="D1366" s="121">
        <f t="shared" si="94"/>
        <v>8</v>
      </c>
      <c r="E1366" s="117" t="s">
        <v>1844</v>
      </c>
      <c r="F1366" s="118" t="s">
        <v>29</v>
      </c>
      <c r="G1366" s="98">
        <v>2</v>
      </c>
      <c r="H1366" s="276">
        <v>0</v>
      </c>
      <c r="I1366" s="54">
        <f t="shared" si="91"/>
        <v>0</v>
      </c>
    </row>
    <row r="1367" spans="1:9">
      <c r="A1367" s="94"/>
      <c r="B1367" s="94"/>
      <c r="C1367" s="94"/>
      <c r="D1367" s="121">
        <f t="shared" si="94"/>
        <v>9</v>
      </c>
      <c r="E1367" s="117" t="s">
        <v>1962</v>
      </c>
      <c r="F1367" s="118" t="s">
        <v>29</v>
      </c>
      <c r="G1367" s="98">
        <v>1</v>
      </c>
      <c r="H1367" s="276">
        <v>0</v>
      </c>
      <c r="I1367" s="54">
        <f t="shared" si="91"/>
        <v>0</v>
      </c>
    </row>
    <row r="1368" spans="1:9" ht="20.399999999999999">
      <c r="A1368" s="94"/>
      <c r="B1368" s="94"/>
      <c r="C1368" s="94"/>
      <c r="D1368" s="121">
        <f t="shared" si="94"/>
        <v>10</v>
      </c>
      <c r="E1368" s="117" t="s">
        <v>1979</v>
      </c>
      <c r="F1368" s="118" t="s">
        <v>29</v>
      </c>
      <c r="G1368" s="98">
        <v>1</v>
      </c>
      <c r="H1368" s="276">
        <v>0</v>
      </c>
      <c r="I1368" s="54">
        <f t="shared" si="91"/>
        <v>0</v>
      </c>
    </row>
    <row r="1369" spans="1:9" ht="20.399999999999999">
      <c r="A1369" s="94"/>
      <c r="B1369" s="94"/>
      <c r="C1369" s="94"/>
      <c r="D1369" s="121">
        <f t="shared" si="94"/>
        <v>11</v>
      </c>
      <c r="E1369" s="117" t="s">
        <v>1963</v>
      </c>
      <c r="F1369" s="118" t="s">
        <v>29</v>
      </c>
      <c r="G1369" s="98">
        <v>2</v>
      </c>
      <c r="H1369" s="276">
        <v>0</v>
      </c>
      <c r="I1369" s="54">
        <f t="shared" si="91"/>
        <v>0</v>
      </c>
    </row>
    <row r="1370" spans="1:9">
      <c r="A1370" s="94"/>
      <c r="B1370" s="94"/>
      <c r="C1370" s="94"/>
      <c r="D1370" s="121">
        <f t="shared" si="94"/>
        <v>12</v>
      </c>
      <c r="E1370" s="117" t="s">
        <v>1964</v>
      </c>
      <c r="F1370" s="118" t="s">
        <v>29</v>
      </c>
      <c r="G1370" s="98">
        <v>4</v>
      </c>
      <c r="H1370" s="276">
        <v>0</v>
      </c>
      <c r="I1370" s="54">
        <f t="shared" si="91"/>
        <v>0</v>
      </c>
    </row>
    <row r="1371" spans="1:9">
      <c r="A1371" s="94"/>
      <c r="B1371" s="94"/>
      <c r="C1371" s="94"/>
      <c r="D1371" s="121">
        <f t="shared" si="94"/>
        <v>13</v>
      </c>
      <c r="E1371" s="117" t="s">
        <v>1965</v>
      </c>
      <c r="F1371" s="118" t="s">
        <v>29</v>
      </c>
      <c r="G1371" s="98">
        <v>2</v>
      </c>
      <c r="H1371" s="276">
        <v>0</v>
      </c>
      <c r="I1371" s="54">
        <f t="shared" si="91"/>
        <v>0</v>
      </c>
    </row>
    <row r="1372" spans="1:9" ht="24" customHeight="1">
      <c r="A1372" s="94"/>
      <c r="B1372" s="94"/>
      <c r="C1372" s="94"/>
      <c r="D1372" s="121">
        <f t="shared" si="94"/>
        <v>14</v>
      </c>
      <c r="E1372" s="117" t="s">
        <v>1966</v>
      </c>
      <c r="F1372" s="118" t="s">
        <v>29</v>
      </c>
      <c r="G1372" s="98">
        <v>2</v>
      </c>
      <c r="H1372" s="276">
        <v>0</v>
      </c>
      <c r="I1372" s="54">
        <f t="shared" si="91"/>
        <v>0</v>
      </c>
    </row>
    <row r="1373" spans="1:9" ht="20.399999999999999">
      <c r="A1373" s="94"/>
      <c r="B1373" s="94"/>
      <c r="C1373" s="94"/>
      <c r="D1373" s="121">
        <f t="shared" si="94"/>
        <v>15</v>
      </c>
      <c r="E1373" s="117" t="s">
        <v>1967</v>
      </c>
      <c r="F1373" s="118" t="s">
        <v>29</v>
      </c>
      <c r="G1373" s="98">
        <v>4</v>
      </c>
      <c r="H1373" s="276">
        <v>0</v>
      </c>
      <c r="I1373" s="54">
        <f t="shared" si="91"/>
        <v>0</v>
      </c>
    </row>
    <row r="1374" spans="1:9">
      <c r="A1374" s="94"/>
      <c r="B1374" s="94"/>
      <c r="C1374" s="94"/>
      <c r="D1374" s="121">
        <f t="shared" si="94"/>
        <v>16</v>
      </c>
      <c r="E1374" s="117" t="s">
        <v>1968</v>
      </c>
      <c r="F1374" s="118" t="s">
        <v>29</v>
      </c>
      <c r="G1374" s="98">
        <v>16</v>
      </c>
      <c r="H1374" s="276">
        <v>0</v>
      </c>
      <c r="I1374" s="54">
        <f t="shared" si="91"/>
        <v>0</v>
      </c>
    </row>
    <row r="1375" spans="1:9" ht="20.399999999999999">
      <c r="A1375" s="94"/>
      <c r="B1375" s="94"/>
      <c r="C1375" s="94"/>
      <c r="D1375" s="121">
        <f t="shared" si="94"/>
        <v>17</v>
      </c>
      <c r="E1375" s="117" t="s">
        <v>1969</v>
      </c>
      <c r="F1375" s="118" t="s">
        <v>29</v>
      </c>
      <c r="G1375" s="98">
        <v>16</v>
      </c>
      <c r="H1375" s="276">
        <v>0</v>
      </c>
      <c r="I1375" s="54">
        <f t="shared" si="91"/>
        <v>0</v>
      </c>
    </row>
    <row r="1376" spans="1:9" ht="20.399999999999999">
      <c r="A1376" s="94"/>
      <c r="B1376" s="94"/>
      <c r="C1376" s="94"/>
      <c r="D1376" s="121">
        <f t="shared" si="94"/>
        <v>18</v>
      </c>
      <c r="E1376" s="117" t="s">
        <v>1980</v>
      </c>
      <c r="F1376" s="118" t="s">
        <v>29</v>
      </c>
      <c r="G1376" s="98">
        <v>2</v>
      </c>
      <c r="H1376" s="276">
        <v>0</v>
      </c>
      <c r="I1376" s="54">
        <f t="shared" si="91"/>
        <v>0</v>
      </c>
    </row>
    <row r="1377" spans="1:9" ht="30.6">
      <c r="A1377" s="94"/>
      <c r="B1377" s="94"/>
      <c r="C1377" s="94"/>
      <c r="D1377" s="121">
        <f t="shared" si="94"/>
        <v>19</v>
      </c>
      <c r="E1377" s="117" t="s">
        <v>1981</v>
      </c>
      <c r="F1377" s="118" t="s">
        <v>29</v>
      </c>
      <c r="G1377" s="98">
        <v>1</v>
      </c>
      <c r="H1377" s="276">
        <v>0</v>
      </c>
      <c r="I1377" s="54">
        <f t="shared" si="91"/>
        <v>0</v>
      </c>
    </row>
    <row r="1378" spans="1:9" ht="30.6">
      <c r="A1378" s="94"/>
      <c r="B1378" s="94"/>
      <c r="C1378" s="94"/>
      <c r="D1378" s="121">
        <f t="shared" si="94"/>
        <v>20</v>
      </c>
      <c r="E1378" s="117" t="s">
        <v>1982</v>
      </c>
      <c r="F1378" s="118" t="s">
        <v>29</v>
      </c>
      <c r="G1378" s="98">
        <v>1</v>
      </c>
      <c r="H1378" s="276">
        <v>0</v>
      </c>
      <c r="I1378" s="54">
        <f t="shared" si="91"/>
        <v>0</v>
      </c>
    </row>
    <row r="1379" spans="1:9" ht="30.6">
      <c r="A1379" s="94"/>
      <c r="B1379" s="94"/>
      <c r="C1379" s="94"/>
      <c r="D1379" s="121">
        <f t="shared" si="94"/>
        <v>21</v>
      </c>
      <c r="E1379" s="117" t="s">
        <v>1970</v>
      </c>
      <c r="F1379" s="118" t="s">
        <v>29</v>
      </c>
      <c r="G1379" s="98">
        <v>2</v>
      </c>
      <c r="H1379" s="276">
        <v>0</v>
      </c>
      <c r="I1379" s="54">
        <f t="shared" si="91"/>
        <v>0</v>
      </c>
    </row>
    <row r="1380" spans="1:9">
      <c r="A1380" s="94"/>
      <c r="B1380" s="94"/>
      <c r="C1380" s="94"/>
      <c r="D1380" s="121">
        <f t="shared" si="94"/>
        <v>22</v>
      </c>
      <c r="E1380" s="117" t="s">
        <v>1971</v>
      </c>
      <c r="F1380" s="118" t="s">
        <v>29</v>
      </c>
      <c r="G1380" s="98">
        <v>3</v>
      </c>
      <c r="H1380" s="276">
        <v>0</v>
      </c>
      <c r="I1380" s="54">
        <f t="shared" si="91"/>
        <v>0</v>
      </c>
    </row>
    <row r="1381" spans="1:9" ht="20.399999999999999">
      <c r="A1381" s="94"/>
      <c r="B1381" s="94"/>
      <c r="C1381" s="94"/>
      <c r="D1381" s="121">
        <f t="shared" si="94"/>
        <v>23</v>
      </c>
      <c r="E1381" s="117" t="s">
        <v>1972</v>
      </c>
      <c r="F1381" s="118" t="s">
        <v>29</v>
      </c>
      <c r="G1381" s="98">
        <v>1</v>
      </c>
      <c r="H1381" s="276">
        <v>0</v>
      </c>
      <c r="I1381" s="54">
        <f t="shared" si="91"/>
        <v>0</v>
      </c>
    </row>
    <row r="1382" spans="1:9" ht="30.6">
      <c r="A1382" s="94"/>
      <c r="B1382" s="94"/>
      <c r="C1382" s="94"/>
      <c r="D1382" s="121">
        <f t="shared" si="94"/>
        <v>24</v>
      </c>
      <c r="E1382" s="117" t="s">
        <v>1983</v>
      </c>
      <c r="F1382" s="118" t="s">
        <v>29</v>
      </c>
      <c r="G1382" s="98">
        <v>1</v>
      </c>
      <c r="H1382" s="276">
        <v>0</v>
      </c>
      <c r="I1382" s="54">
        <f t="shared" si="91"/>
        <v>0</v>
      </c>
    </row>
    <row r="1383" spans="1:9">
      <c r="A1383" s="94"/>
      <c r="B1383" s="94"/>
      <c r="C1383" s="94"/>
      <c r="D1383" s="121">
        <f t="shared" si="94"/>
        <v>25</v>
      </c>
      <c r="E1383" s="117" t="s">
        <v>1984</v>
      </c>
      <c r="F1383" s="118" t="s">
        <v>29</v>
      </c>
      <c r="G1383" s="98">
        <v>8</v>
      </c>
      <c r="H1383" s="276">
        <v>0</v>
      </c>
      <c r="I1383" s="54">
        <f t="shared" si="91"/>
        <v>0</v>
      </c>
    </row>
    <row r="1384" spans="1:9" ht="20.399999999999999">
      <c r="A1384" s="94"/>
      <c r="B1384" s="94"/>
      <c r="C1384" s="94"/>
      <c r="D1384" s="121">
        <f t="shared" si="94"/>
        <v>26</v>
      </c>
      <c r="E1384" s="117" t="s">
        <v>1985</v>
      </c>
      <c r="F1384" s="118" t="s">
        <v>29</v>
      </c>
      <c r="G1384" s="98">
        <v>8</v>
      </c>
      <c r="H1384" s="276">
        <v>0</v>
      </c>
      <c r="I1384" s="54">
        <f t="shared" si="91"/>
        <v>0</v>
      </c>
    </row>
    <row r="1385" spans="1:9">
      <c r="A1385" s="94"/>
      <c r="B1385" s="94"/>
      <c r="C1385" s="94"/>
      <c r="D1385" s="121">
        <f t="shared" si="94"/>
        <v>27</v>
      </c>
      <c r="E1385" s="117" t="s">
        <v>1986</v>
      </c>
      <c r="F1385" s="118" t="s">
        <v>29</v>
      </c>
      <c r="G1385" s="98">
        <v>3</v>
      </c>
      <c r="H1385" s="276">
        <v>0</v>
      </c>
      <c r="I1385" s="54">
        <f t="shared" si="91"/>
        <v>0</v>
      </c>
    </row>
    <row r="1386" spans="1:9">
      <c r="A1386" s="94"/>
      <c r="B1386" s="94"/>
      <c r="C1386" s="94"/>
      <c r="D1386" s="121">
        <f t="shared" si="94"/>
        <v>28</v>
      </c>
      <c r="E1386" s="117" t="s">
        <v>1987</v>
      </c>
      <c r="F1386" s="118" t="s">
        <v>29</v>
      </c>
      <c r="G1386" s="98">
        <v>3</v>
      </c>
      <c r="H1386" s="276">
        <v>0</v>
      </c>
      <c r="I1386" s="54">
        <f t="shared" si="91"/>
        <v>0</v>
      </c>
    </row>
    <row r="1387" spans="1:9">
      <c r="A1387" s="94"/>
      <c r="B1387" s="94"/>
      <c r="C1387" s="94"/>
      <c r="D1387" s="121">
        <f t="shared" si="94"/>
        <v>29</v>
      </c>
      <c r="E1387" s="117" t="s">
        <v>1973</v>
      </c>
      <c r="F1387" s="118" t="s">
        <v>29</v>
      </c>
      <c r="G1387" s="98">
        <v>3</v>
      </c>
      <c r="H1387" s="276">
        <v>0</v>
      </c>
      <c r="I1387" s="54">
        <f t="shared" si="91"/>
        <v>0</v>
      </c>
    </row>
    <row r="1388" spans="1:9">
      <c r="A1388" s="94"/>
      <c r="B1388" s="94"/>
      <c r="C1388" s="94"/>
      <c r="D1388" s="121">
        <f t="shared" si="94"/>
        <v>30</v>
      </c>
      <c r="E1388" s="117" t="s">
        <v>1974</v>
      </c>
      <c r="F1388" s="118" t="s">
        <v>29</v>
      </c>
      <c r="G1388" s="98">
        <v>1</v>
      </c>
      <c r="H1388" s="276">
        <v>0</v>
      </c>
      <c r="I1388" s="54">
        <f t="shared" si="91"/>
        <v>0</v>
      </c>
    </row>
    <row r="1389" spans="1:9" ht="13.5" customHeight="1">
      <c r="A1389" s="94"/>
      <c r="B1389" s="94"/>
      <c r="C1389" s="94"/>
      <c r="D1389" s="121">
        <f t="shared" si="94"/>
        <v>31</v>
      </c>
      <c r="E1389" s="117" t="s">
        <v>1975</v>
      </c>
      <c r="F1389" s="118" t="s">
        <v>29</v>
      </c>
      <c r="G1389" s="98">
        <v>1</v>
      </c>
      <c r="H1389" s="276">
        <v>0</v>
      </c>
      <c r="I1389" s="54">
        <f t="shared" si="91"/>
        <v>0</v>
      </c>
    </row>
    <row r="1390" spans="1:9" ht="20.399999999999999">
      <c r="A1390" s="94"/>
      <c r="B1390" s="94"/>
      <c r="C1390" s="94"/>
      <c r="D1390" s="121">
        <f t="shared" si="94"/>
        <v>32</v>
      </c>
      <c r="E1390" s="117" t="s">
        <v>1976</v>
      </c>
      <c r="F1390" s="118" t="s">
        <v>29</v>
      </c>
      <c r="G1390" s="98">
        <v>8</v>
      </c>
      <c r="H1390" s="276">
        <v>0</v>
      </c>
      <c r="I1390" s="54">
        <f t="shared" si="91"/>
        <v>0</v>
      </c>
    </row>
    <row r="1391" spans="1:9" ht="20.399999999999999">
      <c r="A1391" s="94"/>
      <c r="B1391" s="94"/>
      <c r="C1391" s="94"/>
      <c r="D1391" s="121">
        <f t="shared" si="94"/>
        <v>33</v>
      </c>
      <c r="E1391" s="117" t="s">
        <v>1977</v>
      </c>
      <c r="F1391" s="118" t="s">
        <v>29</v>
      </c>
      <c r="G1391" s="98">
        <v>5</v>
      </c>
      <c r="H1391" s="276">
        <v>0</v>
      </c>
      <c r="I1391" s="54">
        <f t="shared" si="91"/>
        <v>0</v>
      </c>
    </row>
    <row r="1392" spans="1:9">
      <c r="A1392" s="82">
        <v>3</v>
      </c>
      <c r="B1392" s="83"/>
      <c r="C1392" s="82"/>
      <c r="D1392" s="84"/>
      <c r="E1392" s="85" t="s">
        <v>988</v>
      </c>
      <c r="F1392" s="86"/>
      <c r="G1392" s="87"/>
      <c r="H1392" s="267"/>
      <c r="I1392" s="88">
        <f>SUM(I1393:I1394)</f>
        <v>0</v>
      </c>
    </row>
    <row r="1393" spans="1:9" ht="40.799999999999997">
      <c r="A1393" s="94"/>
      <c r="B1393" s="94"/>
      <c r="C1393" s="94"/>
      <c r="D1393" s="121">
        <v>3</v>
      </c>
      <c r="E1393" s="117" t="s">
        <v>1988</v>
      </c>
      <c r="F1393" s="118" t="s">
        <v>17</v>
      </c>
      <c r="G1393" s="98">
        <v>1</v>
      </c>
      <c r="H1393" s="276">
        <v>0</v>
      </c>
      <c r="I1393" s="54">
        <f t="shared" si="91"/>
        <v>0</v>
      </c>
    </row>
    <row r="1394" spans="1:9" ht="20.399999999999999">
      <c r="A1394" s="94"/>
      <c r="B1394" s="94"/>
      <c r="C1394" s="94"/>
      <c r="D1394" s="121">
        <v>13</v>
      </c>
      <c r="E1394" s="117" t="s">
        <v>990</v>
      </c>
      <c r="F1394" s="118" t="s">
        <v>17</v>
      </c>
      <c r="G1394" s="98">
        <v>1</v>
      </c>
      <c r="H1394" s="276">
        <v>0</v>
      </c>
      <c r="I1394" s="54">
        <f t="shared" si="91"/>
        <v>0</v>
      </c>
    </row>
    <row r="1395" spans="1:9">
      <c r="A1395" s="34">
        <v>2</v>
      </c>
      <c r="B1395" s="35" t="str">
        <f>IF(TRIM(H1395)&lt;&gt;"",COUNTA($H$8:H1395),"")</f>
        <v/>
      </c>
      <c r="C1395" s="34"/>
      <c r="D1395" s="36"/>
      <c r="E1395" s="37" t="s">
        <v>1990</v>
      </c>
      <c r="F1395" s="38"/>
      <c r="G1395" s="39"/>
      <c r="H1395" s="268"/>
      <c r="I1395" s="40">
        <f>I1396+I1400+I1454</f>
        <v>0</v>
      </c>
    </row>
    <row r="1396" spans="1:9">
      <c r="A1396" s="82">
        <v>3</v>
      </c>
      <c r="B1396" s="83"/>
      <c r="C1396" s="82"/>
      <c r="D1396" s="84"/>
      <c r="E1396" s="85" t="s">
        <v>1991</v>
      </c>
      <c r="F1396" s="86"/>
      <c r="G1396" s="87"/>
      <c r="H1396" s="267"/>
      <c r="I1396" s="88">
        <f>I1397</f>
        <v>0</v>
      </c>
    </row>
    <row r="1397" spans="1:9">
      <c r="A1397" s="41">
        <v>4</v>
      </c>
      <c r="B1397" s="42"/>
      <c r="C1397" s="41"/>
      <c r="D1397" s="43"/>
      <c r="E1397" s="44" t="s">
        <v>1992</v>
      </c>
      <c r="F1397" s="45"/>
      <c r="G1397" s="46"/>
      <c r="H1397" s="269"/>
      <c r="I1397" s="47">
        <f>SUM(I1398:I1399)</f>
        <v>0</v>
      </c>
    </row>
    <row r="1398" spans="1:9">
      <c r="A1398" s="94"/>
      <c r="B1398" s="94"/>
      <c r="C1398" s="94"/>
      <c r="D1398" s="114">
        <v>1.02</v>
      </c>
      <c r="E1398" s="117" t="s">
        <v>1993</v>
      </c>
      <c r="F1398" s="118" t="s">
        <v>17</v>
      </c>
      <c r="G1398" s="98">
        <v>2</v>
      </c>
      <c r="H1398" s="276">
        <v>0</v>
      </c>
      <c r="I1398" s="54">
        <f t="shared" ref="I1398:I1399" si="95">IF(ISNUMBER(G1398),ROUND(G1398*H1398,2),"")</f>
        <v>0</v>
      </c>
    </row>
    <row r="1399" spans="1:9">
      <c r="A1399" s="94"/>
      <c r="B1399" s="94"/>
      <c r="C1399" s="94"/>
      <c r="D1399" s="114">
        <v>1.03</v>
      </c>
      <c r="E1399" s="117" t="s">
        <v>1994</v>
      </c>
      <c r="F1399" s="118" t="s">
        <v>17</v>
      </c>
      <c r="G1399" s="98">
        <v>2</v>
      </c>
      <c r="H1399" s="276">
        <v>0</v>
      </c>
      <c r="I1399" s="54">
        <f t="shared" si="95"/>
        <v>0</v>
      </c>
    </row>
    <row r="1400" spans="1:9">
      <c r="A1400" s="82">
        <v>3</v>
      </c>
      <c r="B1400" s="83"/>
      <c r="C1400" s="82"/>
      <c r="D1400" s="84"/>
      <c r="E1400" s="85" t="s">
        <v>1011</v>
      </c>
      <c r="F1400" s="86"/>
      <c r="G1400" s="87"/>
      <c r="H1400" s="267"/>
      <c r="I1400" s="88">
        <f>I1401+I1417+I1428+I1444</f>
        <v>0</v>
      </c>
    </row>
    <row r="1401" spans="1:9">
      <c r="A1401" s="41">
        <v>4</v>
      </c>
      <c r="B1401" s="42"/>
      <c r="C1401" s="41"/>
      <c r="D1401" s="43"/>
      <c r="E1401" s="44" t="s">
        <v>1996</v>
      </c>
      <c r="F1401" s="45"/>
      <c r="G1401" s="46"/>
      <c r="H1401" s="269"/>
      <c r="I1401" s="47">
        <f>SUM(I1402:I1416)</f>
        <v>0</v>
      </c>
    </row>
    <row r="1402" spans="1:9" ht="20.399999999999999">
      <c r="A1402" s="94"/>
      <c r="B1402" s="94"/>
      <c r="C1402" s="94"/>
      <c r="D1402" s="114">
        <v>2.0099999999999998</v>
      </c>
      <c r="E1402" s="122" t="s">
        <v>1997</v>
      </c>
      <c r="F1402" s="118" t="s">
        <v>29</v>
      </c>
      <c r="G1402" s="170">
        <v>1</v>
      </c>
      <c r="H1402" s="276">
        <v>0</v>
      </c>
      <c r="I1402" s="54">
        <f t="shared" ref="I1402:I1447" si="96">IF(ISNUMBER(G1402),ROUND(G1402*H1402,2),"")</f>
        <v>0</v>
      </c>
    </row>
    <row r="1403" spans="1:9" s="227" customFormat="1">
      <c r="A1403" s="94"/>
      <c r="B1403" s="94"/>
      <c r="C1403" s="94"/>
      <c r="D1403" s="114">
        <v>2.02</v>
      </c>
      <c r="E1403" s="122" t="s">
        <v>3265</v>
      </c>
      <c r="F1403" s="118" t="s">
        <v>17</v>
      </c>
      <c r="G1403" s="170">
        <v>1</v>
      </c>
      <c r="H1403" s="276">
        <v>0</v>
      </c>
      <c r="I1403" s="54">
        <f t="shared" si="96"/>
        <v>0</v>
      </c>
    </row>
    <row r="1404" spans="1:9">
      <c r="A1404" s="94"/>
      <c r="B1404" s="94"/>
      <c r="C1404" s="94"/>
      <c r="D1404" s="114">
        <v>2.0299999999999998</v>
      </c>
      <c r="E1404" s="122" t="s">
        <v>1998</v>
      </c>
      <c r="F1404" s="118" t="s">
        <v>17</v>
      </c>
      <c r="G1404" s="170">
        <v>1</v>
      </c>
      <c r="H1404" s="276">
        <v>0</v>
      </c>
      <c r="I1404" s="54">
        <f t="shared" si="96"/>
        <v>0</v>
      </c>
    </row>
    <row r="1405" spans="1:9" s="227" customFormat="1" ht="20.399999999999999">
      <c r="A1405" s="94"/>
      <c r="B1405" s="94"/>
      <c r="C1405" s="94"/>
      <c r="D1405" s="114">
        <v>2.04</v>
      </c>
      <c r="E1405" s="122" t="s">
        <v>3266</v>
      </c>
      <c r="F1405" s="118" t="s">
        <v>17</v>
      </c>
      <c r="G1405" s="170">
        <v>1</v>
      </c>
      <c r="H1405" s="276">
        <v>0</v>
      </c>
      <c r="I1405" s="54">
        <f t="shared" si="96"/>
        <v>0</v>
      </c>
    </row>
    <row r="1406" spans="1:9" s="227" customFormat="1" ht="61.2">
      <c r="A1406" s="94"/>
      <c r="B1406" s="94"/>
      <c r="C1406" s="94"/>
      <c r="D1406" s="114">
        <v>2.0499999999999998</v>
      </c>
      <c r="E1406" s="122" t="s">
        <v>3267</v>
      </c>
      <c r="F1406" s="118" t="s">
        <v>17</v>
      </c>
      <c r="G1406" s="170">
        <v>1</v>
      </c>
      <c r="H1406" s="276">
        <v>0</v>
      </c>
      <c r="I1406" s="54">
        <f t="shared" si="96"/>
        <v>0</v>
      </c>
    </row>
    <row r="1407" spans="1:9" s="227" customFormat="1" ht="51">
      <c r="A1407" s="94"/>
      <c r="B1407" s="94"/>
      <c r="C1407" s="94"/>
      <c r="D1407" s="114">
        <v>2.06</v>
      </c>
      <c r="E1407" s="122" t="s">
        <v>3268</v>
      </c>
      <c r="F1407" s="118" t="s">
        <v>17</v>
      </c>
      <c r="G1407" s="170">
        <v>1</v>
      </c>
      <c r="H1407" s="276">
        <v>0</v>
      </c>
      <c r="I1407" s="54">
        <f t="shared" si="96"/>
        <v>0</v>
      </c>
    </row>
    <row r="1408" spans="1:9" s="227" customFormat="1">
      <c r="A1408" s="94"/>
      <c r="B1408" s="94"/>
      <c r="C1408" s="94"/>
      <c r="D1408" s="114">
        <v>2.0699999999999998</v>
      </c>
      <c r="E1408" s="122" t="s">
        <v>3269</v>
      </c>
      <c r="F1408" s="118" t="s">
        <v>17</v>
      </c>
      <c r="G1408" s="170">
        <v>1</v>
      </c>
      <c r="H1408" s="276">
        <v>0</v>
      </c>
      <c r="I1408" s="54">
        <f t="shared" si="96"/>
        <v>0</v>
      </c>
    </row>
    <row r="1409" spans="1:9" s="227" customFormat="1">
      <c r="A1409" s="94"/>
      <c r="B1409" s="94"/>
      <c r="C1409" s="94"/>
      <c r="D1409" s="114">
        <v>2.08</v>
      </c>
      <c r="E1409" s="122" t="s">
        <v>3270</v>
      </c>
      <c r="F1409" s="118" t="s">
        <v>17</v>
      </c>
      <c r="G1409" s="170">
        <v>1</v>
      </c>
      <c r="H1409" s="276">
        <v>0</v>
      </c>
      <c r="I1409" s="54">
        <f t="shared" si="96"/>
        <v>0</v>
      </c>
    </row>
    <row r="1410" spans="1:9" ht="20.399999999999999">
      <c r="A1410" s="94"/>
      <c r="B1410" s="94"/>
      <c r="C1410" s="94"/>
      <c r="D1410" s="114">
        <v>2.09</v>
      </c>
      <c r="E1410" s="122" t="s">
        <v>1999</v>
      </c>
      <c r="F1410" s="118" t="s">
        <v>29</v>
      </c>
      <c r="G1410" s="170">
        <v>1</v>
      </c>
      <c r="H1410" s="276">
        <v>0</v>
      </c>
      <c r="I1410" s="54">
        <f t="shared" si="96"/>
        <v>0</v>
      </c>
    </row>
    <row r="1411" spans="1:9" s="227" customFormat="1" ht="30.6">
      <c r="A1411" s="94"/>
      <c r="B1411" s="94"/>
      <c r="C1411" s="94"/>
      <c r="D1411" s="114">
        <v>2.1</v>
      </c>
      <c r="E1411" s="122" t="s">
        <v>3271</v>
      </c>
      <c r="F1411" s="118" t="s">
        <v>29</v>
      </c>
      <c r="G1411" s="170">
        <v>8</v>
      </c>
      <c r="H1411" s="276">
        <v>0</v>
      </c>
      <c r="I1411" s="54">
        <f t="shared" si="96"/>
        <v>0</v>
      </c>
    </row>
    <row r="1412" spans="1:9" ht="20.399999999999999">
      <c r="A1412" s="94"/>
      <c r="B1412" s="94"/>
      <c r="C1412" s="94"/>
      <c r="D1412" s="114">
        <v>2.11</v>
      </c>
      <c r="E1412" s="122" t="s">
        <v>2000</v>
      </c>
      <c r="F1412" s="118" t="s">
        <v>17</v>
      </c>
      <c r="G1412" s="170">
        <v>1</v>
      </c>
      <c r="H1412" s="276">
        <v>0</v>
      </c>
      <c r="I1412" s="54">
        <f t="shared" si="96"/>
        <v>0</v>
      </c>
    </row>
    <row r="1413" spans="1:9" s="227" customFormat="1" ht="30.6">
      <c r="A1413" s="94"/>
      <c r="B1413" s="94"/>
      <c r="C1413" s="94"/>
      <c r="D1413" s="114">
        <v>2.12</v>
      </c>
      <c r="E1413" s="122" t="s">
        <v>3272</v>
      </c>
      <c r="F1413" s="118" t="s">
        <v>17</v>
      </c>
      <c r="G1413" s="170">
        <v>1</v>
      </c>
      <c r="H1413" s="276">
        <v>0</v>
      </c>
      <c r="I1413" s="54">
        <f t="shared" si="96"/>
        <v>0</v>
      </c>
    </row>
    <row r="1414" spans="1:9">
      <c r="A1414" s="94"/>
      <c r="B1414" s="94"/>
      <c r="C1414" s="94"/>
      <c r="D1414" s="114">
        <v>2.13</v>
      </c>
      <c r="E1414" s="122" t="s">
        <v>2001</v>
      </c>
      <c r="F1414" s="118" t="s">
        <v>17</v>
      </c>
      <c r="G1414" s="170">
        <v>1</v>
      </c>
      <c r="H1414" s="276">
        <v>0</v>
      </c>
      <c r="I1414" s="54">
        <f t="shared" si="96"/>
        <v>0</v>
      </c>
    </row>
    <row r="1415" spans="1:9" s="227" customFormat="1">
      <c r="A1415" s="94"/>
      <c r="B1415" s="94"/>
      <c r="C1415" s="94"/>
      <c r="D1415" s="114">
        <v>2.14</v>
      </c>
      <c r="E1415" s="122" t="s">
        <v>1893</v>
      </c>
      <c r="F1415" s="118" t="s">
        <v>29</v>
      </c>
      <c r="G1415" s="170">
        <v>1</v>
      </c>
      <c r="H1415" s="276">
        <v>0</v>
      </c>
      <c r="I1415" s="54">
        <f t="shared" si="96"/>
        <v>0</v>
      </c>
    </row>
    <row r="1416" spans="1:9">
      <c r="A1416" s="94"/>
      <c r="B1416" s="94"/>
      <c r="C1416" s="94"/>
      <c r="D1416" s="114">
        <v>2.15</v>
      </c>
      <c r="E1416" s="122" t="s">
        <v>2002</v>
      </c>
      <c r="F1416" s="118" t="s">
        <v>17</v>
      </c>
      <c r="G1416" s="170">
        <v>1</v>
      </c>
      <c r="H1416" s="276">
        <v>0</v>
      </c>
      <c r="I1416" s="54">
        <f t="shared" si="96"/>
        <v>0</v>
      </c>
    </row>
    <row r="1417" spans="1:9">
      <c r="A1417" s="41">
        <v>4</v>
      </c>
      <c r="B1417" s="42"/>
      <c r="C1417" s="41"/>
      <c r="D1417" s="43"/>
      <c r="E1417" s="44" t="s">
        <v>2003</v>
      </c>
      <c r="F1417" s="45"/>
      <c r="G1417" s="46"/>
      <c r="H1417" s="269"/>
      <c r="I1417" s="47">
        <f>SUM(I1418:I1427)</f>
        <v>0</v>
      </c>
    </row>
    <row r="1418" spans="1:9" ht="20.399999999999999">
      <c r="A1418" s="94"/>
      <c r="B1418" s="94"/>
      <c r="C1418" s="94"/>
      <c r="D1418" s="114">
        <v>3.01</v>
      </c>
      <c r="E1418" s="122" t="s">
        <v>1997</v>
      </c>
      <c r="F1418" s="118" t="s">
        <v>29</v>
      </c>
      <c r="G1418" s="98">
        <v>1</v>
      </c>
      <c r="H1418" s="276">
        <v>0</v>
      </c>
      <c r="I1418" s="54">
        <f t="shared" si="96"/>
        <v>0</v>
      </c>
    </row>
    <row r="1419" spans="1:9">
      <c r="A1419" s="94"/>
      <c r="B1419" s="94"/>
      <c r="C1419" s="94"/>
      <c r="D1419" s="114">
        <v>3.05</v>
      </c>
      <c r="E1419" s="122" t="s">
        <v>2004</v>
      </c>
      <c r="F1419" s="118" t="s">
        <v>17</v>
      </c>
      <c r="G1419" s="98">
        <v>1</v>
      </c>
      <c r="H1419" s="276">
        <v>0</v>
      </c>
      <c r="I1419" s="54">
        <f t="shared" si="96"/>
        <v>0</v>
      </c>
    </row>
    <row r="1420" spans="1:9" ht="61.2">
      <c r="A1420" s="94"/>
      <c r="B1420" s="94"/>
      <c r="C1420" s="94"/>
      <c r="D1420" s="114">
        <v>3.06</v>
      </c>
      <c r="E1420" s="122" t="s">
        <v>2005</v>
      </c>
      <c r="F1420" s="118" t="s">
        <v>17</v>
      </c>
      <c r="G1420" s="98">
        <v>1</v>
      </c>
      <c r="H1420" s="276">
        <v>0</v>
      </c>
      <c r="I1420" s="54">
        <f t="shared" si="96"/>
        <v>0</v>
      </c>
    </row>
    <row r="1421" spans="1:9" ht="51">
      <c r="A1421" s="94"/>
      <c r="B1421" s="94"/>
      <c r="C1421" s="94"/>
      <c r="D1421" s="114">
        <v>3.07</v>
      </c>
      <c r="E1421" s="122" t="s">
        <v>2006</v>
      </c>
      <c r="F1421" s="118" t="s">
        <v>17</v>
      </c>
      <c r="G1421" s="98">
        <v>1</v>
      </c>
      <c r="H1421" s="276">
        <v>0</v>
      </c>
      <c r="I1421" s="54">
        <f t="shared" si="96"/>
        <v>0</v>
      </c>
    </row>
    <row r="1422" spans="1:9" ht="30.6">
      <c r="A1422" s="94"/>
      <c r="B1422" s="94"/>
      <c r="C1422" s="94"/>
      <c r="D1422" s="114">
        <v>3.1</v>
      </c>
      <c r="E1422" s="122" t="s">
        <v>2007</v>
      </c>
      <c r="F1422" s="118" t="s">
        <v>29</v>
      </c>
      <c r="G1422" s="98">
        <v>8</v>
      </c>
      <c r="H1422" s="276">
        <v>0</v>
      </c>
      <c r="I1422" s="54">
        <f t="shared" si="96"/>
        <v>0</v>
      </c>
    </row>
    <row r="1423" spans="1:9" ht="30.6">
      <c r="A1423" s="94"/>
      <c r="B1423" s="94"/>
      <c r="C1423" s="94"/>
      <c r="D1423" s="114">
        <v>3.11</v>
      </c>
      <c r="E1423" s="122" t="s">
        <v>2008</v>
      </c>
      <c r="F1423" s="118" t="s">
        <v>17</v>
      </c>
      <c r="G1423" s="98">
        <v>2</v>
      </c>
      <c r="H1423" s="276">
        <v>0</v>
      </c>
      <c r="I1423" s="54">
        <f t="shared" si="96"/>
        <v>0</v>
      </c>
    </row>
    <row r="1424" spans="1:9" ht="30.6">
      <c r="A1424" s="94"/>
      <c r="B1424" s="94"/>
      <c r="C1424" s="94"/>
      <c r="D1424" s="114">
        <v>3.12</v>
      </c>
      <c r="E1424" s="122" t="s">
        <v>2009</v>
      </c>
      <c r="F1424" s="118" t="s">
        <v>17</v>
      </c>
      <c r="G1424" s="98">
        <v>1</v>
      </c>
      <c r="H1424" s="276">
        <v>0</v>
      </c>
      <c r="I1424" s="54">
        <f t="shared" si="96"/>
        <v>0</v>
      </c>
    </row>
    <row r="1425" spans="1:9">
      <c r="A1425" s="94"/>
      <c r="B1425" s="94"/>
      <c r="C1425" s="94"/>
      <c r="D1425" s="114">
        <v>3.13</v>
      </c>
      <c r="E1425" s="122" t="s">
        <v>2001</v>
      </c>
      <c r="F1425" s="118" t="s">
        <v>17</v>
      </c>
      <c r="G1425" s="98">
        <v>3</v>
      </c>
      <c r="H1425" s="276">
        <v>0</v>
      </c>
      <c r="I1425" s="54">
        <f t="shared" si="96"/>
        <v>0</v>
      </c>
    </row>
    <row r="1426" spans="1:9">
      <c r="A1426" s="94"/>
      <c r="B1426" s="94"/>
      <c r="C1426" s="94"/>
      <c r="D1426" s="114">
        <v>3.14</v>
      </c>
      <c r="E1426" s="122" t="s">
        <v>1893</v>
      </c>
      <c r="F1426" s="118" t="s">
        <v>29</v>
      </c>
      <c r="G1426" s="98">
        <v>1</v>
      </c>
      <c r="H1426" s="276">
        <v>0</v>
      </c>
      <c r="I1426" s="54">
        <f t="shared" si="96"/>
        <v>0</v>
      </c>
    </row>
    <row r="1427" spans="1:9">
      <c r="A1427" s="94"/>
      <c r="B1427" s="94"/>
      <c r="C1427" s="94"/>
      <c r="D1427" s="114">
        <v>3.15</v>
      </c>
      <c r="E1427" s="122" t="s">
        <v>2010</v>
      </c>
      <c r="F1427" s="118" t="s">
        <v>17</v>
      </c>
      <c r="G1427" s="98">
        <v>1</v>
      </c>
      <c r="H1427" s="276">
        <v>0</v>
      </c>
      <c r="I1427" s="54">
        <f t="shared" si="96"/>
        <v>0</v>
      </c>
    </row>
    <row r="1428" spans="1:9">
      <c r="A1428" s="41">
        <v>4</v>
      </c>
      <c r="B1428" s="42"/>
      <c r="C1428" s="41"/>
      <c r="D1428" s="43"/>
      <c r="E1428" s="44" t="s">
        <v>2011</v>
      </c>
      <c r="F1428" s="45"/>
      <c r="G1428" s="46"/>
      <c r="H1428" s="269"/>
      <c r="I1428" s="47">
        <f>SUM(I1429:I1443)</f>
        <v>0</v>
      </c>
    </row>
    <row r="1429" spans="1:9" ht="20.399999999999999">
      <c r="A1429" s="94"/>
      <c r="B1429" s="94"/>
      <c r="C1429" s="94"/>
      <c r="D1429" s="114">
        <v>4.01</v>
      </c>
      <c r="E1429" s="122" t="s">
        <v>2012</v>
      </c>
      <c r="F1429" s="118" t="s">
        <v>29</v>
      </c>
      <c r="G1429" s="170">
        <v>1</v>
      </c>
      <c r="H1429" s="276">
        <v>0</v>
      </c>
      <c r="I1429" s="54">
        <f t="shared" si="96"/>
        <v>0</v>
      </c>
    </row>
    <row r="1430" spans="1:9" s="227" customFormat="1">
      <c r="A1430" s="94"/>
      <c r="B1430" s="94"/>
      <c r="C1430" s="94"/>
      <c r="D1430" s="114">
        <v>4.0199999999999996</v>
      </c>
      <c r="E1430" s="122" t="s">
        <v>3273</v>
      </c>
      <c r="F1430" s="118" t="s">
        <v>17</v>
      </c>
      <c r="G1430" s="170">
        <v>1</v>
      </c>
      <c r="H1430" s="276">
        <v>0</v>
      </c>
      <c r="I1430" s="54">
        <f t="shared" si="96"/>
        <v>0</v>
      </c>
    </row>
    <row r="1431" spans="1:9">
      <c r="A1431" s="94"/>
      <c r="B1431" s="94"/>
      <c r="C1431" s="94"/>
      <c r="D1431" s="114">
        <v>4.03</v>
      </c>
      <c r="E1431" s="122" t="s">
        <v>2013</v>
      </c>
      <c r="F1431" s="118" t="s">
        <v>17</v>
      </c>
      <c r="G1431" s="170">
        <v>1</v>
      </c>
      <c r="H1431" s="276">
        <v>0</v>
      </c>
      <c r="I1431" s="54">
        <f t="shared" si="96"/>
        <v>0</v>
      </c>
    </row>
    <row r="1432" spans="1:9" s="227" customFormat="1" ht="20.399999999999999">
      <c r="A1432" s="94"/>
      <c r="B1432" s="94"/>
      <c r="C1432" s="94"/>
      <c r="D1432" s="114">
        <v>4.04</v>
      </c>
      <c r="E1432" s="122" t="s">
        <v>3274</v>
      </c>
      <c r="F1432" s="118" t="s">
        <v>17</v>
      </c>
      <c r="G1432" s="170">
        <v>1</v>
      </c>
      <c r="H1432" s="276">
        <v>0</v>
      </c>
      <c r="I1432" s="54">
        <f t="shared" si="96"/>
        <v>0</v>
      </c>
    </row>
    <row r="1433" spans="1:9" s="227" customFormat="1">
      <c r="A1433" s="94"/>
      <c r="B1433" s="94"/>
      <c r="C1433" s="94"/>
      <c r="D1433" s="114">
        <v>4.05</v>
      </c>
      <c r="E1433" s="122" t="s">
        <v>3275</v>
      </c>
      <c r="F1433" s="118" t="s">
        <v>17</v>
      </c>
      <c r="G1433" s="170">
        <v>1</v>
      </c>
      <c r="H1433" s="276">
        <v>0</v>
      </c>
      <c r="I1433" s="54">
        <f t="shared" si="96"/>
        <v>0</v>
      </c>
    </row>
    <row r="1434" spans="1:9" s="227" customFormat="1" ht="64.2" customHeight="1">
      <c r="A1434" s="94"/>
      <c r="B1434" s="94"/>
      <c r="C1434" s="94"/>
      <c r="D1434" s="114">
        <v>4.0599999999999996</v>
      </c>
      <c r="E1434" s="122" t="s">
        <v>3276</v>
      </c>
      <c r="F1434" s="118" t="s">
        <v>17</v>
      </c>
      <c r="G1434" s="170">
        <v>1</v>
      </c>
      <c r="H1434" s="276">
        <v>0</v>
      </c>
      <c r="I1434" s="54">
        <f t="shared" si="96"/>
        <v>0</v>
      </c>
    </row>
    <row r="1435" spans="1:9" s="227" customFormat="1" ht="51">
      <c r="A1435" s="94"/>
      <c r="B1435" s="94"/>
      <c r="C1435" s="94"/>
      <c r="D1435" s="114">
        <v>4.07</v>
      </c>
      <c r="E1435" s="122" t="s">
        <v>3277</v>
      </c>
      <c r="F1435" s="118" t="s">
        <v>17</v>
      </c>
      <c r="G1435" s="170">
        <v>1</v>
      </c>
      <c r="H1435" s="276">
        <v>0</v>
      </c>
      <c r="I1435" s="54">
        <f t="shared" si="96"/>
        <v>0</v>
      </c>
    </row>
    <row r="1436" spans="1:9" s="227" customFormat="1">
      <c r="A1436" s="94"/>
      <c r="B1436" s="94"/>
      <c r="C1436" s="94"/>
      <c r="D1436" s="114">
        <v>4.08</v>
      </c>
      <c r="E1436" s="122" t="s">
        <v>3278</v>
      </c>
      <c r="F1436" s="118" t="s">
        <v>17</v>
      </c>
      <c r="G1436" s="170">
        <v>1</v>
      </c>
      <c r="H1436" s="276">
        <v>0</v>
      </c>
      <c r="I1436" s="54">
        <f t="shared" si="96"/>
        <v>0</v>
      </c>
    </row>
    <row r="1437" spans="1:9" ht="20.399999999999999">
      <c r="A1437" s="94"/>
      <c r="B1437" s="94"/>
      <c r="C1437" s="94"/>
      <c r="D1437" s="114">
        <v>4.09</v>
      </c>
      <c r="E1437" s="122" t="s">
        <v>2014</v>
      </c>
      <c r="F1437" s="118" t="s">
        <v>29</v>
      </c>
      <c r="G1437" s="170">
        <v>3</v>
      </c>
      <c r="H1437" s="276">
        <v>0</v>
      </c>
      <c r="I1437" s="54">
        <f t="shared" si="96"/>
        <v>0</v>
      </c>
    </row>
    <row r="1438" spans="1:9" s="227" customFormat="1" ht="36" customHeight="1">
      <c r="A1438" s="94"/>
      <c r="B1438" s="94"/>
      <c r="C1438" s="94"/>
      <c r="D1438" s="114">
        <v>4.0999999999999996</v>
      </c>
      <c r="E1438" s="122" t="s">
        <v>3279</v>
      </c>
      <c r="F1438" s="118" t="s">
        <v>29</v>
      </c>
      <c r="G1438" s="170">
        <v>8</v>
      </c>
      <c r="H1438" s="276">
        <v>0</v>
      </c>
      <c r="I1438" s="54">
        <f t="shared" si="96"/>
        <v>0</v>
      </c>
    </row>
    <row r="1439" spans="1:9" ht="20.399999999999999">
      <c r="A1439" s="94"/>
      <c r="B1439" s="94"/>
      <c r="C1439" s="94"/>
      <c r="D1439" s="114">
        <v>4.1100000000000003</v>
      </c>
      <c r="E1439" s="122" t="s">
        <v>2000</v>
      </c>
      <c r="F1439" s="118" t="s">
        <v>17</v>
      </c>
      <c r="G1439" s="170">
        <v>2</v>
      </c>
      <c r="H1439" s="276">
        <v>0</v>
      </c>
      <c r="I1439" s="54">
        <f t="shared" si="96"/>
        <v>0</v>
      </c>
    </row>
    <row r="1440" spans="1:9" s="227" customFormat="1" ht="30.6">
      <c r="A1440" s="94"/>
      <c r="B1440" s="94"/>
      <c r="C1440" s="94"/>
      <c r="D1440" s="114">
        <v>4.12</v>
      </c>
      <c r="E1440" s="122" t="s">
        <v>3272</v>
      </c>
      <c r="F1440" s="118" t="s">
        <v>17</v>
      </c>
      <c r="G1440" s="170">
        <v>1</v>
      </c>
      <c r="H1440" s="276">
        <v>0</v>
      </c>
      <c r="I1440" s="54">
        <f t="shared" si="96"/>
        <v>0</v>
      </c>
    </row>
    <row r="1441" spans="1:9">
      <c r="A1441" s="94"/>
      <c r="B1441" s="94"/>
      <c r="C1441" s="94"/>
      <c r="D1441" s="114">
        <v>4.13</v>
      </c>
      <c r="E1441" s="122" t="s">
        <v>2001</v>
      </c>
      <c r="F1441" s="118" t="s">
        <v>17</v>
      </c>
      <c r="G1441" s="170">
        <v>3</v>
      </c>
      <c r="H1441" s="276">
        <v>0</v>
      </c>
      <c r="I1441" s="54">
        <f t="shared" si="96"/>
        <v>0</v>
      </c>
    </row>
    <row r="1442" spans="1:9" s="227" customFormat="1">
      <c r="A1442" s="94"/>
      <c r="B1442" s="94"/>
      <c r="C1442" s="94"/>
      <c r="D1442" s="114">
        <v>4.1399999999999997</v>
      </c>
      <c r="E1442" s="122" t="s">
        <v>1893</v>
      </c>
      <c r="F1442" s="118" t="s">
        <v>29</v>
      </c>
      <c r="G1442" s="170">
        <v>1</v>
      </c>
      <c r="H1442" s="276">
        <v>0</v>
      </c>
      <c r="I1442" s="54">
        <f t="shared" si="96"/>
        <v>0</v>
      </c>
    </row>
    <row r="1443" spans="1:9">
      <c r="A1443" s="94"/>
      <c r="B1443" s="94"/>
      <c r="C1443" s="94"/>
      <c r="D1443" s="114">
        <v>4.1500000000000004</v>
      </c>
      <c r="E1443" s="122" t="s">
        <v>2002</v>
      </c>
      <c r="F1443" s="118" t="s">
        <v>17</v>
      </c>
      <c r="G1443" s="170">
        <v>1</v>
      </c>
      <c r="H1443" s="276">
        <v>0</v>
      </c>
      <c r="I1443" s="54">
        <f t="shared" si="96"/>
        <v>0</v>
      </c>
    </row>
    <row r="1444" spans="1:9">
      <c r="A1444" s="41">
        <v>4</v>
      </c>
      <c r="B1444" s="42"/>
      <c r="C1444" s="41"/>
      <c r="D1444" s="43"/>
      <c r="E1444" s="44" t="s">
        <v>2015</v>
      </c>
      <c r="F1444" s="45"/>
      <c r="G1444" s="46"/>
      <c r="H1444" s="269"/>
      <c r="I1444" s="47">
        <f>SUM(I1445:I1453)</f>
        <v>0</v>
      </c>
    </row>
    <row r="1445" spans="1:9" ht="20.399999999999999">
      <c r="A1445" s="94"/>
      <c r="B1445" s="94"/>
      <c r="C1445" s="94"/>
      <c r="D1445" s="114">
        <v>5.01</v>
      </c>
      <c r="E1445" s="122" t="s">
        <v>2012</v>
      </c>
      <c r="F1445" s="118" t="s">
        <v>29</v>
      </c>
      <c r="G1445" s="98">
        <v>1</v>
      </c>
      <c r="H1445" s="276">
        <v>0</v>
      </c>
      <c r="I1445" s="54">
        <f t="shared" si="96"/>
        <v>0</v>
      </c>
    </row>
    <row r="1446" spans="1:9" ht="61.2">
      <c r="A1446" s="94"/>
      <c r="B1446" s="94"/>
      <c r="C1446" s="94"/>
      <c r="D1446" s="114">
        <v>5.05</v>
      </c>
      <c r="E1446" s="122" t="s">
        <v>2016</v>
      </c>
      <c r="F1446" s="118" t="s">
        <v>17</v>
      </c>
      <c r="G1446" s="98">
        <v>1</v>
      </c>
      <c r="H1446" s="276">
        <v>0</v>
      </c>
      <c r="I1446" s="54">
        <f t="shared" si="96"/>
        <v>0</v>
      </c>
    </row>
    <row r="1447" spans="1:9" ht="51">
      <c r="A1447" s="94"/>
      <c r="B1447" s="94"/>
      <c r="C1447" s="94"/>
      <c r="D1447" s="114">
        <v>5.0599999999999996</v>
      </c>
      <c r="E1447" s="122" t="s">
        <v>2017</v>
      </c>
      <c r="F1447" s="118" t="s">
        <v>17</v>
      </c>
      <c r="G1447" s="98">
        <v>1</v>
      </c>
      <c r="H1447" s="276">
        <v>0</v>
      </c>
      <c r="I1447" s="54">
        <f t="shared" si="96"/>
        <v>0</v>
      </c>
    </row>
    <row r="1448" spans="1:9" ht="36.75" customHeight="1">
      <c r="A1448" s="94"/>
      <c r="B1448" s="94"/>
      <c r="C1448" s="94"/>
      <c r="D1448" s="114">
        <v>5.09</v>
      </c>
      <c r="E1448" s="122" t="s">
        <v>2018</v>
      </c>
      <c r="F1448" s="118" t="s">
        <v>29</v>
      </c>
      <c r="G1448" s="98">
        <v>8</v>
      </c>
      <c r="H1448" s="276">
        <v>0</v>
      </c>
      <c r="I1448" s="54">
        <f t="shared" ref="I1448:I1459" si="97">IF(ISNUMBER(G1448),ROUND(G1448*H1448,2),"")</f>
        <v>0</v>
      </c>
    </row>
    <row r="1449" spans="1:9" ht="20.399999999999999">
      <c r="A1449" s="94"/>
      <c r="B1449" s="94"/>
      <c r="C1449" s="94"/>
      <c r="D1449" s="114">
        <v>5.0999999999999996</v>
      </c>
      <c r="E1449" s="122" t="s">
        <v>2019</v>
      </c>
      <c r="F1449" s="118" t="s">
        <v>17</v>
      </c>
      <c r="G1449" s="98">
        <v>2</v>
      </c>
      <c r="H1449" s="276">
        <v>0</v>
      </c>
      <c r="I1449" s="54">
        <f t="shared" si="97"/>
        <v>0</v>
      </c>
    </row>
    <row r="1450" spans="1:9" ht="20.399999999999999">
      <c r="A1450" s="94"/>
      <c r="B1450" s="94"/>
      <c r="C1450" s="94"/>
      <c r="D1450" s="114">
        <v>5.1100000000000003</v>
      </c>
      <c r="E1450" s="122" t="s">
        <v>2020</v>
      </c>
      <c r="F1450" s="118" t="s">
        <v>17</v>
      </c>
      <c r="G1450" s="98">
        <v>1</v>
      </c>
      <c r="H1450" s="276">
        <v>0</v>
      </c>
      <c r="I1450" s="54">
        <f t="shared" si="97"/>
        <v>0</v>
      </c>
    </row>
    <row r="1451" spans="1:9">
      <c r="A1451" s="94"/>
      <c r="B1451" s="94"/>
      <c r="C1451" s="94"/>
      <c r="D1451" s="114">
        <v>5.12</v>
      </c>
      <c r="E1451" s="122" t="s">
        <v>2001</v>
      </c>
      <c r="F1451" s="118" t="s">
        <v>17</v>
      </c>
      <c r="G1451" s="98">
        <v>3</v>
      </c>
      <c r="H1451" s="276">
        <v>0</v>
      </c>
      <c r="I1451" s="54">
        <f t="shared" si="97"/>
        <v>0</v>
      </c>
    </row>
    <row r="1452" spans="1:9">
      <c r="A1452" s="94"/>
      <c r="B1452" s="94"/>
      <c r="C1452" s="94"/>
      <c r="D1452" s="114">
        <v>5.13</v>
      </c>
      <c r="E1452" s="122" t="s">
        <v>1893</v>
      </c>
      <c r="F1452" s="118" t="s">
        <v>29</v>
      </c>
      <c r="G1452" s="98">
        <v>1</v>
      </c>
      <c r="H1452" s="276">
        <v>0</v>
      </c>
      <c r="I1452" s="54">
        <f t="shared" si="97"/>
        <v>0</v>
      </c>
    </row>
    <row r="1453" spans="1:9">
      <c r="A1453" s="94"/>
      <c r="B1453" s="94"/>
      <c r="C1453" s="94"/>
      <c r="D1453" s="114">
        <v>5.14</v>
      </c>
      <c r="E1453" s="122" t="s">
        <v>2010</v>
      </c>
      <c r="F1453" s="118" t="s">
        <v>17</v>
      </c>
      <c r="G1453" s="98">
        <v>1</v>
      </c>
      <c r="H1453" s="276">
        <v>0</v>
      </c>
      <c r="I1453" s="54">
        <f t="shared" si="97"/>
        <v>0</v>
      </c>
    </row>
    <row r="1454" spans="1:9">
      <c r="A1454" s="82">
        <v>3</v>
      </c>
      <c r="B1454" s="83"/>
      <c r="C1454" s="82"/>
      <c r="D1454" s="84"/>
      <c r="E1454" s="85" t="s">
        <v>1946</v>
      </c>
      <c r="F1454" s="86"/>
      <c r="G1454" s="87"/>
      <c r="H1454" s="267"/>
      <c r="I1454" s="88">
        <f>SUM(I1455:I1459)</f>
        <v>0</v>
      </c>
    </row>
    <row r="1455" spans="1:9" s="227" customFormat="1" ht="13.5" customHeight="1">
      <c r="A1455" s="94"/>
      <c r="B1455" s="94"/>
      <c r="C1455" s="94"/>
      <c r="D1455" s="114">
        <v>1</v>
      </c>
      <c r="E1455" s="122" t="s">
        <v>1218</v>
      </c>
      <c r="F1455" s="118" t="s">
        <v>17</v>
      </c>
      <c r="G1455" s="98">
        <v>1</v>
      </c>
      <c r="H1455" s="276">
        <v>0</v>
      </c>
      <c r="I1455" s="54">
        <f t="shared" si="97"/>
        <v>0</v>
      </c>
    </row>
    <row r="1456" spans="1:9" s="227" customFormat="1">
      <c r="A1456" s="94"/>
      <c r="B1456" s="94"/>
      <c r="C1456" s="94"/>
      <c r="D1456" s="114">
        <v>8</v>
      </c>
      <c r="E1456" s="122" t="s">
        <v>2021</v>
      </c>
      <c r="F1456" s="118" t="s">
        <v>17</v>
      </c>
      <c r="G1456" s="98">
        <v>1</v>
      </c>
      <c r="H1456" s="276">
        <v>0</v>
      </c>
      <c r="I1456" s="54">
        <f t="shared" si="97"/>
        <v>0</v>
      </c>
    </row>
    <row r="1457" spans="1:9" ht="20.399999999999999">
      <c r="A1457" s="94"/>
      <c r="B1457" s="94"/>
      <c r="C1457" s="94"/>
      <c r="D1457" s="114">
        <v>11</v>
      </c>
      <c r="E1457" s="122" t="s">
        <v>3280</v>
      </c>
      <c r="F1457" s="118" t="s">
        <v>17</v>
      </c>
      <c r="G1457" s="98">
        <v>1</v>
      </c>
      <c r="H1457" s="276">
        <v>0</v>
      </c>
      <c r="I1457" s="54">
        <f t="shared" si="97"/>
        <v>0</v>
      </c>
    </row>
    <row r="1458" spans="1:9">
      <c r="A1458" s="94"/>
      <c r="B1458" s="94"/>
      <c r="C1458" s="94"/>
      <c r="D1458" s="114">
        <v>12</v>
      </c>
      <c r="E1458" s="122" t="s">
        <v>2758</v>
      </c>
      <c r="F1458" s="118" t="s">
        <v>17</v>
      </c>
      <c r="G1458" s="98">
        <v>1</v>
      </c>
      <c r="H1458" s="276">
        <v>0</v>
      </c>
      <c r="I1458" s="54">
        <f t="shared" si="97"/>
        <v>0</v>
      </c>
    </row>
    <row r="1459" spans="1:9" s="176" customFormat="1" ht="40.799999999999997">
      <c r="A1459" s="94"/>
      <c r="B1459" s="94"/>
      <c r="C1459" s="94"/>
      <c r="D1459" s="114">
        <v>13</v>
      </c>
      <c r="E1459" s="122" t="s">
        <v>3610</v>
      </c>
      <c r="F1459" s="346" t="s">
        <v>17</v>
      </c>
      <c r="G1459" s="344">
        <v>1</v>
      </c>
      <c r="H1459" s="345">
        <v>0</v>
      </c>
      <c r="I1459" s="336">
        <f t="shared" si="97"/>
        <v>0</v>
      </c>
    </row>
    <row r="1460" spans="1:9">
      <c r="A1460" s="181">
        <v>1</v>
      </c>
      <c r="B1460" s="182" t="str">
        <f>IF(TRIM(H1460)&lt;&gt;"",COUNTA($H$8:H1460),"")</f>
        <v/>
      </c>
      <c r="C1460" s="183"/>
      <c r="D1460" s="184"/>
      <c r="E1460" s="131" t="s">
        <v>2793</v>
      </c>
      <c r="F1460" s="185"/>
      <c r="G1460" s="186"/>
      <c r="H1460" s="271"/>
      <c r="I1460" s="187">
        <f>SUM(I1461:I1467)</f>
        <v>0</v>
      </c>
    </row>
    <row r="1461" spans="1:9" ht="40.799999999999997">
      <c r="A1461" s="188"/>
      <c r="B1461" s="189"/>
      <c r="C1461" s="188"/>
      <c r="D1461" s="190">
        <v>1</v>
      </c>
      <c r="E1461" s="180" t="s">
        <v>2775</v>
      </c>
      <c r="F1461" s="191" t="s">
        <v>42</v>
      </c>
      <c r="G1461" s="192">
        <v>1</v>
      </c>
      <c r="H1461" s="277">
        <v>0</v>
      </c>
      <c r="I1461" s="193">
        <f t="shared" ref="I1461:I1467" si="98">IF(ISNUMBER(G1461),ROUND(G1461*H1461,2),"")</f>
        <v>0</v>
      </c>
    </row>
    <row r="1462" spans="1:9" ht="20.399999999999999">
      <c r="A1462" s="188"/>
      <c r="B1462" s="189"/>
      <c r="C1462" s="188"/>
      <c r="D1462" s="190" t="s">
        <v>2776</v>
      </c>
      <c r="E1462" s="180" t="s">
        <v>2777</v>
      </c>
      <c r="F1462" s="191" t="s">
        <v>29</v>
      </c>
      <c r="G1462" s="192">
        <v>1</v>
      </c>
      <c r="H1462" s="277">
        <v>0</v>
      </c>
      <c r="I1462" s="193">
        <f t="shared" si="98"/>
        <v>0</v>
      </c>
    </row>
    <row r="1463" spans="1:9" ht="20.399999999999999">
      <c r="A1463" s="188"/>
      <c r="B1463" s="189"/>
      <c r="C1463" s="188"/>
      <c r="D1463" s="190" t="s">
        <v>2778</v>
      </c>
      <c r="E1463" s="180" t="s">
        <v>2779</v>
      </c>
      <c r="F1463" s="191" t="s">
        <v>29</v>
      </c>
      <c r="G1463" s="192">
        <v>1</v>
      </c>
      <c r="H1463" s="277">
        <v>0</v>
      </c>
      <c r="I1463" s="193">
        <f t="shared" si="98"/>
        <v>0</v>
      </c>
    </row>
    <row r="1464" spans="1:9" ht="20.399999999999999">
      <c r="A1464" s="188"/>
      <c r="B1464" s="189"/>
      <c r="C1464" s="188"/>
      <c r="D1464" s="190" t="s">
        <v>2780</v>
      </c>
      <c r="E1464" s="180" t="s">
        <v>2781</v>
      </c>
      <c r="F1464" s="191" t="s">
        <v>29</v>
      </c>
      <c r="G1464" s="192">
        <v>1</v>
      </c>
      <c r="H1464" s="277">
        <v>0</v>
      </c>
      <c r="I1464" s="193">
        <f t="shared" si="98"/>
        <v>0</v>
      </c>
    </row>
    <row r="1465" spans="1:9" ht="30.6">
      <c r="A1465" s="188"/>
      <c r="B1465" s="189"/>
      <c r="C1465" s="188"/>
      <c r="D1465" s="190" t="s">
        <v>2782</v>
      </c>
      <c r="E1465" s="180" t="s">
        <v>2783</v>
      </c>
      <c r="F1465" s="191" t="s">
        <v>29</v>
      </c>
      <c r="G1465" s="192">
        <v>1</v>
      </c>
      <c r="H1465" s="277">
        <v>0</v>
      </c>
      <c r="I1465" s="193">
        <f t="shared" si="98"/>
        <v>0</v>
      </c>
    </row>
    <row r="1466" spans="1:9">
      <c r="A1466" s="188"/>
      <c r="B1466" s="189"/>
      <c r="C1466" s="188"/>
      <c r="D1466" s="190" t="s">
        <v>2784</v>
      </c>
      <c r="E1466" s="180" t="s">
        <v>2785</v>
      </c>
      <c r="F1466" s="191" t="s">
        <v>29</v>
      </c>
      <c r="G1466" s="192">
        <v>1</v>
      </c>
      <c r="H1466" s="277">
        <v>0</v>
      </c>
      <c r="I1466" s="193">
        <f t="shared" si="98"/>
        <v>0</v>
      </c>
    </row>
    <row r="1467" spans="1:9" ht="51">
      <c r="A1467" s="188"/>
      <c r="B1467" s="189"/>
      <c r="C1467" s="188"/>
      <c r="D1467" s="190" t="s">
        <v>2786</v>
      </c>
      <c r="E1467" s="180" t="s">
        <v>2787</v>
      </c>
      <c r="F1467" s="191" t="s">
        <v>2313</v>
      </c>
      <c r="G1467" s="194">
        <v>3800</v>
      </c>
      <c r="H1467" s="277">
        <v>0</v>
      </c>
      <c r="I1467" s="193">
        <f t="shared" si="98"/>
        <v>0</v>
      </c>
    </row>
  </sheetData>
  <sheetProtection algorithmName="SHA-512" hashValue="6y/mCdzvsfAPAQA4MoMpo6kY1H6u5VMSbUI4Z17+xjTaD8tzdof0JOZIeYdHHNTmQApBhTUTnHt8FnROL8Udfg==" saltValue="x3e2VrdKgUOZf5hwhBTjfg==" spinCount="100000" sheet="1" objects="1" scenarios="1" formatCells="0" formatColumns="0" formatRows="0"/>
  <autoFilter ref="F1:F1467" xr:uid="{3343CAD4-B161-4782-9E39-E834C19825EC}"/>
  <mergeCells count="1">
    <mergeCell ref="F5:I5"/>
  </mergeCells>
  <pageMargins left="0.7" right="0.7" top="0.75" bottom="0.75" header="0.3" footer="0.3"/>
  <pageSetup paperSize="9" scale="69" fitToHeight="0" orientation="portrait" r:id="rId1"/>
  <ignoredErrors>
    <ignoredError sqref="D424" twoDigitTextYear="1"/>
    <ignoredError sqref="I436 I447 I445 I518" formula="1"/>
    <ignoredError sqref="D672 D725 D766 D822 D877 D929 D981 D1015 D83:D85 D49:D51 D72:D75 D103:D107 D56:D64 D55 D116:D127 D66:D69 D80:D82 D46:D48 D113:D115 D76:D77 D128 D65 D45 D108:D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280"/>
  <sheetViews>
    <sheetView zoomScale="70" zoomScaleNormal="70" workbookViewId="0">
      <pane xSplit="9" ySplit="6" topLeftCell="J7" activePane="bottomRight" state="frozen"/>
      <selection pane="topRight" activeCell="J1" sqref="J1"/>
      <selection pane="bottomLeft" activeCell="A7" sqref="A7"/>
      <selection pane="bottomRight" activeCell="K8" sqref="K8"/>
    </sheetView>
  </sheetViews>
  <sheetFormatPr defaultRowHeight="14.4"/>
  <cols>
    <col min="5" max="5" width="41.44140625" customWidth="1"/>
    <col min="8" max="8" width="10.109375" style="272" bestFit="1" customWidth="1"/>
    <col min="9" max="9" width="17" customWidth="1"/>
  </cols>
  <sheetData>
    <row r="1" spans="1:9" ht="20.399999999999999">
      <c r="A1" s="1"/>
      <c r="B1" s="2"/>
      <c r="C1" s="1"/>
      <c r="D1" s="3"/>
      <c r="E1" s="4" t="s">
        <v>13</v>
      </c>
      <c r="F1" s="5"/>
      <c r="G1" s="6"/>
      <c r="H1" s="263"/>
      <c r="I1" s="8"/>
    </row>
    <row r="2" spans="1:9">
      <c r="A2" s="1"/>
      <c r="B2" s="2"/>
      <c r="C2" s="1"/>
      <c r="D2" s="3"/>
      <c r="E2" s="4" t="s">
        <v>15</v>
      </c>
      <c r="F2" s="5"/>
      <c r="G2" s="6"/>
      <c r="H2" s="263"/>
      <c r="I2" s="7"/>
    </row>
    <row r="3" spans="1:9">
      <c r="A3" s="1"/>
      <c r="B3" s="2"/>
      <c r="C3" s="1"/>
      <c r="D3" s="3"/>
      <c r="E3" s="9"/>
      <c r="F3" s="5"/>
      <c r="G3" s="6"/>
      <c r="H3" s="263"/>
      <c r="I3" s="7"/>
    </row>
    <row r="4" spans="1:9" ht="15" thickBot="1">
      <c r="A4" s="1"/>
      <c r="B4" s="2"/>
      <c r="C4" s="1"/>
      <c r="D4" s="3"/>
      <c r="E4" s="10" t="s">
        <v>0</v>
      </c>
      <c r="F4" s="5"/>
      <c r="G4" s="6"/>
      <c r="H4" s="263"/>
      <c r="I4" s="7"/>
    </row>
    <row r="5" spans="1:9" ht="15" thickBot="1">
      <c r="A5" s="1"/>
      <c r="B5" s="2"/>
      <c r="C5" s="1"/>
      <c r="D5" s="3"/>
      <c r="E5" s="9"/>
      <c r="F5" s="354" t="s">
        <v>1</v>
      </c>
      <c r="G5" s="355"/>
      <c r="H5" s="355"/>
      <c r="I5" s="356"/>
    </row>
    <row r="6" spans="1:9" ht="22.2" customHeight="1" thickBot="1">
      <c r="A6" s="11" t="s">
        <v>2</v>
      </c>
      <c r="B6" s="12" t="s">
        <v>3</v>
      </c>
      <c r="C6" s="13" t="s">
        <v>4</v>
      </c>
      <c r="D6" s="13" t="s">
        <v>5</v>
      </c>
      <c r="E6" s="14" t="s">
        <v>6</v>
      </c>
      <c r="F6" s="15" t="s">
        <v>7</v>
      </c>
      <c r="G6" s="15" t="s">
        <v>8</v>
      </c>
      <c r="H6" s="264" t="s">
        <v>9</v>
      </c>
      <c r="I6" s="17" t="s">
        <v>10</v>
      </c>
    </row>
    <row r="7" spans="1:9">
      <c r="A7" s="1"/>
      <c r="B7" s="2"/>
      <c r="C7" s="1"/>
      <c r="D7" s="3"/>
      <c r="E7" s="9"/>
      <c r="F7" s="5"/>
      <c r="G7" s="6"/>
      <c r="H7" s="263"/>
      <c r="I7" s="18"/>
    </row>
    <row r="8" spans="1:9">
      <c r="A8" s="19">
        <v>0</v>
      </c>
      <c r="B8" s="20" t="str">
        <f>IF(TRIM(H8)&lt;&gt;"",COUNTA($H$8:H8),"")</f>
        <v/>
      </c>
      <c r="C8" s="19"/>
      <c r="D8" s="21"/>
      <c r="E8" s="22" t="s">
        <v>2742</v>
      </c>
      <c r="F8" s="23"/>
      <c r="G8" s="24"/>
      <c r="H8" s="265"/>
      <c r="I8" s="25">
        <f>I9+I310+I504+I822+I1230+I1270+I1278</f>
        <v>0</v>
      </c>
    </row>
    <row r="9" spans="1:9">
      <c r="A9" s="26">
        <v>1</v>
      </c>
      <c r="B9" s="27" t="str">
        <f>IF(TRIM(H9)&lt;&gt;"",COUNTA($H$8:H9),"")</f>
        <v/>
      </c>
      <c r="C9" s="28"/>
      <c r="D9" s="29"/>
      <c r="E9" s="30" t="s">
        <v>149</v>
      </c>
      <c r="F9" s="31"/>
      <c r="G9" s="32"/>
      <c r="H9" s="266"/>
      <c r="I9" s="33">
        <f>I10+I156</f>
        <v>0</v>
      </c>
    </row>
    <row r="10" spans="1:9">
      <c r="A10" s="228">
        <v>3</v>
      </c>
      <c r="B10" s="229"/>
      <c r="C10" s="228"/>
      <c r="D10" s="230"/>
      <c r="E10" s="231" t="s">
        <v>3308</v>
      </c>
      <c r="F10" s="232"/>
      <c r="G10" s="233"/>
      <c r="H10" s="267"/>
      <c r="I10" s="234">
        <f>I11+I19+I31+I84+I105+I123+I127+I131+I152</f>
        <v>0</v>
      </c>
    </row>
    <row r="11" spans="1:9" s="227" customFormat="1">
      <c r="A11" s="152">
        <v>4</v>
      </c>
      <c r="B11" s="153" t="str">
        <f>IF(TRIM(H11)&lt;&gt;"",COUNTA($H$8:H11),"")</f>
        <v/>
      </c>
      <c r="C11" s="152"/>
      <c r="D11" s="154"/>
      <c r="E11" s="155" t="s">
        <v>3319</v>
      </c>
      <c r="F11" s="156"/>
      <c r="G11" s="157"/>
      <c r="H11" s="269"/>
      <c r="I11" s="162">
        <f>SUM(I12:I18)</f>
        <v>0</v>
      </c>
    </row>
    <row r="12" spans="1:9" s="227" customFormat="1" ht="30.6">
      <c r="A12" s="48"/>
      <c r="B12" s="49"/>
      <c r="C12" s="48"/>
      <c r="D12" s="50" t="s">
        <v>1220</v>
      </c>
      <c r="E12" s="250" t="s">
        <v>3310</v>
      </c>
      <c r="F12" s="52" t="s">
        <v>3311</v>
      </c>
      <c r="G12" s="53">
        <v>5.66</v>
      </c>
      <c r="H12" s="324">
        <v>0</v>
      </c>
      <c r="I12" s="54">
        <f t="shared" ref="I12:I30" si="0">IF(ISNUMBER(G12),ROUND(G12*H12,2),"")</f>
        <v>0</v>
      </c>
    </row>
    <row r="13" spans="1:9" s="227" customFormat="1" ht="20.399999999999999">
      <c r="A13" s="48"/>
      <c r="B13" s="49"/>
      <c r="C13" s="48"/>
      <c r="D13" s="50" t="s">
        <v>1221</v>
      </c>
      <c r="E13" s="250" t="s">
        <v>3312</v>
      </c>
      <c r="F13" s="52" t="s">
        <v>2823</v>
      </c>
      <c r="G13" s="53">
        <v>40</v>
      </c>
      <c r="H13" s="324">
        <v>0</v>
      </c>
      <c r="I13" s="54">
        <f t="shared" si="0"/>
        <v>0</v>
      </c>
    </row>
    <row r="14" spans="1:9" s="227" customFormat="1" ht="20.399999999999999">
      <c r="A14" s="48"/>
      <c r="B14" s="49"/>
      <c r="C14" s="48"/>
      <c r="D14" s="50" t="s">
        <v>1222</v>
      </c>
      <c r="E14" s="250" t="s">
        <v>3313</v>
      </c>
      <c r="F14" s="52" t="s">
        <v>3314</v>
      </c>
      <c r="G14" s="53">
        <v>45</v>
      </c>
      <c r="H14" s="324">
        <v>0</v>
      </c>
      <c r="I14" s="54">
        <f t="shared" si="0"/>
        <v>0</v>
      </c>
    </row>
    <row r="15" spans="1:9" s="227" customFormat="1" ht="20.399999999999999" customHeight="1">
      <c r="A15" s="48"/>
      <c r="B15" s="49"/>
      <c r="C15" s="48"/>
      <c r="D15" s="50" t="s">
        <v>1223</v>
      </c>
      <c r="E15" s="250" t="s">
        <v>3315</v>
      </c>
      <c r="F15" s="52" t="s">
        <v>3314</v>
      </c>
      <c r="G15" s="53">
        <v>25</v>
      </c>
      <c r="H15" s="324">
        <v>0</v>
      </c>
      <c r="I15" s="54">
        <f t="shared" si="0"/>
        <v>0</v>
      </c>
    </row>
    <row r="16" spans="1:9" s="227" customFormat="1">
      <c r="A16" s="48"/>
      <c r="B16" s="49"/>
      <c r="C16" s="48"/>
      <c r="D16" s="50" t="s">
        <v>1224</v>
      </c>
      <c r="E16" s="250" t="s">
        <v>3316</v>
      </c>
      <c r="F16" s="52" t="s">
        <v>3311</v>
      </c>
      <c r="G16" s="53">
        <v>2.5</v>
      </c>
      <c r="H16" s="324">
        <v>0</v>
      </c>
      <c r="I16" s="54">
        <f t="shared" si="0"/>
        <v>0</v>
      </c>
    </row>
    <row r="17" spans="1:9" s="227" customFormat="1" ht="20.399999999999999">
      <c r="A17" s="48"/>
      <c r="B17" s="49"/>
      <c r="C17" s="48"/>
      <c r="D17" s="50" t="s">
        <v>1225</v>
      </c>
      <c r="E17" s="250" t="s">
        <v>3317</v>
      </c>
      <c r="F17" s="52" t="s">
        <v>3311</v>
      </c>
      <c r="G17" s="53">
        <v>2.5</v>
      </c>
      <c r="H17" s="324">
        <v>0</v>
      </c>
      <c r="I17" s="54">
        <f t="shared" si="0"/>
        <v>0</v>
      </c>
    </row>
    <row r="18" spans="1:9" s="227" customFormat="1">
      <c r="A18" s="48"/>
      <c r="B18" s="49"/>
      <c r="C18" s="48"/>
      <c r="D18" s="50" t="s">
        <v>1226</v>
      </c>
      <c r="E18" s="250" t="s">
        <v>3318</v>
      </c>
      <c r="F18" s="52" t="s">
        <v>3311</v>
      </c>
      <c r="G18" s="53">
        <v>2.5</v>
      </c>
      <c r="H18" s="324">
        <v>0</v>
      </c>
      <c r="I18" s="54">
        <f t="shared" si="0"/>
        <v>0</v>
      </c>
    </row>
    <row r="19" spans="1:9" s="227" customFormat="1">
      <c r="A19" s="152">
        <v>4</v>
      </c>
      <c r="B19" s="153" t="str">
        <f>IF(TRIM(H19)&lt;&gt;"",COUNTA($H$8:H19),"")</f>
        <v/>
      </c>
      <c r="C19" s="152"/>
      <c r="D19" s="154"/>
      <c r="E19" s="155" t="s">
        <v>3332</v>
      </c>
      <c r="F19" s="156"/>
      <c r="G19" s="157"/>
      <c r="H19" s="269"/>
      <c r="I19" s="162">
        <f>SUM(I20:I30)</f>
        <v>0</v>
      </c>
    </row>
    <row r="20" spans="1:9" s="227" customFormat="1" ht="20.399999999999999">
      <c r="A20" s="48"/>
      <c r="B20" s="49"/>
      <c r="C20" s="48"/>
      <c r="D20" s="50" t="s">
        <v>1220</v>
      </c>
      <c r="E20" s="250" t="s">
        <v>3320</v>
      </c>
      <c r="F20" s="52" t="s">
        <v>3321</v>
      </c>
      <c r="G20" s="53">
        <v>51</v>
      </c>
      <c r="H20" s="324">
        <v>0</v>
      </c>
      <c r="I20" s="54">
        <f t="shared" si="0"/>
        <v>0</v>
      </c>
    </row>
    <row r="21" spans="1:9" s="227" customFormat="1">
      <c r="A21" s="48"/>
      <c r="B21" s="49"/>
      <c r="C21" s="48"/>
      <c r="D21" s="50" t="s">
        <v>1221</v>
      </c>
      <c r="E21" s="250" t="s">
        <v>3322</v>
      </c>
      <c r="F21" s="52" t="s">
        <v>29</v>
      </c>
      <c r="G21" s="53">
        <v>3</v>
      </c>
      <c r="H21" s="324">
        <v>0</v>
      </c>
      <c r="I21" s="54">
        <f t="shared" si="0"/>
        <v>0</v>
      </c>
    </row>
    <row r="22" spans="1:9" s="227" customFormat="1">
      <c r="A22" s="48"/>
      <c r="B22" s="49"/>
      <c r="C22" s="48"/>
      <c r="D22" s="50" t="s">
        <v>1222</v>
      </c>
      <c r="E22" s="250" t="s">
        <v>3323</v>
      </c>
      <c r="F22" s="52" t="s">
        <v>3314</v>
      </c>
      <c r="G22" s="53">
        <v>45</v>
      </c>
      <c r="H22" s="324">
        <v>0</v>
      </c>
      <c r="I22" s="54">
        <f t="shared" si="0"/>
        <v>0</v>
      </c>
    </row>
    <row r="23" spans="1:9" s="227" customFormat="1">
      <c r="A23" s="48"/>
      <c r="B23" s="49"/>
      <c r="C23" s="48"/>
      <c r="D23" s="50" t="s">
        <v>1223</v>
      </c>
      <c r="E23" s="250" t="s">
        <v>3324</v>
      </c>
      <c r="F23" s="52" t="s">
        <v>3314</v>
      </c>
      <c r="G23" s="53">
        <v>25</v>
      </c>
      <c r="H23" s="324">
        <v>0</v>
      </c>
      <c r="I23" s="54">
        <f t="shared" si="0"/>
        <v>0</v>
      </c>
    </row>
    <row r="24" spans="1:9" s="227" customFormat="1">
      <c r="A24" s="48"/>
      <c r="B24" s="49"/>
      <c r="C24" s="48"/>
      <c r="D24" s="50" t="s">
        <v>1224</v>
      </c>
      <c r="E24" s="250" t="s">
        <v>3325</v>
      </c>
      <c r="F24" s="52" t="s">
        <v>17</v>
      </c>
      <c r="G24" s="53">
        <v>4</v>
      </c>
      <c r="H24" s="324">
        <v>0</v>
      </c>
      <c r="I24" s="54">
        <f t="shared" si="0"/>
        <v>0</v>
      </c>
    </row>
    <row r="25" spans="1:9" s="227" customFormat="1" ht="20.399999999999999">
      <c r="A25" s="48"/>
      <c r="B25" s="49"/>
      <c r="C25" s="48"/>
      <c r="D25" s="50" t="s">
        <v>1225</v>
      </c>
      <c r="E25" s="250" t="s">
        <v>3326</v>
      </c>
      <c r="F25" s="52"/>
      <c r="G25" s="53"/>
      <c r="H25" s="324"/>
      <c r="I25" s="54" t="str">
        <f t="shared" si="0"/>
        <v/>
      </c>
    </row>
    <row r="26" spans="1:9" s="227" customFormat="1">
      <c r="A26" s="48"/>
      <c r="B26" s="49"/>
      <c r="C26" s="48"/>
      <c r="D26" s="50" t="s">
        <v>25</v>
      </c>
      <c r="E26" s="250" t="s">
        <v>3327</v>
      </c>
      <c r="F26" s="52" t="s">
        <v>3321</v>
      </c>
      <c r="G26" s="53">
        <v>76</v>
      </c>
      <c r="H26" s="324">
        <v>0</v>
      </c>
      <c r="I26" s="54">
        <f t="shared" si="0"/>
        <v>0</v>
      </c>
    </row>
    <row r="27" spans="1:9" s="227" customFormat="1">
      <c r="A27" s="48"/>
      <c r="B27" s="49"/>
      <c r="C27" s="48"/>
      <c r="D27" s="50" t="s">
        <v>27</v>
      </c>
      <c r="E27" s="250" t="s">
        <v>3328</v>
      </c>
      <c r="F27" s="52" t="s">
        <v>3321</v>
      </c>
      <c r="G27" s="53">
        <v>24.64</v>
      </c>
      <c r="H27" s="324">
        <v>0</v>
      </c>
      <c r="I27" s="54">
        <f t="shared" si="0"/>
        <v>0</v>
      </c>
    </row>
    <row r="28" spans="1:9" s="227" customFormat="1">
      <c r="A28" s="48"/>
      <c r="B28" s="49"/>
      <c r="C28" s="48"/>
      <c r="D28" s="50" t="s">
        <v>60</v>
      </c>
      <c r="E28" s="250" t="s">
        <v>3329</v>
      </c>
      <c r="F28" s="52" t="s">
        <v>3321</v>
      </c>
      <c r="G28" s="53">
        <v>24.64</v>
      </c>
      <c r="H28" s="324">
        <v>0</v>
      </c>
      <c r="I28" s="54">
        <f t="shared" si="0"/>
        <v>0</v>
      </c>
    </row>
    <row r="29" spans="1:9" s="227" customFormat="1" ht="20.399999999999999">
      <c r="A29" s="48"/>
      <c r="B29" s="49"/>
      <c r="C29" s="48"/>
      <c r="D29" s="50" t="s">
        <v>1226</v>
      </c>
      <c r="E29" s="250" t="s">
        <v>3330</v>
      </c>
      <c r="F29" s="52" t="s">
        <v>3321</v>
      </c>
      <c r="G29" s="53">
        <v>24.64</v>
      </c>
      <c r="H29" s="324">
        <v>0</v>
      </c>
      <c r="I29" s="54">
        <f t="shared" si="0"/>
        <v>0</v>
      </c>
    </row>
    <row r="30" spans="1:9" s="227" customFormat="1">
      <c r="A30" s="48"/>
      <c r="B30" s="49"/>
      <c r="C30" s="48"/>
      <c r="D30" s="50" t="s">
        <v>1227</v>
      </c>
      <c r="E30" s="250" t="s">
        <v>3331</v>
      </c>
      <c r="F30" s="52" t="s">
        <v>3321</v>
      </c>
      <c r="G30" s="53">
        <v>3.51</v>
      </c>
      <c r="H30" s="324">
        <v>0</v>
      </c>
      <c r="I30" s="54">
        <f t="shared" si="0"/>
        <v>0</v>
      </c>
    </row>
    <row r="31" spans="1:9" s="227" customFormat="1" ht="20.399999999999999">
      <c r="A31" s="152">
        <v>4</v>
      </c>
      <c r="B31" s="153" t="str">
        <f>IF(TRIM(H31)&lt;&gt;"",COUNTA($H$8:H31),"")</f>
        <v/>
      </c>
      <c r="C31" s="152"/>
      <c r="D31" s="154"/>
      <c r="E31" s="155" t="s">
        <v>3333</v>
      </c>
      <c r="F31" s="156"/>
      <c r="G31" s="157"/>
      <c r="H31" s="269"/>
      <c r="I31" s="162">
        <f>SUM(I32:I83)</f>
        <v>0</v>
      </c>
    </row>
    <row r="32" spans="1:9" s="227" customFormat="1">
      <c r="A32" s="48"/>
      <c r="B32" s="49"/>
      <c r="C32" s="48"/>
      <c r="D32" s="196" t="s">
        <v>1220</v>
      </c>
      <c r="E32" s="126" t="s">
        <v>3337</v>
      </c>
      <c r="F32" s="52"/>
      <c r="G32" s="53"/>
      <c r="H32" s="324"/>
      <c r="I32" s="54"/>
    </row>
    <row r="33" spans="1:9" s="227" customFormat="1" ht="204.75" customHeight="1">
      <c r="A33" s="48"/>
      <c r="B33" s="49"/>
      <c r="C33" s="48"/>
      <c r="D33" s="50" t="s">
        <v>281</v>
      </c>
      <c r="E33" s="250" t="s">
        <v>3334</v>
      </c>
      <c r="F33" s="52" t="s">
        <v>42</v>
      </c>
      <c r="G33" s="53">
        <v>3</v>
      </c>
      <c r="H33" s="324">
        <v>0</v>
      </c>
      <c r="I33" s="54">
        <f t="shared" ref="I33:I96" si="1">IF(ISNUMBER(G33),ROUND(G33*H33,2),"")</f>
        <v>0</v>
      </c>
    </row>
    <row r="34" spans="1:9" s="227" customFormat="1" ht="293.25" customHeight="1">
      <c r="A34" s="48"/>
      <c r="B34" s="49"/>
      <c r="C34" s="48"/>
      <c r="D34" s="50" t="s">
        <v>282</v>
      </c>
      <c r="E34" s="250" t="s">
        <v>3335</v>
      </c>
      <c r="F34" s="52" t="s">
        <v>42</v>
      </c>
      <c r="G34" s="53">
        <v>1</v>
      </c>
      <c r="H34" s="324">
        <v>0</v>
      </c>
      <c r="I34" s="54">
        <f t="shared" si="1"/>
        <v>0</v>
      </c>
    </row>
    <row r="35" spans="1:9" s="227" customFormat="1" ht="172.2" customHeight="1">
      <c r="A35" s="48"/>
      <c r="B35" s="49"/>
      <c r="C35" s="48"/>
      <c r="D35" s="50" t="s">
        <v>284</v>
      </c>
      <c r="E35" s="250" t="s">
        <v>3336</v>
      </c>
      <c r="F35" s="52" t="s">
        <v>42</v>
      </c>
      <c r="G35" s="53">
        <v>1</v>
      </c>
      <c r="H35" s="324">
        <v>0</v>
      </c>
      <c r="I35" s="54">
        <f t="shared" si="1"/>
        <v>0</v>
      </c>
    </row>
    <row r="36" spans="1:9" s="227" customFormat="1" ht="142.80000000000001">
      <c r="A36" s="48"/>
      <c r="B36" s="49"/>
      <c r="C36" s="48"/>
      <c r="D36" s="50" t="s">
        <v>285</v>
      </c>
      <c r="E36" s="250" t="s">
        <v>3338</v>
      </c>
      <c r="F36" s="52" t="s">
        <v>42</v>
      </c>
      <c r="G36" s="53">
        <v>3</v>
      </c>
      <c r="H36" s="324">
        <v>0</v>
      </c>
      <c r="I36" s="54">
        <f t="shared" si="1"/>
        <v>0</v>
      </c>
    </row>
    <row r="37" spans="1:9" s="227" customFormat="1" ht="173.4">
      <c r="A37" s="48"/>
      <c r="B37" s="49"/>
      <c r="C37" s="48"/>
      <c r="D37" s="50" t="s">
        <v>2076</v>
      </c>
      <c r="E37" s="250" t="s">
        <v>3339</v>
      </c>
      <c r="F37" s="52" t="s">
        <v>17</v>
      </c>
      <c r="G37" s="53">
        <v>1</v>
      </c>
      <c r="H37" s="324">
        <v>0</v>
      </c>
      <c r="I37" s="54">
        <f t="shared" si="1"/>
        <v>0</v>
      </c>
    </row>
    <row r="38" spans="1:9" s="227" customFormat="1" ht="61.2">
      <c r="A38" s="48"/>
      <c r="B38" s="49"/>
      <c r="C38" s="48"/>
      <c r="D38" s="50" t="s">
        <v>3340</v>
      </c>
      <c r="E38" s="250" t="s">
        <v>3341</v>
      </c>
      <c r="F38" s="52" t="s">
        <v>3342</v>
      </c>
      <c r="G38" s="53">
        <v>4</v>
      </c>
      <c r="H38" s="324">
        <v>0</v>
      </c>
      <c r="I38" s="54">
        <f t="shared" si="1"/>
        <v>0</v>
      </c>
    </row>
    <row r="39" spans="1:9" s="227" customFormat="1" ht="61.2">
      <c r="A39" s="48"/>
      <c r="B39" s="49"/>
      <c r="C39" s="48"/>
      <c r="D39" s="50" t="s">
        <v>2219</v>
      </c>
      <c r="E39" s="250" t="s">
        <v>3343</v>
      </c>
      <c r="F39" s="52" t="s">
        <v>3342</v>
      </c>
      <c r="G39" s="53">
        <v>3</v>
      </c>
      <c r="H39" s="324">
        <v>0</v>
      </c>
      <c r="I39" s="54">
        <f t="shared" si="1"/>
        <v>0</v>
      </c>
    </row>
    <row r="40" spans="1:9" s="227" customFormat="1" ht="33.6" customHeight="1">
      <c r="A40" s="48"/>
      <c r="B40" s="49"/>
      <c r="C40" s="48"/>
      <c r="D40" s="50" t="s">
        <v>3344</v>
      </c>
      <c r="E40" s="250" t="s">
        <v>3345</v>
      </c>
      <c r="F40" s="52" t="s">
        <v>42</v>
      </c>
      <c r="G40" s="53">
        <v>4</v>
      </c>
      <c r="H40" s="324">
        <v>0</v>
      </c>
      <c r="I40" s="54">
        <f t="shared" si="1"/>
        <v>0</v>
      </c>
    </row>
    <row r="41" spans="1:9" s="227" customFormat="1" ht="20.399999999999999">
      <c r="A41" s="48"/>
      <c r="B41" s="49"/>
      <c r="C41" s="48"/>
      <c r="D41" s="50" t="s">
        <v>3346</v>
      </c>
      <c r="E41" s="250" t="s">
        <v>3347</v>
      </c>
      <c r="F41" s="52" t="s">
        <v>42</v>
      </c>
      <c r="G41" s="53">
        <v>3</v>
      </c>
      <c r="H41" s="324">
        <v>0</v>
      </c>
      <c r="I41" s="54">
        <f t="shared" si="1"/>
        <v>0</v>
      </c>
    </row>
    <row r="42" spans="1:9" s="227" customFormat="1" ht="40.799999999999997">
      <c r="A42" s="48"/>
      <c r="B42" s="49"/>
      <c r="C42" s="48"/>
      <c r="D42" s="50" t="s">
        <v>3349</v>
      </c>
      <c r="E42" s="250" t="s">
        <v>3348</v>
      </c>
      <c r="F42" s="52" t="s">
        <v>42</v>
      </c>
      <c r="G42" s="53">
        <v>2</v>
      </c>
      <c r="H42" s="324">
        <v>0</v>
      </c>
      <c r="I42" s="54">
        <f t="shared" si="1"/>
        <v>0</v>
      </c>
    </row>
    <row r="43" spans="1:9" s="227" customFormat="1" ht="40.799999999999997">
      <c r="A43" s="48"/>
      <c r="B43" s="49"/>
      <c r="C43" s="48"/>
      <c r="D43" s="50" t="s">
        <v>3350</v>
      </c>
      <c r="E43" s="250" t="s">
        <v>3351</v>
      </c>
      <c r="F43" s="52" t="s">
        <v>42</v>
      </c>
      <c r="G43" s="53">
        <v>1</v>
      </c>
      <c r="H43" s="324">
        <v>0</v>
      </c>
      <c r="I43" s="54">
        <f t="shared" si="1"/>
        <v>0</v>
      </c>
    </row>
    <row r="44" spans="1:9" s="227" customFormat="1" ht="30.6">
      <c r="A44" s="48"/>
      <c r="B44" s="49"/>
      <c r="C44" s="48"/>
      <c r="D44" s="50" t="s">
        <v>3352</v>
      </c>
      <c r="E44" s="250" t="s">
        <v>3353</v>
      </c>
      <c r="F44" s="52" t="s">
        <v>42</v>
      </c>
      <c r="G44" s="53">
        <v>3</v>
      </c>
      <c r="H44" s="324">
        <v>0</v>
      </c>
      <c r="I44" s="54">
        <f t="shared" si="1"/>
        <v>0</v>
      </c>
    </row>
    <row r="45" spans="1:9" s="227" customFormat="1" ht="40.799999999999997">
      <c r="A45" s="48"/>
      <c r="B45" s="49"/>
      <c r="C45" s="48"/>
      <c r="D45" s="50" t="s">
        <v>3354</v>
      </c>
      <c r="E45" s="250" t="s">
        <v>3355</v>
      </c>
      <c r="F45" s="52" t="s">
        <v>42</v>
      </c>
      <c r="G45" s="53">
        <v>3</v>
      </c>
      <c r="H45" s="324">
        <v>0</v>
      </c>
      <c r="I45" s="54">
        <f t="shared" si="1"/>
        <v>0</v>
      </c>
    </row>
    <row r="46" spans="1:9" s="227" customFormat="1" ht="51">
      <c r="A46" s="48"/>
      <c r="B46" s="49"/>
      <c r="C46" s="48"/>
      <c r="D46" s="50" t="s">
        <v>3356</v>
      </c>
      <c r="E46" s="250" t="s">
        <v>3357</v>
      </c>
      <c r="F46" s="52" t="s">
        <v>42</v>
      </c>
      <c r="G46" s="53">
        <v>3</v>
      </c>
      <c r="H46" s="324">
        <v>0</v>
      </c>
      <c r="I46" s="54">
        <f t="shared" si="1"/>
        <v>0</v>
      </c>
    </row>
    <row r="47" spans="1:9" s="227" customFormat="1" ht="30.6">
      <c r="A47" s="48"/>
      <c r="B47" s="49"/>
      <c r="C47" s="48"/>
      <c r="D47" s="50" t="s">
        <v>3359</v>
      </c>
      <c r="E47" s="250" t="s">
        <v>3358</v>
      </c>
      <c r="F47" s="52" t="s">
        <v>42</v>
      </c>
      <c r="G47" s="53">
        <v>1</v>
      </c>
      <c r="H47" s="324">
        <v>0</v>
      </c>
      <c r="I47" s="54">
        <f t="shared" si="1"/>
        <v>0</v>
      </c>
    </row>
    <row r="48" spans="1:9" s="227" customFormat="1" ht="30.6">
      <c r="A48" s="48"/>
      <c r="B48" s="49"/>
      <c r="C48" s="48"/>
      <c r="D48" s="50" t="s">
        <v>3360</v>
      </c>
      <c r="E48" s="250" t="s">
        <v>3361</v>
      </c>
      <c r="F48" s="52" t="s">
        <v>42</v>
      </c>
      <c r="G48" s="53">
        <v>1</v>
      </c>
      <c r="H48" s="324">
        <v>0</v>
      </c>
      <c r="I48" s="54">
        <f t="shared" si="1"/>
        <v>0</v>
      </c>
    </row>
    <row r="49" spans="1:9" s="227" customFormat="1" ht="30.6">
      <c r="A49" s="48"/>
      <c r="B49" s="49"/>
      <c r="C49" s="48"/>
      <c r="D49" s="50" t="s">
        <v>3362</v>
      </c>
      <c r="E49" s="250" t="s">
        <v>3363</v>
      </c>
      <c r="F49" s="52" t="s">
        <v>42</v>
      </c>
      <c r="G49" s="53">
        <v>1</v>
      </c>
      <c r="H49" s="324">
        <v>0</v>
      </c>
      <c r="I49" s="54">
        <f t="shared" si="1"/>
        <v>0</v>
      </c>
    </row>
    <row r="50" spans="1:9" s="227" customFormat="1" ht="30.6">
      <c r="A50" s="48"/>
      <c r="B50" s="49"/>
      <c r="C50" s="48"/>
      <c r="D50" s="50" t="s">
        <v>3364</v>
      </c>
      <c r="E50" s="250" t="s">
        <v>3365</v>
      </c>
      <c r="F50" s="52" t="s">
        <v>42</v>
      </c>
      <c r="G50" s="53">
        <v>1</v>
      </c>
      <c r="H50" s="324">
        <v>0</v>
      </c>
      <c r="I50" s="54">
        <f t="shared" si="1"/>
        <v>0</v>
      </c>
    </row>
    <row r="51" spans="1:9" s="227" customFormat="1" ht="30.6">
      <c r="A51" s="48"/>
      <c r="B51" s="49"/>
      <c r="C51" s="48"/>
      <c r="D51" s="50" t="s">
        <v>3366</v>
      </c>
      <c r="E51" s="250" t="s">
        <v>3367</v>
      </c>
      <c r="F51" s="52" t="s">
        <v>3342</v>
      </c>
      <c r="G51" s="53">
        <v>1</v>
      </c>
      <c r="H51" s="324">
        <v>0</v>
      </c>
      <c r="I51" s="54">
        <f t="shared" si="1"/>
        <v>0</v>
      </c>
    </row>
    <row r="52" spans="1:9" s="227" customFormat="1">
      <c r="A52" s="48"/>
      <c r="B52" s="49"/>
      <c r="C52" s="48"/>
      <c r="D52" s="50" t="s">
        <v>3368</v>
      </c>
      <c r="E52" s="250" t="s">
        <v>3369</v>
      </c>
      <c r="F52" s="52" t="s">
        <v>42</v>
      </c>
      <c r="G52" s="53">
        <v>1</v>
      </c>
      <c r="H52" s="324">
        <v>0</v>
      </c>
      <c r="I52" s="54">
        <f t="shared" si="1"/>
        <v>0</v>
      </c>
    </row>
    <row r="53" spans="1:9" s="227" customFormat="1">
      <c r="A53" s="48"/>
      <c r="B53" s="49"/>
      <c r="C53" s="48"/>
      <c r="D53" s="50" t="s">
        <v>3370</v>
      </c>
      <c r="E53" s="250" t="s">
        <v>3371</v>
      </c>
      <c r="F53" s="52" t="s">
        <v>42</v>
      </c>
      <c r="G53" s="53">
        <v>1</v>
      </c>
      <c r="H53" s="324">
        <v>0</v>
      </c>
      <c r="I53" s="54">
        <f t="shared" si="1"/>
        <v>0</v>
      </c>
    </row>
    <row r="54" spans="1:9" s="227" customFormat="1">
      <c r="A54" s="48"/>
      <c r="B54" s="49"/>
      <c r="C54" s="48"/>
      <c r="D54" s="50" t="s">
        <v>3373</v>
      </c>
      <c r="E54" s="250" t="s">
        <v>3372</v>
      </c>
      <c r="F54" s="52" t="s">
        <v>42</v>
      </c>
      <c r="G54" s="53">
        <v>1</v>
      </c>
      <c r="H54" s="324">
        <v>0</v>
      </c>
      <c r="I54" s="54">
        <f t="shared" si="1"/>
        <v>0</v>
      </c>
    </row>
    <row r="55" spans="1:9" s="227" customFormat="1">
      <c r="A55" s="48"/>
      <c r="B55" s="49"/>
      <c r="C55" s="48"/>
      <c r="D55" s="196" t="s">
        <v>1221</v>
      </c>
      <c r="E55" s="126" t="s">
        <v>3374</v>
      </c>
      <c r="F55" s="52"/>
      <c r="G55" s="53"/>
      <c r="H55" s="324"/>
      <c r="I55" s="54" t="str">
        <f t="shared" si="1"/>
        <v/>
      </c>
    </row>
    <row r="56" spans="1:9" s="227" customFormat="1" ht="62.4">
      <c r="A56" s="48"/>
      <c r="B56" s="49"/>
      <c r="C56" s="48"/>
      <c r="D56" s="50" t="s">
        <v>287</v>
      </c>
      <c r="E56" s="250" t="s">
        <v>3375</v>
      </c>
      <c r="F56" s="52" t="s">
        <v>42</v>
      </c>
      <c r="G56" s="53">
        <v>4</v>
      </c>
      <c r="H56" s="324">
        <v>0</v>
      </c>
      <c r="I56" s="54">
        <f t="shared" si="1"/>
        <v>0</v>
      </c>
    </row>
    <row r="57" spans="1:9" s="227" customFormat="1" ht="55.2" customHeight="1">
      <c r="A57" s="48"/>
      <c r="B57" s="49"/>
      <c r="C57" s="48"/>
      <c r="D57" s="50" t="s">
        <v>3377</v>
      </c>
      <c r="E57" s="250" t="s">
        <v>3376</v>
      </c>
      <c r="F57" s="52" t="s">
        <v>68</v>
      </c>
      <c r="G57" s="53">
        <v>24</v>
      </c>
      <c r="H57" s="324">
        <v>0</v>
      </c>
      <c r="I57" s="54">
        <f t="shared" si="1"/>
        <v>0</v>
      </c>
    </row>
    <row r="58" spans="1:9" s="227" customFormat="1" ht="51">
      <c r="A58" s="48"/>
      <c r="B58" s="49"/>
      <c r="C58" s="48"/>
      <c r="D58" s="50" t="s">
        <v>3378</v>
      </c>
      <c r="E58" s="250" t="s">
        <v>3379</v>
      </c>
      <c r="F58" s="52" t="s">
        <v>68</v>
      </c>
      <c r="G58" s="53">
        <v>23</v>
      </c>
      <c r="H58" s="324">
        <v>0</v>
      </c>
      <c r="I58" s="54">
        <f t="shared" si="1"/>
        <v>0</v>
      </c>
    </row>
    <row r="59" spans="1:9" s="227" customFormat="1" ht="51">
      <c r="A59" s="48"/>
      <c r="B59" s="49"/>
      <c r="C59" s="48"/>
      <c r="D59" s="50" t="s">
        <v>3380</v>
      </c>
      <c r="E59" s="250" t="s">
        <v>3381</v>
      </c>
      <c r="F59" s="52" t="s">
        <v>68</v>
      </c>
      <c r="G59" s="53">
        <v>17</v>
      </c>
      <c r="H59" s="324">
        <v>0</v>
      </c>
      <c r="I59" s="54">
        <f t="shared" si="1"/>
        <v>0</v>
      </c>
    </row>
    <row r="60" spans="1:9" s="227" customFormat="1" ht="51">
      <c r="A60" s="48"/>
      <c r="B60" s="49"/>
      <c r="C60" s="48"/>
      <c r="D60" s="50" t="s">
        <v>3382</v>
      </c>
      <c r="E60" s="250" t="s">
        <v>3383</v>
      </c>
      <c r="F60" s="52" t="s">
        <v>68</v>
      </c>
      <c r="G60" s="53">
        <v>13</v>
      </c>
      <c r="H60" s="324">
        <v>0</v>
      </c>
      <c r="I60" s="54">
        <f t="shared" si="1"/>
        <v>0</v>
      </c>
    </row>
    <row r="61" spans="1:9" s="227" customFormat="1" ht="51">
      <c r="A61" s="48"/>
      <c r="B61" s="49"/>
      <c r="C61" s="48"/>
      <c r="D61" s="50" t="s">
        <v>3384</v>
      </c>
      <c r="E61" s="250" t="s">
        <v>3385</v>
      </c>
      <c r="F61" s="52" t="s">
        <v>68</v>
      </c>
      <c r="G61" s="53">
        <v>21</v>
      </c>
      <c r="H61" s="324">
        <v>0</v>
      </c>
      <c r="I61" s="54">
        <f t="shared" si="1"/>
        <v>0</v>
      </c>
    </row>
    <row r="62" spans="1:9" s="227" customFormat="1" ht="51">
      <c r="A62" s="48"/>
      <c r="B62" s="49"/>
      <c r="C62" s="48"/>
      <c r="D62" s="50" t="s">
        <v>3386</v>
      </c>
      <c r="E62" s="250" t="s">
        <v>3387</v>
      </c>
      <c r="F62" s="52" t="s">
        <v>68</v>
      </c>
      <c r="G62" s="53">
        <v>8</v>
      </c>
      <c r="H62" s="324">
        <v>0</v>
      </c>
      <c r="I62" s="54">
        <f t="shared" si="1"/>
        <v>0</v>
      </c>
    </row>
    <row r="63" spans="1:9" s="227" customFormat="1" ht="36" customHeight="1">
      <c r="A63" s="48"/>
      <c r="B63" s="49"/>
      <c r="C63" s="48"/>
      <c r="D63" s="50" t="s">
        <v>3388</v>
      </c>
      <c r="E63" s="250" t="s">
        <v>3389</v>
      </c>
      <c r="F63" s="52" t="s">
        <v>42</v>
      </c>
      <c r="G63" s="53">
        <v>2</v>
      </c>
      <c r="H63" s="324">
        <v>0</v>
      </c>
      <c r="I63" s="54">
        <f t="shared" si="1"/>
        <v>0</v>
      </c>
    </row>
    <row r="64" spans="1:9" s="227" customFormat="1" ht="35.25" customHeight="1">
      <c r="A64" s="48"/>
      <c r="B64" s="49"/>
      <c r="C64" s="48"/>
      <c r="D64" s="50" t="s">
        <v>3390</v>
      </c>
      <c r="E64" s="250" t="s">
        <v>3391</v>
      </c>
      <c r="F64" s="52" t="s">
        <v>42</v>
      </c>
      <c r="G64" s="53">
        <v>6</v>
      </c>
      <c r="H64" s="324">
        <v>0</v>
      </c>
      <c r="I64" s="54">
        <f t="shared" si="1"/>
        <v>0</v>
      </c>
    </row>
    <row r="65" spans="1:9" s="227" customFormat="1" ht="35.25" customHeight="1">
      <c r="A65" s="48"/>
      <c r="B65" s="49"/>
      <c r="C65" s="48"/>
      <c r="D65" s="50" t="s">
        <v>3392</v>
      </c>
      <c r="E65" s="250" t="s">
        <v>3393</v>
      </c>
      <c r="F65" s="52" t="s">
        <v>42</v>
      </c>
      <c r="G65" s="53">
        <v>2</v>
      </c>
      <c r="H65" s="324">
        <v>0</v>
      </c>
      <c r="I65" s="54">
        <f t="shared" si="1"/>
        <v>0</v>
      </c>
    </row>
    <row r="66" spans="1:9" s="227" customFormat="1">
      <c r="A66" s="48"/>
      <c r="B66" s="49"/>
      <c r="C66" s="48"/>
      <c r="D66" s="50" t="s">
        <v>2078</v>
      </c>
      <c r="E66" s="250" t="s">
        <v>3394</v>
      </c>
      <c r="F66" s="52" t="s">
        <v>2026</v>
      </c>
      <c r="G66" s="53">
        <v>1</v>
      </c>
      <c r="H66" s="324">
        <v>0</v>
      </c>
      <c r="I66" s="54">
        <f t="shared" si="1"/>
        <v>0</v>
      </c>
    </row>
    <row r="67" spans="1:9" s="227" customFormat="1" ht="30.6">
      <c r="A67" s="48"/>
      <c r="B67" s="49"/>
      <c r="C67" s="48"/>
      <c r="D67" s="50" t="s">
        <v>2079</v>
      </c>
      <c r="E67" s="250" t="s">
        <v>3395</v>
      </c>
      <c r="F67" s="52" t="s">
        <v>113</v>
      </c>
      <c r="G67" s="53">
        <v>40</v>
      </c>
      <c r="H67" s="324">
        <v>0</v>
      </c>
      <c r="I67" s="54">
        <f t="shared" si="1"/>
        <v>0</v>
      </c>
    </row>
    <row r="68" spans="1:9" s="227" customFormat="1" ht="20.399999999999999">
      <c r="A68" s="48"/>
      <c r="B68" s="49"/>
      <c r="C68" s="48"/>
      <c r="D68" s="50" t="s">
        <v>2080</v>
      </c>
      <c r="E68" s="250" t="s">
        <v>3396</v>
      </c>
      <c r="F68" s="52" t="s">
        <v>17</v>
      </c>
      <c r="G68" s="53">
        <v>1</v>
      </c>
      <c r="H68" s="324">
        <v>0</v>
      </c>
      <c r="I68" s="54">
        <f t="shared" si="1"/>
        <v>0</v>
      </c>
    </row>
    <row r="69" spans="1:9" s="227" customFormat="1">
      <c r="A69" s="48"/>
      <c r="B69" s="49"/>
      <c r="C69" s="48"/>
      <c r="D69" s="196" t="s">
        <v>1222</v>
      </c>
      <c r="E69" s="126" t="s">
        <v>3397</v>
      </c>
      <c r="F69" s="52"/>
      <c r="G69" s="53"/>
      <c r="H69" s="324"/>
      <c r="I69" s="54" t="str">
        <f t="shared" si="1"/>
        <v/>
      </c>
    </row>
    <row r="70" spans="1:9" s="227" customFormat="1" ht="20.399999999999999">
      <c r="A70" s="48"/>
      <c r="B70" s="49"/>
      <c r="C70" s="48"/>
      <c r="D70" s="50" t="s">
        <v>291</v>
      </c>
      <c r="E70" s="250" t="s">
        <v>3403</v>
      </c>
      <c r="F70" s="52"/>
      <c r="G70" s="53"/>
      <c r="H70" s="324"/>
      <c r="I70" s="54" t="str">
        <f t="shared" si="1"/>
        <v/>
      </c>
    </row>
    <row r="71" spans="1:9" s="227" customFormat="1">
      <c r="A71" s="48"/>
      <c r="B71" s="49"/>
      <c r="C71" s="48"/>
      <c r="D71" s="50" t="s">
        <v>25</v>
      </c>
      <c r="E71" s="250" t="s">
        <v>3398</v>
      </c>
      <c r="F71" s="52" t="s">
        <v>68</v>
      </c>
      <c r="G71" s="53">
        <v>3</v>
      </c>
      <c r="H71" s="324">
        <v>0</v>
      </c>
      <c r="I71" s="54">
        <f t="shared" si="1"/>
        <v>0</v>
      </c>
    </row>
    <row r="72" spans="1:9" s="227" customFormat="1">
      <c r="A72" s="48"/>
      <c r="B72" s="49"/>
      <c r="C72" s="48"/>
      <c r="D72" s="50" t="s">
        <v>27</v>
      </c>
      <c r="E72" s="250" t="s">
        <v>3399</v>
      </c>
      <c r="F72" s="52" t="s">
        <v>68</v>
      </c>
      <c r="G72" s="53">
        <v>13</v>
      </c>
      <c r="H72" s="324">
        <v>0</v>
      </c>
      <c r="I72" s="54">
        <f t="shared" si="1"/>
        <v>0</v>
      </c>
    </row>
    <row r="73" spans="1:9" s="227" customFormat="1">
      <c r="A73" s="48"/>
      <c r="B73" s="49"/>
      <c r="C73" s="48"/>
      <c r="D73" s="50" t="s">
        <v>60</v>
      </c>
      <c r="E73" s="250" t="s">
        <v>3400</v>
      </c>
      <c r="F73" s="52" t="s">
        <v>68</v>
      </c>
      <c r="G73" s="53">
        <v>10.5</v>
      </c>
      <c r="H73" s="324">
        <v>0</v>
      </c>
      <c r="I73" s="54">
        <f t="shared" si="1"/>
        <v>0</v>
      </c>
    </row>
    <row r="74" spans="1:9" s="227" customFormat="1">
      <c r="A74" s="48"/>
      <c r="B74" s="49"/>
      <c r="C74" s="48"/>
      <c r="D74" s="50" t="s">
        <v>2819</v>
      </c>
      <c r="E74" s="250" t="s">
        <v>3401</v>
      </c>
      <c r="F74" s="52" t="s">
        <v>68</v>
      </c>
      <c r="G74" s="53">
        <v>9</v>
      </c>
      <c r="H74" s="324">
        <v>0</v>
      </c>
      <c r="I74" s="54">
        <f t="shared" si="1"/>
        <v>0</v>
      </c>
    </row>
    <row r="75" spans="1:9" s="227" customFormat="1">
      <c r="A75" s="48"/>
      <c r="B75" s="49"/>
      <c r="C75" s="48"/>
      <c r="D75" s="50" t="s">
        <v>2820</v>
      </c>
      <c r="E75" s="250" t="s">
        <v>3402</v>
      </c>
      <c r="F75" s="52" t="s">
        <v>68</v>
      </c>
      <c r="G75" s="53">
        <v>4</v>
      </c>
      <c r="H75" s="324">
        <v>0</v>
      </c>
      <c r="I75" s="54">
        <f t="shared" si="1"/>
        <v>0</v>
      </c>
    </row>
    <row r="76" spans="1:9" s="227" customFormat="1" ht="20.399999999999999">
      <c r="A76" s="48"/>
      <c r="B76" s="49"/>
      <c r="C76" s="48"/>
      <c r="D76" s="50" t="s">
        <v>295</v>
      </c>
      <c r="E76" s="250" t="s">
        <v>3404</v>
      </c>
      <c r="F76" s="52" t="s">
        <v>42</v>
      </c>
      <c r="G76" s="53">
        <v>3</v>
      </c>
      <c r="H76" s="324">
        <v>0</v>
      </c>
      <c r="I76" s="54">
        <f t="shared" si="1"/>
        <v>0</v>
      </c>
    </row>
    <row r="77" spans="1:9" s="227" customFormat="1" ht="20.399999999999999">
      <c r="A77" s="48"/>
      <c r="B77" s="49"/>
      <c r="C77" s="48"/>
      <c r="D77" s="50" t="s">
        <v>296</v>
      </c>
      <c r="E77" s="250" t="s">
        <v>3405</v>
      </c>
      <c r="F77" s="52" t="s">
        <v>42</v>
      </c>
      <c r="G77" s="53">
        <v>4</v>
      </c>
      <c r="H77" s="324">
        <v>0</v>
      </c>
      <c r="I77" s="54">
        <f t="shared" si="1"/>
        <v>0</v>
      </c>
    </row>
    <row r="78" spans="1:9" s="227" customFormat="1" ht="20.399999999999999">
      <c r="A78" s="48"/>
      <c r="B78" s="49"/>
      <c r="C78" s="48"/>
      <c r="D78" s="50" t="s">
        <v>3406</v>
      </c>
      <c r="E78" s="250" t="s">
        <v>3407</v>
      </c>
      <c r="F78" s="52" t="s">
        <v>42</v>
      </c>
      <c r="G78" s="53">
        <v>1</v>
      </c>
      <c r="H78" s="324">
        <v>0</v>
      </c>
      <c r="I78" s="54">
        <f t="shared" si="1"/>
        <v>0</v>
      </c>
    </row>
    <row r="79" spans="1:9" s="227" customFormat="1" ht="20.399999999999999">
      <c r="A79" s="48"/>
      <c r="B79" s="49"/>
      <c r="C79" s="48"/>
      <c r="D79" s="50" t="s">
        <v>3409</v>
      </c>
      <c r="E79" s="250" t="s">
        <v>3408</v>
      </c>
      <c r="F79" s="52" t="s">
        <v>3342</v>
      </c>
      <c r="G79" s="53">
        <v>1</v>
      </c>
      <c r="H79" s="324">
        <v>0</v>
      </c>
      <c r="I79" s="54">
        <f t="shared" si="1"/>
        <v>0</v>
      </c>
    </row>
    <row r="80" spans="1:9" s="227" customFormat="1" ht="57" customHeight="1">
      <c r="A80" s="48"/>
      <c r="B80" s="49"/>
      <c r="C80" s="48"/>
      <c r="D80" s="50" t="s">
        <v>3410</v>
      </c>
      <c r="E80" s="250" t="s">
        <v>3411</v>
      </c>
      <c r="F80" s="52" t="s">
        <v>2026</v>
      </c>
      <c r="G80" s="53">
        <v>1</v>
      </c>
      <c r="H80" s="324">
        <v>0</v>
      </c>
      <c r="I80" s="54">
        <f t="shared" si="1"/>
        <v>0</v>
      </c>
    </row>
    <row r="81" spans="1:9" s="227" customFormat="1">
      <c r="A81" s="48"/>
      <c r="B81" s="49"/>
      <c r="C81" s="48"/>
      <c r="D81" s="196" t="s">
        <v>1223</v>
      </c>
      <c r="E81" s="126" t="s">
        <v>3412</v>
      </c>
      <c r="F81" s="52"/>
      <c r="G81" s="53"/>
      <c r="H81" s="324"/>
      <c r="I81" s="54" t="str">
        <f t="shared" si="1"/>
        <v/>
      </c>
    </row>
    <row r="82" spans="1:9" s="227" customFormat="1" ht="69.75" customHeight="1">
      <c r="A82" s="48"/>
      <c r="B82" s="49"/>
      <c r="C82" s="48"/>
      <c r="D82" s="50" t="s">
        <v>299</v>
      </c>
      <c r="E82" s="250" t="s">
        <v>3413</v>
      </c>
      <c r="F82" s="52" t="s">
        <v>3342</v>
      </c>
      <c r="G82" s="53">
        <v>1</v>
      </c>
      <c r="H82" s="324">
        <v>0</v>
      </c>
      <c r="I82" s="54">
        <f t="shared" si="1"/>
        <v>0</v>
      </c>
    </row>
    <row r="83" spans="1:9" s="227" customFormat="1" ht="25.5" customHeight="1">
      <c r="A83" s="48"/>
      <c r="B83" s="49"/>
      <c r="C83" s="48"/>
      <c r="D83" s="50" t="s">
        <v>300</v>
      </c>
      <c r="E83" s="250" t="s">
        <v>3414</v>
      </c>
      <c r="F83" s="52" t="s">
        <v>3342</v>
      </c>
      <c r="G83" s="53">
        <v>1</v>
      </c>
      <c r="H83" s="324">
        <v>0</v>
      </c>
      <c r="I83" s="54">
        <f t="shared" si="1"/>
        <v>0</v>
      </c>
    </row>
    <row r="84" spans="1:9" s="227" customFormat="1">
      <c r="A84" s="152">
        <v>4</v>
      </c>
      <c r="B84" s="153" t="str">
        <f>IF(TRIM(H84)&lt;&gt;"",COUNTA($H$8:H84),"")</f>
        <v/>
      </c>
      <c r="C84" s="152"/>
      <c r="D84" s="154"/>
      <c r="E84" s="155" t="s">
        <v>3415</v>
      </c>
      <c r="F84" s="156"/>
      <c r="G84" s="157"/>
      <c r="H84" s="269"/>
      <c r="I84" s="162">
        <f>SUM(I85:I104)</f>
        <v>0</v>
      </c>
    </row>
    <row r="85" spans="1:9" s="227" customFormat="1" ht="71.400000000000006">
      <c r="A85" s="48"/>
      <c r="B85" s="49"/>
      <c r="C85" s="48"/>
      <c r="D85" s="50" t="s">
        <v>1220</v>
      </c>
      <c r="E85" s="250" t="s">
        <v>3416</v>
      </c>
      <c r="F85" s="52"/>
      <c r="G85" s="53"/>
      <c r="H85" s="324"/>
      <c r="I85" s="54" t="str">
        <f t="shared" si="1"/>
        <v/>
      </c>
    </row>
    <row r="86" spans="1:9" s="227" customFormat="1">
      <c r="A86" s="48"/>
      <c r="B86" s="49"/>
      <c r="C86" s="48"/>
      <c r="D86" s="50" t="s">
        <v>25</v>
      </c>
      <c r="E86" s="250" t="s">
        <v>3417</v>
      </c>
      <c r="F86" s="52" t="s">
        <v>29</v>
      </c>
      <c r="G86" s="53">
        <v>1</v>
      </c>
      <c r="H86" s="324">
        <v>0</v>
      </c>
      <c r="I86" s="54">
        <f t="shared" si="1"/>
        <v>0</v>
      </c>
    </row>
    <row r="87" spans="1:9" s="227" customFormat="1">
      <c r="A87" s="48"/>
      <c r="B87" s="49"/>
      <c r="C87" s="48"/>
      <c r="D87" s="50" t="s">
        <v>27</v>
      </c>
      <c r="E87" s="250" t="s">
        <v>3418</v>
      </c>
      <c r="F87" s="52" t="s">
        <v>29</v>
      </c>
      <c r="G87" s="53">
        <v>2</v>
      </c>
      <c r="H87" s="324">
        <v>0</v>
      </c>
      <c r="I87" s="54">
        <f t="shared" si="1"/>
        <v>0</v>
      </c>
    </row>
    <row r="88" spans="1:9" s="227" customFormat="1">
      <c r="A88" s="48"/>
      <c r="B88" s="49"/>
      <c r="C88" s="48"/>
      <c r="D88" s="50" t="s">
        <v>60</v>
      </c>
      <c r="E88" s="250" t="s">
        <v>3419</v>
      </c>
      <c r="F88" s="52" t="s">
        <v>29</v>
      </c>
      <c r="G88" s="53">
        <v>1</v>
      </c>
      <c r="H88" s="324">
        <v>0</v>
      </c>
      <c r="I88" s="54">
        <f t="shared" si="1"/>
        <v>0</v>
      </c>
    </row>
    <row r="89" spans="1:9" s="227" customFormat="1" ht="20.399999999999999">
      <c r="A89" s="48"/>
      <c r="B89" s="49"/>
      <c r="C89" s="48"/>
      <c r="D89" s="50" t="s">
        <v>1221</v>
      </c>
      <c r="E89" s="250" t="s">
        <v>3420</v>
      </c>
      <c r="F89" s="52" t="s">
        <v>29</v>
      </c>
      <c r="G89" s="53">
        <v>4</v>
      </c>
      <c r="H89" s="324">
        <v>0</v>
      </c>
      <c r="I89" s="54">
        <f t="shared" si="1"/>
        <v>0</v>
      </c>
    </row>
    <row r="90" spans="1:9" s="227" customFormat="1">
      <c r="A90" s="48"/>
      <c r="B90" s="49"/>
      <c r="C90" s="48"/>
      <c r="D90" s="50" t="s">
        <v>1222</v>
      </c>
      <c r="E90" s="250" t="s">
        <v>3421</v>
      </c>
      <c r="F90" s="52" t="s">
        <v>29</v>
      </c>
      <c r="G90" s="53">
        <v>4</v>
      </c>
      <c r="H90" s="324">
        <v>0</v>
      </c>
      <c r="I90" s="54">
        <f t="shared" si="1"/>
        <v>0</v>
      </c>
    </row>
    <row r="91" spans="1:9" s="227" customFormat="1" ht="30.6">
      <c r="A91" s="48"/>
      <c r="B91" s="49"/>
      <c r="C91" s="48"/>
      <c r="D91" s="50" t="s">
        <v>1223</v>
      </c>
      <c r="E91" s="250" t="s">
        <v>3422</v>
      </c>
      <c r="F91" s="52" t="s">
        <v>29</v>
      </c>
      <c r="G91" s="53">
        <v>2</v>
      </c>
      <c r="H91" s="324">
        <v>0</v>
      </c>
      <c r="I91" s="54">
        <f t="shared" si="1"/>
        <v>0</v>
      </c>
    </row>
    <row r="92" spans="1:9" s="227" customFormat="1" ht="35.4" customHeight="1">
      <c r="A92" s="48"/>
      <c r="B92" s="49"/>
      <c r="C92" s="48"/>
      <c r="D92" s="50" t="s">
        <v>1224</v>
      </c>
      <c r="E92" s="250" t="s">
        <v>3423</v>
      </c>
      <c r="F92" s="52"/>
      <c r="G92" s="53"/>
      <c r="H92" s="324"/>
      <c r="I92" s="54" t="str">
        <f t="shared" si="1"/>
        <v/>
      </c>
    </row>
    <row r="93" spans="1:9" s="227" customFormat="1">
      <c r="A93" s="48"/>
      <c r="B93" s="49"/>
      <c r="C93" s="48"/>
      <c r="D93" s="50" t="s">
        <v>25</v>
      </c>
      <c r="E93" s="250" t="s">
        <v>3424</v>
      </c>
      <c r="F93" s="52" t="s">
        <v>68</v>
      </c>
      <c r="G93" s="53">
        <v>15</v>
      </c>
      <c r="H93" s="324">
        <v>0</v>
      </c>
      <c r="I93" s="54">
        <f t="shared" si="1"/>
        <v>0</v>
      </c>
    </row>
    <row r="94" spans="1:9" s="227" customFormat="1">
      <c r="A94" s="48"/>
      <c r="B94" s="49"/>
      <c r="C94" s="48"/>
      <c r="D94" s="50" t="s">
        <v>27</v>
      </c>
      <c r="E94" s="250" t="s">
        <v>3425</v>
      </c>
      <c r="F94" s="52" t="s">
        <v>68</v>
      </c>
      <c r="G94" s="53">
        <v>17</v>
      </c>
      <c r="H94" s="324">
        <v>0</v>
      </c>
      <c r="I94" s="54">
        <f t="shared" si="1"/>
        <v>0</v>
      </c>
    </row>
    <row r="95" spans="1:9" s="227" customFormat="1">
      <c r="A95" s="48"/>
      <c r="B95" s="49"/>
      <c r="C95" s="48"/>
      <c r="D95" s="50" t="s">
        <v>60</v>
      </c>
      <c r="E95" s="250" t="s">
        <v>3426</v>
      </c>
      <c r="F95" s="52" t="s">
        <v>68</v>
      </c>
      <c r="G95" s="53">
        <v>26.5</v>
      </c>
      <c r="H95" s="324">
        <v>0</v>
      </c>
      <c r="I95" s="54">
        <f t="shared" si="1"/>
        <v>0</v>
      </c>
    </row>
    <row r="96" spans="1:9" s="227" customFormat="1">
      <c r="A96" s="48"/>
      <c r="B96" s="49"/>
      <c r="C96" s="48"/>
      <c r="D96" s="50" t="s">
        <v>1225</v>
      </c>
      <c r="E96" s="250" t="s">
        <v>3427</v>
      </c>
      <c r="F96" s="52"/>
      <c r="G96" s="53"/>
      <c r="H96" s="324"/>
      <c r="I96" s="54" t="str">
        <f t="shared" si="1"/>
        <v/>
      </c>
    </row>
    <row r="97" spans="1:9" s="227" customFormat="1">
      <c r="A97" s="48"/>
      <c r="B97" s="49"/>
      <c r="C97" s="48"/>
      <c r="D97" s="50" t="s">
        <v>25</v>
      </c>
      <c r="E97" s="250" t="s">
        <v>3424</v>
      </c>
      <c r="F97" s="52" t="s">
        <v>68</v>
      </c>
      <c r="G97" s="53">
        <v>15</v>
      </c>
      <c r="H97" s="324">
        <v>0</v>
      </c>
      <c r="I97" s="54">
        <f t="shared" ref="I97:I155" si="2">IF(ISNUMBER(G97),ROUND(G97*H97,2),"")</f>
        <v>0</v>
      </c>
    </row>
    <row r="98" spans="1:9" s="227" customFormat="1">
      <c r="A98" s="48"/>
      <c r="B98" s="49"/>
      <c r="C98" s="48"/>
      <c r="D98" s="50" t="s">
        <v>27</v>
      </c>
      <c r="E98" s="250" t="s">
        <v>3425</v>
      </c>
      <c r="F98" s="52" t="s">
        <v>68</v>
      </c>
      <c r="G98" s="53">
        <v>17</v>
      </c>
      <c r="H98" s="324">
        <v>0</v>
      </c>
      <c r="I98" s="54">
        <f t="shared" si="2"/>
        <v>0</v>
      </c>
    </row>
    <row r="99" spans="1:9" s="227" customFormat="1">
      <c r="A99" s="48"/>
      <c r="B99" s="49"/>
      <c r="C99" s="48"/>
      <c r="D99" s="50" t="s">
        <v>60</v>
      </c>
      <c r="E99" s="250" t="s">
        <v>3426</v>
      </c>
      <c r="F99" s="52" t="s">
        <v>68</v>
      </c>
      <c r="G99" s="53">
        <v>26.5</v>
      </c>
      <c r="H99" s="324">
        <v>0</v>
      </c>
      <c r="I99" s="54">
        <f t="shared" si="2"/>
        <v>0</v>
      </c>
    </row>
    <row r="100" spans="1:9" s="227" customFormat="1" ht="20.399999999999999">
      <c r="A100" s="48"/>
      <c r="B100" s="49"/>
      <c r="C100" s="48"/>
      <c r="D100" s="50" t="s">
        <v>1226</v>
      </c>
      <c r="E100" s="250" t="s">
        <v>3428</v>
      </c>
      <c r="F100" s="52" t="s">
        <v>17</v>
      </c>
      <c r="G100" s="53">
        <v>1</v>
      </c>
      <c r="H100" s="324">
        <v>0</v>
      </c>
      <c r="I100" s="54">
        <f t="shared" si="2"/>
        <v>0</v>
      </c>
    </row>
    <row r="101" spans="1:9" s="227" customFormat="1" ht="20.399999999999999">
      <c r="A101" s="48"/>
      <c r="B101" s="49"/>
      <c r="C101" s="48"/>
      <c r="D101" s="50" t="s">
        <v>1227</v>
      </c>
      <c r="E101" s="250" t="s">
        <v>3429</v>
      </c>
      <c r="F101" s="52" t="s">
        <v>17</v>
      </c>
      <c r="G101" s="53">
        <v>1</v>
      </c>
      <c r="H101" s="324">
        <v>0</v>
      </c>
      <c r="I101" s="54">
        <f t="shared" si="2"/>
        <v>0</v>
      </c>
    </row>
    <row r="102" spans="1:9" s="227" customFormat="1" ht="20.399999999999999">
      <c r="A102" s="48"/>
      <c r="B102" s="49"/>
      <c r="C102" s="48"/>
      <c r="D102" s="50" t="s">
        <v>2035</v>
      </c>
      <c r="E102" s="250" t="s">
        <v>3430</v>
      </c>
      <c r="F102" s="52" t="s">
        <v>3431</v>
      </c>
      <c r="G102" s="53">
        <v>30</v>
      </c>
      <c r="H102" s="324">
        <v>0</v>
      </c>
      <c r="I102" s="54">
        <f t="shared" si="2"/>
        <v>0</v>
      </c>
    </row>
    <row r="103" spans="1:9" s="227" customFormat="1">
      <c r="A103" s="48"/>
      <c r="B103" s="49"/>
      <c r="C103" s="48"/>
      <c r="D103" s="50" t="s">
        <v>2038</v>
      </c>
      <c r="E103" s="250" t="s">
        <v>3432</v>
      </c>
      <c r="F103" s="52" t="s">
        <v>29</v>
      </c>
      <c r="G103" s="53">
        <v>2</v>
      </c>
      <c r="H103" s="324">
        <v>0</v>
      </c>
      <c r="I103" s="54">
        <f t="shared" si="2"/>
        <v>0</v>
      </c>
    </row>
    <row r="104" spans="1:9" s="227" customFormat="1" ht="20.399999999999999">
      <c r="A104" s="48"/>
      <c r="B104" s="49"/>
      <c r="C104" s="48"/>
      <c r="D104" s="50" t="s">
        <v>1274</v>
      </c>
      <c r="E104" s="250" t="s">
        <v>3433</v>
      </c>
      <c r="F104" s="52" t="s">
        <v>17</v>
      </c>
      <c r="G104" s="53">
        <v>1</v>
      </c>
      <c r="H104" s="324">
        <v>0</v>
      </c>
      <c r="I104" s="54">
        <f t="shared" si="2"/>
        <v>0</v>
      </c>
    </row>
    <row r="105" spans="1:9" s="227" customFormat="1">
      <c r="A105" s="152">
        <v>4</v>
      </c>
      <c r="B105" s="153" t="str">
        <f>IF(TRIM(H105)&lt;&gt;"",COUNTA($H$8:H105),"")</f>
        <v/>
      </c>
      <c r="C105" s="152"/>
      <c r="D105" s="154"/>
      <c r="E105" s="155" t="s">
        <v>3452</v>
      </c>
      <c r="F105" s="156"/>
      <c r="G105" s="157"/>
      <c r="H105" s="269"/>
      <c r="I105" s="162">
        <f>SUM(I106:I122)</f>
        <v>0</v>
      </c>
    </row>
    <row r="106" spans="1:9" s="227" customFormat="1" ht="91.8">
      <c r="A106" s="48"/>
      <c r="B106" s="49"/>
      <c r="C106" s="48"/>
      <c r="D106" s="50" t="s">
        <v>281</v>
      </c>
      <c r="E106" s="250" t="s">
        <v>3434</v>
      </c>
      <c r="F106" s="52" t="s">
        <v>3342</v>
      </c>
      <c r="G106" s="53">
        <v>1</v>
      </c>
      <c r="H106" s="324">
        <v>0</v>
      </c>
      <c r="I106" s="54">
        <f t="shared" si="2"/>
        <v>0</v>
      </c>
    </row>
    <row r="107" spans="1:9" s="227" customFormat="1" ht="57" customHeight="1">
      <c r="A107" s="48"/>
      <c r="B107" s="49"/>
      <c r="C107" s="48"/>
      <c r="D107" s="50" t="s">
        <v>282</v>
      </c>
      <c r="E107" s="250" t="s">
        <v>3435</v>
      </c>
      <c r="F107" s="52" t="s">
        <v>42</v>
      </c>
      <c r="G107" s="53">
        <v>3</v>
      </c>
      <c r="H107" s="324">
        <v>0</v>
      </c>
      <c r="I107" s="54">
        <f t="shared" si="2"/>
        <v>0</v>
      </c>
    </row>
    <row r="108" spans="1:9" s="227" customFormat="1" ht="30.6">
      <c r="A108" s="48"/>
      <c r="B108" s="49"/>
      <c r="C108" s="48"/>
      <c r="D108" s="50" t="s">
        <v>284</v>
      </c>
      <c r="E108" s="250" t="s">
        <v>3436</v>
      </c>
      <c r="F108" s="52" t="s">
        <v>42</v>
      </c>
      <c r="G108" s="53">
        <v>2</v>
      </c>
      <c r="H108" s="324">
        <v>0</v>
      </c>
      <c r="I108" s="54">
        <f t="shared" si="2"/>
        <v>0</v>
      </c>
    </row>
    <row r="109" spans="1:9" s="227" customFormat="1" ht="34.5" customHeight="1">
      <c r="A109" s="48"/>
      <c r="B109" s="49"/>
      <c r="C109" s="48"/>
      <c r="D109" s="50" t="s">
        <v>285</v>
      </c>
      <c r="E109" s="250" t="s">
        <v>3437</v>
      </c>
      <c r="F109" s="52" t="s">
        <v>42</v>
      </c>
      <c r="G109" s="53">
        <v>3</v>
      </c>
      <c r="H109" s="324">
        <v>0</v>
      </c>
      <c r="I109" s="54">
        <f t="shared" si="2"/>
        <v>0</v>
      </c>
    </row>
    <row r="110" spans="1:9" s="227" customFormat="1" ht="40.799999999999997">
      <c r="A110" s="48"/>
      <c r="B110" s="49"/>
      <c r="C110" s="48"/>
      <c r="D110" s="50" t="s">
        <v>2076</v>
      </c>
      <c r="E110" s="250" t="s">
        <v>3438</v>
      </c>
      <c r="F110" s="52" t="s">
        <v>42</v>
      </c>
      <c r="G110" s="53">
        <v>5</v>
      </c>
      <c r="H110" s="324">
        <v>0</v>
      </c>
      <c r="I110" s="54">
        <f t="shared" si="2"/>
        <v>0</v>
      </c>
    </row>
    <row r="111" spans="1:9" s="227" customFormat="1" ht="20.399999999999999">
      <c r="A111" s="48"/>
      <c r="B111" s="49"/>
      <c r="C111" s="48"/>
      <c r="D111" s="50" t="s">
        <v>3340</v>
      </c>
      <c r="E111" s="250" t="s">
        <v>3439</v>
      </c>
      <c r="F111" s="52"/>
      <c r="G111" s="53"/>
      <c r="H111" s="324"/>
      <c r="I111" s="54" t="str">
        <f t="shared" si="2"/>
        <v/>
      </c>
    </row>
    <row r="112" spans="1:9" s="227" customFormat="1">
      <c r="A112" s="48"/>
      <c r="B112" s="49"/>
      <c r="C112" s="48"/>
      <c r="D112" s="50" t="s">
        <v>25</v>
      </c>
      <c r="E112" s="250" t="s">
        <v>3440</v>
      </c>
      <c r="F112" s="52" t="s">
        <v>42</v>
      </c>
      <c r="G112" s="53">
        <v>1</v>
      </c>
      <c r="H112" s="324">
        <v>0</v>
      </c>
      <c r="I112" s="54">
        <f t="shared" si="2"/>
        <v>0</v>
      </c>
    </row>
    <row r="113" spans="1:9" s="227" customFormat="1">
      <c r="A113" s="48"/>
      <c r="B113" s="49"/>
      <c r="C113" s="48"/>
      <c r="D113" s="50" t="s">
        <v>27</v>
      </c>
      <c r="E113" s="250" t="s">
        <v>3441</v>
      </c>
      <c r="F113" s="52" t="s">
        <v>42</v>
      </c>
      <c r="G113" s="53">
        <v>1</v>
      </c>
      <c r="H113" s="324">
        <v>0</v>
      </c>
      <c r="I113" s="54">
        <f t="shared" si="2"/>
        <v>0</v>
      </c>
    </row>
    <row r="114" spans="1:9" s="227" customFormat="1" ht="102">
      <c r="A114" s="48"/>
      <c r="B114" s="49"/>
      <c r="C114" s="48"/>
      <c r="D114" s="50" t="s">
        <v>2219</v>
      </c>
      <c r="E114" s="250" t="s">
        <v>3442</v>
      </c>
      <c r="F114" s="52" t="s">
        <v>113</v>
      </c>
      <c r="G114" s="53">
        <v>225</v>
      </c>
      <c r="H114" s="324">
        <v>0</v>
      </c>
      <c r="I114" s="54">
        <f t="shared" si="2"/>
        <v>0</v>
      </c>
    </row>
    <row r="115" spans="1:9" s="227" customFormat="1" ht="30.6">
      <c r="A115" s="48"/>
      <c r="B115" s="49"/>
      <c r="C115" s="48"/>
      <c r="D115" s="50" t="s">
        <v>3344</v>
      </c>
      <c r="E115" s="250" t="s">
        <v>3443</v>
      </c>
      <c r="F115" s="52" t="s">
        <v>113</v>
      </c>
      <c r="G115" s="53">
        <v>34</v>
      </c>
      <c r="H115" s="324">
        <v>0</v>
      </c>
      <c r="I115" s="54">
        <f t="shared" si="2"/>
        <v>0</v>
      </c>
    </row>
    <row r="116" spans="1:9" s="227" customFormat="1" ht="54.6" customHeight="1">
      <c r="A116" s="48"/>
      <c r="B116" s="49"/>
      <c r="C116" s="48"/>
      <c r="D116" s="50" t="s">
        <v>3346</v>
      </c>
      <c r="E116" s="250" t="s">
        <v>3445</v>
      </c>
      <c r="F116" s="52" t="s">
        <v>1367</v>
      </c>
      <c r="G116" s="53">
        <v>12</v>
      </c>
      <c r="H116" s="324">
        <v>0</v>
      </c>
      <c r="I116" s="54">
        <f t="shared" si="2"/>
        <v>0</v>
      </c>
    </row>
    <row r="117" spans="1:9" s="227" customFormat="1" ht="62.4">
      <c r="A117" s="48"/>
      <c r="B117" s="49"/>
      <c r="C117" s="48"/>
      <c r="D117" s="50" t="s">
        <v>3444</v>
      </c>
      <c r="E117" s="250" t="s">
        <v>3446</v>
      </c>
      <c r="F117" s="52" t="s">
        <v>68</v>
      </c>
      <c r="G117" s="53">
        <v>6</v>
      </c>
      <c r="H117" s="324">
        <v>0</v>
      </c>
      <c r="I117" s="54">
        <f t="shared" si="2"/>
        <v>0</v>
      </c>
    </row>
    <row r="118" spans="1:9" s="227" customFormat="1" ht="57.6" customHeight="1">
      <c r="A118" s="48"/>
      <c r="B118" s="49"/>
      <c r="C118" s="48"/>
      <c r="D118" s="50" t="s">
        <v>3352</v>
      </c>
      <c r="E118" s="250" t="s">
        <v>3411</v>
      </c>
      <c r="F118" s="52" t="s">
        <v>2026</v>
      </c>
      <c r="G118" s="53">
        <v>1</v>
      </c>
      <c r="H118" s="324">
        <v>0</v>
      </c>
      <c r="I118" s="54">
        <f t="shared" si="2"/>
        <v>0</v>
      </c>
    </row>
    <row r="119" spans="1:9" s="227" customFormat="1" ht="20.399999999999999">
      <c r="A119" s="48"/>
      <c r="B119" s="49"/>
      <c r="C119" s="48"/>
      <c r="D119" s="50" t="s">
        <v>287</v>
      </c>
      <c r="E119" s="250" t="s">
        <v>3447</v>
      </c>
      <c r="F119" s="52" t="s">
        <v>3342</v>
      </c>
      <c r="G119" s="53">
        <v>1</v>
      </c>
      <c r="H119" s="324">
        <v>0</v>
      </c>
      <c r="I119" s="54">
        <f t="shared" si="2"/>
        <v>0</v>
      </c>
    </row>
    <row r="120" spans="1:9" s="227" customFormat="1" ht="30.6">
      <c r="A120" s="48"/>
      <c r="B120" s="49"/>
      <c r="C120" s="48"/>
      <c r="D120" s="50" t="s">
        <v>288</v>
      </c>
      <c r="E120" s="250" t="s">
        <v>3448</v>
      </c>
      <c r="F120" s="52" t="s">
        <v>3342</v>
      </c>
      <c r="G120" s="53">
        <v>1</v>
      </c>
      <c r="H120" s="324">
        <v>0</v>
      </c>
      <c r="I120" s="54">
        <f t="shared" si="2"/>
        <v>0</v>
      </c>
    </row>
    <row r="121" spans="1:9" s="227" customFormat="1" ht="30.6">
      <c r="A121" s="48"/>
      <c r="B121" s="49"/>
      <c r="C121" s="48"/>
      <c r="D121" s="50" t="s">
        <v>289</v>
      </c>
      <c r="E121" s="250" t="s">
        <v>3449</v>
      </c>
      <c r="F121" s="52" t="s">
        <v>3342</v>
      </c>
      <c r="G121" s="53">
        <v>1</v>
      </c>
      <c r="H121" s="324">
        <v>0</v>
      </c>
      <c r="I121" s="54">
        <f t="shared" si="2"/>
        <v>0</v>
      </c>
    </row>
    <row r="122" spans="1:9" s="227" customFormat="1" ht="30.6">
      <c r="A122" s="48"/>
      <c r="B122" s="49"/>
      <c r="C122" s="48"/>
      <c r="D122" s="50" t="s">
        <v>2077</v>
      </c>
      <c r="E122" s="250" t="s">
        <v>3450</v>
      </c>
      <c r="F122" s="52" t="s">
        <v>3342</v>
      </c>
      <c r="G122" s="53">
        <v>1</v>
      </c>
      <c r="H122" s="324">
        <v>0</v>
      </c>
      <c r="I122" s="54">
        <f t="shared" si="2"/>
        <v>0</v>
      </c>
    </row>
    <row r="123" spans="1:9" s="227" customFormat="1">
      <c r="A123" s="152">
        <v>4</v>
      </c>
      <c r="B123" s="153" t="str">
        <f>IF(TRIM(H123)&lt;&gt;"",COUNTA($H$8:H123),"")</f>
        <v/>
      </c>
      <c r="C123" s="152"/>
      <c r="D123" s="154"/>
      <c r="E123" s="155" t="s">
        <v>3451</v>
      </c>
      <c r="F123" s="156"/>
      <c r="G123" s="157"/>
      <c r="H123" s="269"/>
      <c r="I123" s="162">
        <f>SUM(I124:I126)</f>
        <v>0</v>
      </c>
    </row>
    <row r="124" spans="1:9" s="227" customFormat="1" ht="30.6">
      <c r="A124" s="48"/>
      <c r="B124" s="49"/>
      <c r="C124" s="48"/>
      <c r="D124" s="50" t="s">
        <v>1220</v>
      </c>
      <c r="E124" s="250" t="s">
        <v>3453</v>
      </c>
      <c r="F124" s="52" t="s">
        <v>3321</v>
      </c>
      <c r="G124" s="53">
        <v>76</v>
      </c>
      <c r="H124" s="324">
        <v>0</v>
      </c>
      <c r="I124" s="54">
        <f t="shared" si="2"/>
        <v>0</v>
      </c>
    </row>
    <row r="125" spans="1:9" s="227" customFormat="1" ht="30.6">
      <c r="A125" s="48"/>
      <c r="B125" s="49"/>
      <c r="C125" s="48"/>
      <c r="D125" s="50" t="s">
        <v>1221</v>
      </c>
      <c r="E125" s="250" t="s">
        <v>3454</v>
      </c>
      <c r="F125" s="52" t="s">
        <v>3321</v>
      </c>
      <c r="G125" s="53">
        <v>26.44</v>
      </c>
      <c r="H125" s="324">
        <v>0</v>
      </c>
      <c r="I125" s="54">
        <f t="shared" si="2"/>
        <v>0</v>
      </c>
    </row>
    <row r="126" spans="1:9" s="227" customFormat="1">
      <c r="A126" s="48"/>
      <c r="B126" s="49"/>
      <c r="C126" s="48"/>
      <c r="D126" s="50" t="s">
        <v>1222</v>
      </c>
      <c r="E126" s="250" t="s">
        <v>3455</v>
      </c>
      <c r="F126" s="52" t="s">
        <v>68</v>
      </c>
      <c r="G126" s="53">
        <v>7.5</v>
      </c>
      <c r="H126" s="324">
        <v>0</v>
      </c>
      <c r="I126" s="54">
        <f t="shared" si="2"/>
        <v>0</v>
      </c>
    </row>
    <row r="127" spans="1:9" s="227" customFormat="1">
      <c r="A127" s="152">
        <v>4</v>
      </c>
      <c r="B127" s="153" t="str">
        <f>IF(TRIM(H127)&lt;&gt;"",COUNTA($H$8:H127),"")</f>
        <v/>
      </c>
      <c r="C127" s="152"/>
      <c r="D127" s="154"/>
      <c r="E127" s="155" t="s">
        <v>3456</v>
      </c>
      <c r="F127" s="156"/>
      <c r="G127" s="157"/>
      <c r="H127" s="269"/>
      <c r="I127" s="162">
        <f>SUM(I128:I130)</f>
        <v>0</v>
      </c>
    </row>
    <row r="128" spans="1:9" s="227" customFormat="1" ht="20.399999999999999">
      <c r="A128" s="48"/>
      <c r="B128" s="49"/>
      <c r="C128" s="48"/>
      <c r="D128" s="50" t="s">
        <v>1220</v>
      </c>
      <c r="E128" s="250" t="s">
        <v>3457</v>
      </c>
      <c r="F128" s="52" t="s">
        <v>3321</v>
      </c>
      <c r="G128" s="53">
        <v>45</v>
      </c>
      <c r="H128" s="324">
        <v>0</v>
      </c>
      <c r="I128" s="54">
        <f t="shared" si="2"/>
        <v>0</v>
      </c>
    </row>
    <row r="129" spans="1:9" s="227" customFormat="1" ht="20.399999999999999">
      <c r="A129" s="48"/>
      <c r="B129" s="49"/>
      <c r="C129" s="48"/>
      <c r="D129" s="50" t="s">
        <v>1221</v>
      </c>
      <c r="E129" s="250" t="s">
        <v>3458</v>
      </c>
      <c r="F129" s="52" t="s">
        <v>3321</v>
      </c>
      <c r="G129" s="53">
        <v>45</v>
      </c>
      <c r="H129" s="324">
        <v>0</v>
      </c>
      <c r="I129" s="54">
        <f t="shared" si="2"/>
        <v>0</v>
      </c>
    </row>
    <row r="130" spans="1:9" s="227" customFormat="1" ht="20.399999999999999">
      <c r="A130" s="48"/>
      <c r="B130" s="49"/>
      <c r="C130" s="48"/>
      <c r="D130" s="50" t="s">
        <v>1222</v>
      </c>
      <c r="E130" s="250" t="s">
        <v>3459</v>
      </c>
      <c r="F130" s="52" t="s">
        <v>3321</v>
      </c>
      <c r="G130" s="53">
        <v>45</v>
      </c>
      <c r="H130" s="324">
        <v>0</v>
      </c>
      <c r="I130" s="54">
        <f t="shared" si="2"/>
        <v>0</v>
      </c>
    </row>
    <row r="131" spans="1:9" s="227" customFormat="1">
      <c r="A131" s="152">
        <v>4</v>
      </c>
      <c r="B131" s="153" t="str">
        <f>IF(TRIM(H131)&lt;&gt;"",COUNTA($H$8:H131),"")</f>
        <v/>
      </c>
      <c r="C131" s="152"/>
      <c r="D131" s="154"/>
      <c r="E131" s="155" t="s">
        <v>3460</v>
      </c>
      <c r="F131" s="156"/>
      <c r="G131" s="157"/>
      <c r="H131" s="269"/>
      <c r="I131" s="162">
        <f>SUM(I132:I151)</f>
        <v>0</v>
      </c>
    </row>
    <row r="132" spans="1:9" s="227" customFormat="1" ht="20.399999999999999">
      <c r="A132" s="48"/>
      <c r="B132" s="49"/>
      <c r="C132" s="48"/>
      <c r="D132" s="50" t="s">
        <v>1220</v>
      </c>
      <c r="E132" s="250" t="s">
        <v>3461</v>
      </c>
      <c r="F132" s="52" t="s">
        <v>3431</v>
      </c>
      <c r="G132" s="53">
        <v>19</v>
      </c>
      <c r="H132" s="324">
        <v>0</v>
      </c>
      <c r="I132" s="54">
        <f t="shared" si="2"/>
        <v>0</v>
      </c>
    </row>
    <row r="133" spans="1:9" s="227" customFormat="1">
      <c r="A133" s="48"/>
      <c r="B133" s="49"/>
      <c r="C133" s="48"/>
      <c r="D133" s="50" t="s">
        <v>1221</v>
      </c>
      <c r="E133" s="250" t="s">
        <v>3462</v>
      </c>
      <c r="F133" s="52" t="s">
        <v>68</v>
      </c>
      <c r="G133" s="53">
        <v>40</v>
      </c>
      <c r="H133" s="324">
        <v>0</v>
      </c>
      <c r="I133" s="54">
        <f t="shared" si="2"/>
        <v>0</v>
      </c>
    </row>
    <row r="134" spans="1:9" s="227" customFormat="1">
      <c r="A134" s="48"/>
      <c r="B134" s="49"/>
      <c r="C134" s="48"/>
      <c r="D134" s="50" t="s">
        <v>1222</v>
      </c>
      <c r="E134" s="250" t="s">
        <v>3463</v>
      </c>
      <c r="F134" s="52" t="s">
        <v>68</v>
      </c>
      <c r="G134" s="53">
        <v>120</v>
      </c>
      <c r="H134" s="324">
        <v>0</v>
      </c>
      <c r="I134" s="54">
        <f t="shared" si="2"/>
        <v>0</v>
      </c>
    </row>
    <row r="135" spans="1:9" s="227" customFormat="1">
      <c r="A135" s="48"/>
      <c r="B135" s="49"/>
      <c r="C135" s="48"/>
      <c r="D135" s="50" t="s">
        <v>1223</v>
      </c>
      <c r="E135" s="250" t="s">
        <v>3464</v>
      </c>
      <c r="F135" s="52" t="s">
        <v>68</v>
      </c>
      <c r="G135" s="53">
        <v>120</v>
      </c>
      <c r="H135" s="324">
        <v>0</v>
      </c>
      <c r="I135" s="54">
        <f t="shared" si="2"/>
        <v>0</v>
      </c>
    </row>
    <row r="136" spans="1:9" s="227" customFormat="1">
      <c r="A136" s="48"/>
      <c r="B136" s="49"/>
      <c r="C136" s="48"/>
      <c r="D136" s="50" t="s">
        <v>1224</v>
      </c>
      <c r="E136" s="250" t="s">
        <v>3465</v>
      </c>
      <c r="F136" s="52" t="s">
        <v>68</v>
      </c>
      <c r="G136" s="53">
        <v>90</v>
      </c>
      <c r="H136" s="324">
        <v>0</v>
      </c>
      <c r="I136" s="54">
        <f t="shared" si="2"/>
        <v>0</v>
      </c>
    </row>
    <row r="137" spans="1:9" s="227" customFormat="1">
      <c r="A137" s="48"/>
      <c r="B137" s="49"/>
      <c r="C137" s="48"/>
      <c r="D137" s="50" t="s">
        <v>1225</v>
      </c>
      <c r="E137" s="250" t="s">
        <v>3466</v>
      </c>
      <c r="F137" s="52" t="s">
        <v>29</v>
      </c>
      <c r="G137" s="53">
        <v>2</v>
      </c>
      <c r="H137" s="324">
        <v>0</v>
      </c>
      <c r="I137" s="54">
        <f t="shared" si="2"/>
        <v>0</v>
      </c>
    </row>
    <row r="138" spans="1:9" s="227" customFormat="1">
      <c r="A138" s="48"/>
      <c r="B138" s="49"/>
      <c r="C138" s="48"/>
      <c r="D138" s="50" t="s">
        <v>1226</v>
      </c>
      <c r="E138" s="250" t="s">
        <v>3467</v>
      </c>
      <c r="F138" s="52" t="s">
        <v>29</v>
      </c>
      <c r="G138" s="53">
        <v>2</v>
      </c>
      <c r="H138" s="324">
        <v>0</v>
      </c>
      <c r="I138" s="54">
        <f t="shared" si="2"/>
        <v>0</v>
      </c>
    </row>
    <row r="139" spans="1:9" s="227" customFormat="1">
      <c r="A139" s="48"/>
      <c r="B139" s="49"/>
      <c r="C139" s="48"/>
      <c r="D139" s="50" t="s">
        <v>1227</v>
      </c>
      <c r="E139" s="250" t="s">
        <v>3468</v>
      </c>
      <c r="F139" s="52" t="s">
        <v>29</v>
      </c>
      <c r="G139" s="53">
        <v>2</v>
      </c>
      <c r="H139" s="324">
        <v>0</v>
      </c>
      <c r="I139" s="54">
        <f t="shared" si="2"/>
        <v>0</v>
      </c>
    </row>
    <row r="140" spans="1:9" s="227" customFormat="1">
      <c r="A140" s="48"/>
      <c r="B140" s="49"/>
      <c r="C140" s="48"/>
      <c r="D140" s="50" t="s">
        <v>2035</v>
      </c>
      <c r="E140" s="250" t="s">
        <v>3469</v>
      </c>
      <c r="F140" s="52"/>
      <c r="G140" s="53"/>
      <c r="H140" s="324"/>
      <c r="I140" s="54" t="str">
        <f t="shared" si="2"/>
        <v/>
      </c>
    </row>
    <row r="141" spans="1:9" s="227" customFormat="1">
      <c r="A141" s="48"/>
      <c r="B141" s="49"/>
      <c r="C141" s="48"/>
      <c r="D141" s="50" t="s">
        <v>25</v>
      </c>
      <c r="E141" s="250" t="s">
        <v>3470</v>
      </c>
      <c r="F141" s="52" t="s">
        <v>29</v>
      </c>
      <c r="G141" s="53">
        <v>4</v>
      </c>
      <c r="H141" s="324">
        <v>0</v>
      </c>
      <c r="I141" s="54">
        <f t="shared" si="2"/>
        <v>0</v>
      </c>
    </row>
    <row r="142" spans="1:9" s="227" customFormat="1">
      <c r="A142" s="48"/>
      <c r="B142" s="49"/>
      <c r="C142" s="48"/>
      <c r="D142" s="50" t="s">
        <v>27</v>
      </c>
      <c r="E142" s="250" t="s">
        <v>3471</v>
      </c>
      <c r="F142" s="52" t="s">
        <v>29</v>
      </c>
      <c r="G142" s="53">
        <v>2</v>
      </c>
      <c r="H142" s="324">
        <v>0</v>
      </c>
      <c r="I142" s="54">
        <f t="shared" si="2"/>
        <v>0</v>
      </c>
    </row>
    <row r="143" spans="1:9" s="227" customFormat="1">
      <c r="A143" s="48"/>
      <c r="B143" s="49"/>
      <c r="C143" s="48"/>
      <c r="D143" s="50" t="s">
        <v>60</v>
      </c>
      <c r="E143" s="250" t="s">
        <v>3472</v>
      </c>
      <c r="F143" s="52" t="s">
        <v>29</v>
      </c>
      <c r="G143" s="53">
        <v>3</v>
      </c>
      <c r="H143" s="324">
        <v>0</v>
      </c>
      <c r="I143" s="54">
        <f t="shared" si="2"/>
        <v>0</v>
      </c>
    </row>
    <row r="144" spans="1:9" s="227" customFormat="1">
      <c r="A144" s="48"/>
      <c r="B144" s="49"/>
      <c r="C144" s="48"/>
      <c r="D144" s="50" t="s">
        <v>2819</v>
      </c>
      <c r="E144" s="250" t="s">
        <v>3473</v>
      </c>
      <c r="F144" s="52" t="s">
        <v>29</v>
      </c>
      <c r="G144" s="53">
        <v>3</v>
      </c>
      <c r="H144" s="324">
        <v>0</v>
      </c>
      <c r="I144" s="54">
        <f t="shared" si="2"/>
        <v>0</v>
      </c>
    </row>
    <row r="145" spans="1:9" s="227" customFormat="1" ht="30.6">
      <c r="A145" s="48"/>
      <c r="B145" s="49"/>
      <c r="C145" s="48"/>
      <c r="D145" s="50" t="s">
        <v>2820</v>
      </c>
      <c r="E145" s="250" t="s">
        <v>3474</v>
      </c>
      <c r="F145" s="52" t="s">
        <v>17</v>
      </c>
      <c r="G145" s="53">
        <v>1</v>
      </c>
      <c r="H145" s="324">
        <v>0</v>
      </c>
      <c r="I145" s="54">
        <f t="shared" si="2"/>
        <v>0</v>
      </c>
    </row>
    <row r="146" spans="1:9" s="227" customFormat="1">
      <c r="A146" s="48"/>
      <c r="B146" s="49"/>
      <c r="C146" s="48"/>
      <c r="D146" s="50" t="s">
        <v>2821</v>
      </c>
      <c r="E146" s="250" t="s">
        <v>3475</v>
      </c>
      <c r="F146" s="52" t="s">
        <v>29</v>
      </c>
      <c r="G146" s="53">
        <v>1</v>
      </c>
      <c r="H146" s="324">
        <v>0</v>
      </c>
      <c r="I146" s="54">
        <f t="shared" si="2"/>
        <v>0</v>
      </c>
    </row>
    <row r="147" spans="1:9" s="227" customFormat="1">
      <c r="A147" s="48"/>
      <c r="B147" s="49"/>
      <c r="C147" s="48"/>
      <c r="D147" s="50" t="s">
        <v>2038</v>
      </c>
      <c r="E147" s="250" t="s">
        <v>3476</v>
      </c>
      <c r="F147" s="52" t="s">
        <v>29</v>
      </c>
      <c r="G147" s="53">
        <v>1</v>
      </c>
      <c r="H147" s="324">
        <v>0</v>
      </c>
      <c r="I147" s="54">
        <f t="shared" si="2"/>
        <v>0</v>
      </c>
    </row>
    <row r="148" spans="1:9" s="227" customFormat="1">
      <c r="A148" s="48"/>
      <c r="B148" s="49"/>
      <c r="C148" s="48"/>
      <c r="D148" s="50" t="s">
        <v>1274</v>
      </c>
      <c r="E148" s="250" t="s">
        <v>3477</v>
      </c>
      <c r="F148" s="52" t="s">
        <v>29</v>
      </c>
      <c r="G148" s="53">
        <v>1</v>
      </c>
      <c r="H148" s="324">
        <v>0</v>
      </c>
      <c r="I148" s="54">
        <f t="shared" si="2"/>
        <v>0</v>
      </c>
    </row>
    <row r="149" spans="1:9" s="227" customFormat="1">
      <c r="A149" s="48"/>
      <c r="B149" s="49"/>
      <c r="C149" s="48"/>
      <c r="D149" s="50" t="s">
        <v>1276</v>
      </c>
      <c r="E149" s="250" t="s">
        <v>3478</v>
      </c>
      <c r="F149" s="52" t="s">
        <v>29</v>
      </c>
      <c r="G149" s="53">
        <v>9</v>
      </c>
      <c r="H149" s="324">
        <v>0</v>
      </c>
      <c r="I149" s="54">
        <f t="shared" si="2"/>
        <v>0</v>
      </c>
    </row>
    <row r="150" spans="1:9" s="227" customFormat="1">
      <c r="A150" s="48"/>
      <c r="B150" s="49"/>
      <c r="C150" s="48"/>
      <c r="D150" s="50" t="s">
        <v>1278</v>
      </c>
      <c r="E150" s="250" t="s">
        <v>3479</v>
      </c>
      <c r="F150" s="52" t="s">
        <v>29</v>
      </c>
      <c r="G150" s="53">
        <v>1</v>
      </c>
      <c r="H150" s="324">
        <v>0</v>
      </c>
      <c r="I150" s="54">
        <f t="shared" si="2"/>
        <v>0</v>
      </c>
    </row>
    <row r="151" spans="1:9" s="227" customFormat="1">
      <c r="A151" s="48"/>
      <c r="B151" s="49"/>
      <c r="C151" s="48"/>
      <c r="D151" s="50" t="s">
        <v>1280</v>
      </c>
      <c r="E151" s="250" t="s">
        <v>3480</v>
      </c>
      <c r="F151" s="52" t="s">
        <v>3481</v>
      </c>
      <c r="G151" s="53">
        <v>0.1</v>
      </c>
      <c r="H151" s="324">
        <v>0</v>
      </c>
      <c r="I151" s="54">
        <f t="shared" si="2"/>
        <v>0</v>
      </c>
    </row>
    <row r="152" spans="1:9" s="227" customFormat="1">
      <c r="A152" s="152">
        <v>4</v>
      </c>
      <c r="B152" s="153" t="str">
        <f>IF(TRIM(H152)&lt;&gt;"",COUNTA($H$8:H152),"")</f>
        <v/>
      </c>
      <c r="C152" s="152"/>
      <c r="D152" s="154"/>
      <c r="E152" s="155" t="s">
        <v>3482</v>
      </c>
      <c r="F152" s="156"/>
      <c r="G152" s="157"/>
      <c r="H152" s="269"/>
      <c r="I152" s="162">
        <f>SUM(I153:I155)</f>
        <v>0</v>
      </c>
    </row>
    <row r="153" spans="1:9" s="227" customFormat="1" ht="30.6">
      <c r="A153" s="48"/>
      <c r="B153" s="49"/>
      <c r="C153" s="48"/>
      <c r="D153" s="50" t="s">
        <v>1220</v>
      </c>
      <c r="E153" s="250" t="s">
        <v>3483</v>
      </c>
      <c r="F153" s="52" t="s">
        <v>17</v>
      </c>
      <c r="G153" s="53">
        <v>4</v>
      </c>
      <c r="H153" s="324">
        <v>0</v>
      </c>
      <c r="I153" s="54">
        <f t="shared" si="2"/>
        <v>0</v>
      </c>
    </row>
    <row r="154" spans="1:9" s="227" customFormat="1" ht="20.399999999999999">
      <c r="A154" s="48"/>
      <c r="B154" s="49"/>
      <c r="C154" s="48"/>
      <c r="D154" s="50" t="s">
        <v>1221</v>
      </c>
      <c r="E154" s="250" t="s">
        <v>3484</v>
      </c>
      <c r="F154" s="52" t="s">
        <v>17</v>
      </c>
      <c r="G154" s="53">
        <v>1</v>
      </c>
      <c r="H154" s="324">
        <v>0</v>
      </c>
      <c r="I154" s="54">
        <f t="shared" si="2"/>
        <v>0</v>
      </c>
    </row>
    <row r="155" spans="1:9" s="227" customFormat="1" ht="30.6">
      <c r="A155" s="48"/>
      <c r="B155" s="49"/>
      <c r="C155" s="48"/>
      <c r="D155" s="50" t="s">
        <v>1222</v>
      </c>
      <c r="E155" s="250" t="s">
        <v>3485</v>
      </c>
      <c r="F155" s="52" t="s">
        <v>3321</v>
      </c>
      <c r="G155" s="53">
        <v>26.44</v>
      </c>
      <c r="H155" s="324">
        <v>0</v>
      </c>
      <c r="I155" s="54">
        <f t="shared" si="2"/>
        <v>0</v>
      </c>
    </row>
    <row r="156" spans="1:9" s="227" customFormat="1">
      <c r="A156" s="228"/>
      <c r="B156" s="229"/>
      <c r="C156" s="228"/>
      <c r="D156" s="230"/>
      <c r="E156" s="231" t="s">
        <v>3309</v>
      </c>
      <c r="F156" s="232"/>
      <c r="G156" s="233"/>
      <c r="H156" s="267"/>
      <c r="I156" s="234">
        <f>I157+I164+I190+I230</f>
        <v>0</v>
      </c>
    </row>
    <row r="157" spans="1:9">
      <c r="A157" s="41">
        <v>4</v>
      </c>
      <c r="B157" s="42" t="str">
        <f>IF(TRIM(H157)&lt;&gt;"",COUNTA($H$8:H157),"")</f>
        <v/>
      </c>
      <c r="C157" s="41"/>
      <c r="D157" s="43"/>
      <c r="E157" s="44" t="s">
        <v>16</v>
      </c>
      <c r="F157" s="45"/>
      <c r="G157" s="46"/>
      <c r="H157" s="269"/>
      <c r="I157" s="47">
        <f>SUM(I158:I163)</f>
        <v>0</v>
      </c>
    </row>
    <row r="158" spans="1:9">
      <c r="A158" s="48"/>
      <c r="B158" s="49"/>
      <c r="C158" s="48"/>
      <c r="D158" s="50">
        <v>2</v>
      </c>
      <c r="E158" s="51" t="s">
        <v>18</v>
      </c>
      <c r="F158" s="52" t="s">
        <v>19</v>
      </c>
      <c r="G158" s="53">
        <v>2980</v>
      </c>
      <c r="H158" s="324">
        <v>0</v>
      </c>
      <c r="I158" s="54">
        <f t="shared" ref="I158:I163" si="3">IF(ISNUMBER(G158),ROUND(G158*H158,2),"")</f>
        <v>0</v>
      </c>
    </row>
    <row r="159" spans="1:9" ht="30.6">
      <c r="A159" s="48"/>
      <c r="B159" s="49"/>
      <c r="C159" s="48"/>
      <c r="D159" s="50">
        <v>3</v>
      </c>
      <c r="E159" s="51" t="s">
        <v>3228</v>
      </c>
      <c r="F159" s="52" t="s">
        <v>19</v>
      </c>
      <c r="G159" s="53">
        <v>1200</v>
      </c>
      <c r="H159" s="324">
        <v>0</v>
      </c>
      <c r="I159" s="54">
        <f t="shared" si="3"/>
        <v>0</v>
      </c>
    </row>
    <row r="160" spans="1:9" ht="20.399999999999999">
      <c r="A160" s="48"/>
      <c r="B160" s="49"/>
      <c r="C160" s="48"/>
      <c r="D160" s="50">
        <v>5</v>
      </c>
      <c r="E160" s="51" t="s">
        <v>20</v>
      </c>
      <c r="F160" s="52" t="s">
        <v>59</v>
      </c>
      <c r="G160" s="53">
        <v>1000</v>
      </c>
      <c r="H160" s="324">
        <v>0</v>
      </c>
      <c r="I160" s="54">
        <f t="shared" si="3"/>
        <v>0</v>
      </c>
    </row>
    <row r="161" spans="1:10" s="176" customFormat="1" ht="35.25" customHeight="1">
      <c r="A161" s="178"/>
      <c r="B161" s="179"/>
      <c r="C161" s="178"/>
      <c r="D161" s="253">
        <v>6</v>
      </c>
      <c r="E161" s="250" t="s">
        <v>21</v>
      </c>
      <c r="F161" s="252" t="s">
        <v>19</v>
      </c>
      <c r="G161" s="251">
        <v>1500</v>
      </c>
      <c r="H161" s="270">
        <v>0</v>
      </c>
      <c r="I161" s="175">
        <f t="shared" si="3"/>
        <v>0</v>
      </c>
    </row>
    <row r="162" spans="1:10" s="176" customFormat="1" ht="30.6">
      <c r="A162" s="178"/>
      <c r="B162" s="179"/>
      <c r="C162" s="178"/>
      <c r="D162" s="168">
        <v>8</v>
      </c>
      <c r="E162" s="51" t="s">
        <v>22</v>
      </c>
      <c r="F162" s="166" t="s">
        <v>19</v>
      </c>
      <c r="G162" s="164">
        <v>20.8</v>
      </c>
      <c r="H162" s="324">
        <v>0</v>
      </c>
      <c r="I162" s="175">
        <f t="shared" si="3"/>
        <v>0</v>
      </c>
    </row>
    <row r="163" spans="1:10" ht="20.399999999999999">
      <c r="A163" s="178"/>
      <c r="B163" s="179"/>
      <c r="C163" s="178"/>
      <c r="D163" s="168" t="s">
        <v>2835</v>
      </c>
      <c r="E163" s="51" t="s">
        <v>3229</v>
      </c>
      <c r="F163" s="166" t="s">
        <v>17</v>
      </c>
      <c r="G163" s="164">
        <v>1</v>
      </c>
      <c r="H163" s="324">
        <v>0</v>
      </c>
      <c r="I163" s="175">
        <f t="shared" si="3"/>
        <v>0</v>
      </c>
    </row>
    <row r="164" spans="1:10">
      <c r="A164" s="41">
        <v>4</v>
      </c>
      <c r="B164" s="42"/>
      <c r="C164" s="41"/>
      <c r="D164" s="43"/>
      <c r="E164" s="44" t="s">
        <v>23</v>
      </c>
      <c r="F164" s="45"/>
      <c r="G164" s="46"/>
      <c r="H164" s="269"/>
      <c r="I164" s="47">
        <f>SUM(I165:I189)</f>
        <v>0</v>
      </c>
      <c r="J164" s="72"/>
    </row>
    <row r="165" spans="1:10" ht="20.399999999999999">
      <c r="A165" s="48"/>
      <c r="B165" s="49"/>
      <c r="C165" s="48"/>
      <c r="D165" s="50">
        <v>1</v>
      </c>
      <c r="E165" s="51" t="s">
        <v>24</v>
      </c>
      <c r="F165" s="52"/>
      <c r="G165" s="60"/>
      <c r="H165" s="278"/>
      <c r="I165" s="54"/>
    </row>
    <row r="166" spans="1:10" ht="24.75" customHeight="1">
      <c r="A166" s="48"/>
      <c r="B166" s="49"/>
      <c r="C166" s="48"/>
      <c r="D166" s="50" t="s">
        <v>25</v>
      </c>
      <c r="E166" s="51" t="s">
        <v>26</v>
      </c>
      <c r="F166" s="52" t="s">
        <v>19</v>
      </c>
      <c r="G166" s="60">
        <v>16</v>
      </c>
      <c r="H166" s="278">
        <v>0</v>
      </c>
      <c r="I166" s="54">
        <f t="shared" ref="I166:I170" si="4">IF(ISNUMBER(G166),ROUND(G166*H166,2),"")</f>
        <v>0</v>
      </c>
    </row>
    <row r="167" spans="1:10" ht="25.5" customHeight="1">
      <c r="A167" s="48"/>
      <c r="B167" s="49"/>
      <c r="C167" s="48"/>
      <c r="D167" s="50" t="s">
        <v>27</v>
      </c>
      <c r="E167" s="51" t="s">
        <v>28</v>
      </c>
      <c r="F167" s="52" t="s">
        <v>19</v>
      </c>
      <c r="G167" s="53">
        <v>2901</v>
      </c>
      <c r="H167" s="278">
        <v>0</v>
      </c>
      <c r="I167" s="54">
        <f t="shared" si="4"/>
        <v>0</v>
      </c>
    </row>
    <row r="168" spans="1:10" ht="40.799999999999997">
      <c r="A168" s="61"/>
      <c r="B168" s="62"/>
      <c r="C168" s="61"/>
      <c r="D168" s="63" t="s">
        <v>2858</v>
      </c>
      <c r="E168" s="70" t="s">
        <v>3166</v>
      </c>
      <c r="F168" s="74" t="s">
        <v>29</v>
      </c>
      <c r="G168" s="75">
        <v>1</v>
      </c>
      <c r="H168" s="278">
        <v>0</v>
      </c>
      <c r="I168" s="54">
        <f t="shared" si="4"/>
        <v>0</v>
      </c>
    </row>
    <row r="169" spans="1:10" ht="24.6" customHeight="1">
      <c r="A169" s="48"/>
      <c r="B169" s="49"/>
      <c r="C169" s="48"/>
      <c r="D169" s="50" t="s">
        <v>2776</v>
      </c>
      <c r="E169" s="77" t="s">
        <v>30</v>
      </c>
      <c r="F169" s="52" t="s">
        <v>31</v>
      </c>
      <c r="G169" s="53">
        <v>5700</v>
      </c>
      <c r="H169" s="278">
        <v>0</v>
      </c>
      <c r="I169" s="54">
        <f t="shared" si="4"/>
        <v>0</v>
      </c>
    </row>
    <row r="170" spans="1:10" s="176" customFormat="1" ht="159" customHeight="1">
      <c r="A170" s="48"/>
      <c r="B170" s="49"/>
      <c r="C170" s="48"/>
      <c r="D170" s="50" t="s">
        <v>2778</v>
      </c>
      <c r="E170" s="51" t="s">
        <v>3167</v>
      </c>
      <c r="F170" s="59" t="s">
        <v>29</v>
      </c>
      <c r="G170" s="53">
        <v>1</v>
      </c>
      <c r="H170" s="278">
        <v>0</v>
      </c>
      <c r="I170" s="54">
        <f t="shared" si="4"/>
        <v>0</v>
      </c>
    </row>
    <row r="171" spans="1:10" ht="163.19999999999999">
      <c r="A171" s="178"/>
      <c r="B171" s="179"/>
      <c r="C171" s="178"/>
      <c r="D171" s="242">
        <v>5</v>
      </c>
      <c r="E171" s="51" t="s">
        <v>3168</v>
      </c>
      <c r="F171" s="243" t="s">
        <v>19</v>
      </c>
      <c r="G171" s="244">
        <v>2917</v>
      </c>
      <c r="H171" s="278">
        <v>0</v>
      </c>
      <c r="I171" s="175">
        <f t="shared" ref="I171" si="5">IF(ISNUMBER(G171),ROUND(G171*H171,2),"")</f>
        <v>0</v>
      </c>
    </row>
    <row r="172" spans="1:10" ht="20.399999999999999">
      <c r="A172" s="48"/>
      <c r="B172" s="49"/>
      <c r="C172" s="48"/>
      <c r="D172" s="80">
        <v>6</v>
      </c>
      <c r="E172" s="51" t="s">
        <v>50</v>
      </c>
      <c r="F172" s="52" t="s">
        <v>29</v>
      </c>
      <c r="G172" s="53">
        <v>8</v>
      </c>
      <c r="H172" s="278">
        <v>0</v>
      </c>
      <c r="I172" s="54">
        <f t="shared" ref="I172:I180" si="6">IF(ISNUMBER(G172),ROUND(G172*H172,2),"")</f>
        <v>0</v>
      </c>
    </row>
    <row r="173" spans="1:10">
      <c r="A173" s="48"/>
      <c r="B173" s="49"/>
      <c r="C173" s="48"/>
      <c r="D173" s="50">
        <f>IF(E173="","",(MAX($A$172:D172)+1))</f>
        <v>7</v>
      </c>
      <c r="E173" s="51" t="s">
        <v>32</v>
      </c>
      <c r="F173" s="52" t="s">
        <v>19</v>
      </c>
      <c r="G173" s="53">
        <v>500</v>
      </c>
      <c r="H173" s="278">
        <v>0</v>
      </c>
      <c r="I173" s="54">
        <f t="shared" si="6"/>
        <v>0</v>
      </c>
    </row>
    <row r="174" spans="1:10" ht="20.399999999999999">
      <c r="A174" s="48"/>
      <c r="B174" s="49"/>
      <c r="C174" s="48"/>
      <c r="D174" s="50">
        <f>IF(E174="","",(MAX($A$172:D173)+1))</f>
        <v>8</v>
      </c>
      <c r="E174" s="51" t="s">
        <v>33</v>
      </c>
      <c r="F174" s="52" t="s">
        <v>29</v>
      </c>
      <c r="G174" s="53">
        <v>10</v>
      </c>
      <c r="H174" s="278">
        <v>0</v>
      </c>
      <c r="I174" s="54">
        <f t="shared" si="6"/>
        <v>0</v>
      </c>
    </row>
    <row r="175" spans="1:10">
      <c r="A175" s="48"/>
      <c r="B175" s="76"/>
      <c r="C175" s="48"/>
      <c r="D175" s="50">
        <f>IF(E175="","",(MAX($A$172:D174)+1))</f>
        <v>9</v>
      </c>
      <c r="E175" s="51" t="s">
        <v>34</v>
      </c>
      <c r="F175" s="81" t="s">
        <v>17</v>
      </c>
      <c r="G175" s="53">
        <v>1</v>
      </c>
      <c r="H175" s="278">
        <v>0</v>
      </c>
      <c r="I175" s="54">
        <f t="shared" si="6"/>
        <v>0</v>
      </c>
    </row>
    <row r="176" spans="1:10" ht="20.399999999999999">
      <c r="A176" s="48"/>
      <c r="B176" s="49"/>
      <c r="C176" s="48"/>
      <c r="D176" s="50">
        <f>IF(E176="","",(MAX($A$172:D175)+1))</f>
        <v>10</v>
      </c>
      <c r="E176" s="51" t="s">
        <v>35</v>
      </c>
      <c r="F176" s="52"/>
      <c r="G176" s="66"/>
      <c r="H176" s="278"/>
      <c r="I176" s="54"/>
    </row>
    <row r="177" spans="1:9">
      <c r="A177" s="48"/>
      <c r="B177" s="49"/>
      <c r="C177" s="48"/>
      <c r="D177" s="50" t="s">
        <v>25</v>
      </c>
      <c r="E177" s="51" t="s">
        <v>36</v>
      </c>
      <c r="F177" s="52" t="s">
        <v>29</v>
      </c>
      <c r="G177" s="53">
        <v>74</v>
      </c>
      <c r="H177" s="278">
        <v>0</v>
      </c>
      <c r="I177" s="54">
        <f t="shared" si="6"/>
        <v>0</v>
      </c>
    </row>
    <row r="178" spans="1:9">
      <c r="A178" s="48"/>
      <c r="B178" s="49"/>
      <c r="C178" s="48"/>
      <c r="D178" s="50" t="s">
        <v>27</v>
      </c>
      <c r="E178" s="51" t="s">
        <v>37</v>
      </c>
      <c r="F178" s="52" t="s">
        <v>29</v>
      </c>
      <c r="G178" s="53">
        <v>8</v>
      </c>
      <c r="H178" s="278">
        <v>0</v>
      </c>
      <c r="I178" s="54">
        <f t="shared" si="6"/>
        <v>0</v>
      </c>
    </row>
    <row r="179" spans="1:9" ht="12" customHeight="1">
      <c r="A179" s="48"/>
      <c r="B179" s="49"/>
      <c r="C179" s="48"/>
      <c r="D179" s="50">
        <f>IF(E179="","",(MAX($A$172:D178)+1))</f>
        <v>11</v>
      </c>
      <c r="E179" s="51" t="s">
        <v>38</v>
      </c>
      <c r="F179" s="52" t="s">
        <v>19</v>
      </c>
      <c r="G179" s="53">
        <v>2917</v>
      </c>
      <c r="H179" s="278">
        <v>0</v>
      </c>
      <c r="I179" s="54">
        <f t="shared" si="6"/>
        <v>0</v>
      </c>
    </row>
    <row r="180" spans="1:9" ht="20.399999999999999">
      <c r="A180" s="55"/>
      <c r="B180" s="56"/>
      <c r="C180" s="55"/>
      <c r="D180" s="57">
        <f>IF(E180="","",(MAX($A$172:D179)+1))</f>
        <v>12</v>
      </c>
      <c r="E180" s="58" t="s">
        <v>3169</v>
      </c>
      <c r="F180" s="52" t="s">
        <v>29</v>
      </c>
      <c r="G180" s="53">
        <v>1</v>
      </c>
      <c r="H180" s="278">
        <v>0</v>
      </c>
      <c r="I180" s="54">
        <f t="shared" si="6"/>
        <v>0</v>
      </c>
    </row>
    <row r="181" spans="1:9" ht="20.399999999999999">
      <c r="A181" s="55"/>
      <c r="B181" s="56"/>
      <c r="C181" s="55"/>
      <c r="D181" s="57" t="s">
        <v>3170</v>
      </c>
      <c r="E181" s="58" t="s">
        <v>40</v>
      </c>
      <c r="F181" s="52" t="s">
        <v>29</v>
      </c>
      <c r="G181" s="53">
        <v>400</v>
      </c>
      <c r="H181" s="278">
        <v>0</v>
      </c>
      <c r="I181" s="54">
        <f t="shared" ref="I181:I229" si="7">IF(ISNUMBER(G181),ROUND(G181*H181,2),"")</f>
        <v>0</v>
      </c>
    </row>
    <row r="182" spans="1:9" ht="20.399999999999999">
      <c r="A182" s="48"/>
      <c r="B182" s="49"/>
      <c r="C182" s="48"/>
      <c r="D182" s="50" t="s">
        <v>3281</v>
      </c>
      <c r="E182" s="51" t="s">
        <v>41</v>
      </c>
      <c r="F182" s="52" t="s">
        <v>42</v>
      </c>
      <c r="G182" s="53">
        <v>12</v>
      </c>
      <c r="H182" s="278">
        <v>0</v>
      </c>
      <c r="I182" s="54">
        <f t="shared" si="7"/>
        <v>0</v>
      </c>
    </row>
    <row r="183" spans="1:9" ht="20.399999999999999">
      <c r="A183" s="48"/>
      <c r="B183" s="49"/>
      <c r="C183" s="48"/>
      <c r="D183" s="50" t="s">
        <v>2857</v>
      </c>
      <c r="E183" s="51" t="s">
        <v>43</v>
      </c>
      <c r="F183" s="52" t="s">
        <v>42</v>
      </c>
      <c r="G183" s="53">
        <v>102</v>
      </c>
      <c r="H183" s="278">
        <v>0</v>
      </c>
      <c r="I183" s="54">
        <f t="shared" si="7"/>
        <v>0</v>
      </c>
    </row>
    <row r="184" spans="1:9" ht="20.399999999999999">
      <c r="A184" s="48"/>
      <c r="B184" s="49"/>
      <c r="C184" s="48"/>
      <c r="D184" s="50" t="s">
        <v>2855</v>
      </c>
      <c r="E184" s="51" t="s">
        <v>44</v>
      </c>
      <c r="F184" s="52" t="s">
        <v>42</v>
      </c>
      <c r="G184" s="53">
        <v>2</v>
      </c>
      <c r="H184" s="278">
        <v>0</v>
      </c>
      <c r="I184" s="54">
        <f t="shared" si="7"/>
        <v>0</v>
      </c>
    </row>
    <row r="185" spans="1:9">
      <c r="A185" s="48"/>
      <c r="B185" s="49"/>
      <c r="C185" s="48"/>
      <c r="D185" s="50" t="s">
        <v>2753</v>
      </c>
      <c r="E185" s="51" t="s">
        <v>45</v>
      </c>
      <c r="F185" s="52" t="s">
        <v>42</v>
      </c>
      <c r="G185" s="53">
        <v>8</v>
      </c>
      <c r="H185" s="278">
        <v>0</v>
      </c>
      <c r="I185" s="54">
        <f t="shared" si="7"/>
        <v>0</v>
      </c>
    </row>
    <row r="186" spans="1:9" ht="20.399999999999999">
      <c r="A186" s="48"/>
      <c r="B186" s="49"/>
      <c r="C186" s="48"/>
      <c r="D186" s="50" t="s">
        <v>3283</v>
      </c>
      <c r="E186" s="51" t="s">
        <v>46</v>
      </c>
      <c r="F186" s="52" t="s">
        <v>42</v>
      </c>
      <c r="G186" s="53">
        <v>2</v>
      </c>
      <c r="H186" s="278">
        <v>0</v>
      </c>
      <c r="I186" s="54">
        <f t="shared" si="7"/>
        <v>0</v>
      </c>
    </row>
    <row r="187" spans="1:9" s="176" customFormat="1">
      <c r="A187" s="48"/>
      <c r="B187" s="49"/>
      <c r="C187" s="48"/>
      <c r="D187" s="50" t="s">
        <v>3235</v>
      </c>
      <c r="E187" s="51" t="s">
        <v>47</v>
      </c>
      <c r="F187" s="52" t="s">
        <v>42</v>
      </c>
      <c r="G187" s="53">
        <v>1</v>
      </c>
      <c r="H187" s="278">
        <v>0</v>
      </c>
      <c r="I187" s="54">
        <f t="shared" si="7"/>
        <v>0</v>
      </c>
    </row>
    <row r="188" spans="1:9">
      <c r="A188" s="178"/>
      <c r="B188" s="179"/>
      <c r="C188" s="178"/>
      <c r="D188" s="168" t="s">
        <v>2750</v>
      </c>
      <c r="E188" s="51" t="s">
        <v>2834</v>
      </c>
      <c r="F188" s="166" t="s">
        <v>19</v>
      </c>
      <c r="G188" s="164">
        <v>2980</v>
      </c>
      <c r="H188" s="278">
        <v>0</v>
      </c>
      <c r="I188" s="175">
        <f t="shared" si="7"/>
        <v>0</v>
      </c>
    </row>
    <row r="189" spans="1:9" ht="30.6">
      <c r="A189" s="48"/>
      <c r="B189" s="49"/>
      <c r="C189" s="48"/>
      <c r="D189" s="50" t="s">
        <v>3286</v>
      </c>
      <c r="E189" s="51" t="s">
        <v>49</v>
      </c>
      <c r="F189" s="52" t="s">
        <v>17</v>
      </c>
      <c r="G189" s="53">
        <v>1</v>
      </c>
      <c r="H189" s="278">
        <v>0</v>
      </c>
      <c r="I189" s="54">
        <f t="shared" si="7"/>
        <v>0</v>
      </c>
    </row>
    <row r="190" spans="1:9">
      <c r="A190" s="41">
        <v>4</v>
      </c>
      <c r="B190" s="42"/>
      <c r="C190" s="41"/>
      <c r="D190" s="43"/>
      <c r="E190" s="44" t="s">
        <v>92</v>
      </c>
      <c r="F190" s="45"/>
      <c r="G190" s="46"/>
      <c r="H190" s="269"/>
      <c r="I190" s="47">
        <f>SUM(I191:I229)</f>
        <v>0</v>
      </c>
    </row>
    <row r="191" spans="1:9">
      <c r="A191" s="48"/>
      <c r="B191" s="49"/>
      <c r="C191" s="48"/>
      <c r="D191" s="50">
        <v>1</v>
      </c>
      <c r="E191" s="51" t="s">
        <v>51</v>
      </c>
      <c r="F191" s="52" t="s">
        <v>42</v>
      </c>
      <c r="G191" s="53">
        <v>108</v>
      </c>
      <c r="H191" s="324">
        <v>0</v>
      </c>
      <c r="I191" s="54">
        <f t="shared" si="7"/>
        <v>0</v>
      </c>
    </row>
    <row r="192" spans="1:9" s="176" customFormat="1" ht="30.6">
      <c r="A192" s="48"/>
      <c r="B192" s="49"/>
      <c r="C192" s="48"/>
      <c r="D192" s="50" t="s">
        <v>2858</v>
      </c>
      <c r="E192" s="51" t="s">
        <v>52</v>
      </c>
      <c r="F192" s="52" t="s">
        <v>19</v>
      </c>
      <c r="G192" s="53">
        <v>1650</v>
      </c>
      <c r="H192" s="324">
        <v>0</v>
      </c>
      <c r="I192" s="54">
        <f t="shared" si="7"/>
        <v>0</v>
      </c>
    </row>
    <row r="193" spans="1:9" s="176" customFormat="1" ht="20.399999999999999">
      <c r="A193" s="178"/>
      <c r="B193" s="179"/>
      <c r="C193" s="178"/>
      <c r="D193" s="168" t="s">
        <v>2776</v>
      </c>
      <c r="E193" s="51" t="s">
        <v>53</v>
      </c>
      <c r="F193" s="166" t="s">
        <v>31</v>
      </c>
      <c r="G193" s="164">
        <v>13115</v>
      </c>
      <c r="H193" s="324">
        <v>0</v>
      </c>
      <c r="I193" s="175">
        <f t="shared" si="7"/>
        <v>0</v>
      </c>
    </row>
    <row r="194" spans="1:9" ht="20.399999999999999">
      <c r="A194" s="178"/>
      <c r="B194" s="179"/>
      <c r="C194" s="178"/>
      <c r="D194" s="168" t="s">
        <v>2778</v>
      </c>
      <c r="E194" s="51" t="s">
        <v>1314</v>
      </c>
      <c r="F194" s="166" t="s">
        <v>31</v>
      </c>
      <c r="G194" s="164">
        <v>250</v>
      </c>
      <c r="H194" s="324">
        <v>0</v>
      </c>
      <c r="I194" s="175">
        <f t="shared" si="7"/>
        <v>0</v>
      </c>
    </row>
    <row r="195" spans="1:9" ht="30.6">
      <c r="A195" s="48"/>
      <c r="B195" s="49"/>
      <c r="C195" s="48"/>
      <c r="D195" s="50" t="s">
        <v>2780</v>
      </c>
      <c r="E195" s="51" t="s">
        <v>54</v>
      </c>
      <c r="F195" s="52" t="s">
        <v>31</v>
      </c>
      <c r="G195" s="53">
        <v>1499</v>
      </c>
      <c r="H195" s="324">
        <v>0</v>
      </c>
      <c r="I195" s="54">
        <f t="shared" si="7"/>
        <v>0</v>
      </c>
    </row>
    <row r="196" spans="1:9" ht="30.6">
      <c r="A196" s="48"/>
      <c r="B196" s="49"/>
      <c r="C196" s="48"/>
      <c r="D196" s="50" t="s">
        <v>2782</v>
      </c>
      <c r="E196" s="51" t="s">
        <v>55</v>
      </c>
      <c r="F196" s="52" t="s">
        <v>31</v>
      </c>
      <c r="G196" s="53">
        <v>1960</v>
      </c>
      <c r="H196" s="324">
        <v>0</v>
      </c>
      <c r="I196" s="54">
        <f t="shared" si="7"/>
        <v>0</v>
      </c>
    </row>
    <row r="197" spans="1:9" ht="20.399999999999999">
      <c r="A197" s="48"/>
      <c r="B197" s="49"/>
      <c r="C197" s="48"/>
      <c r="D197" s="50" t="s">
        <v>2784</v>
      </c>
      <c r="E197" s="51" t="s">
        <v>56</v>
      </c>
      <c r="F197" s="52"/>
      <c r="G197" s="60"/>
      <c r="H197" s="324"/>
      <c r="I197" s="54"/>
    </row>
    <row r="198" spans="1:9" ht="20.399999999999999">
      <c r="A198" s="48"/>
      <c r="B198" s="49"/>
      <c r="C198" s="48"/>
      <c r="D198" s="50" t="s">
        <v>25</v>
      </c>
      <c r="E198" s="51" t="s">
        <v>57</v>
      </c>
      <c r="F198" s="52" t="s">
        <v>19</v>
      </c>
      <c r="G198" s="53">
        <v>8.1</v>
      </c>
      <c r="H198" s="324">
        <v>0</v>
      </c>
      <c r="I198" s="54">
        <f t="shared" si="7"/>
        <v>0</v>
      </c>
    </row>
    <row r="199" spans="1:9" ht="20.399999999999999">
      <c r="A199" s="48"/>
      <c r="B199" s="49"/>
      <c r="C199" s="48"/>
      <c r="D199" s="50" t="s">
        <v>27</v>
      </c>
      <c r="E199" s="51" t="s">
        <v>58</v>
      </c>
      <c r="F199" s="52" t="s">
        <v>59</v>
      </c>
      <c r="G199" s="71">
        <v>24</v>
      </c>
      <c r="H199" s="324">
        <v>0</v>
      </c>
      <c r="I199" s="54">
        <f t="shared" si="7"/>
        <v>0</v>
      </c>
    </row>
    <row r="200" spans="1:9" ht="15" customHeight="1">
      <c r="A200" s="48"/>
      <c r="B200" s="49"/>
      <c r="C200" s="48"/>
      <c r="D200" s="50" t="s">
        <v>60</v>
      </c>
      <c r="E200" s="51" t="s">
        <v>61</v>
      </c>
      <c r="F200" s="52" t="s">
        <v>19</v>
      </c>
      <c r="G200" s="53">
        <v>8.1</v>
      </c>
      <c r="H200" s="324">
        <v>0</v>
      </c>
      <c r="I200" s="54">
        <f t="shared" si="7"/>
        <v>0</v>
      </c>
    </row>
    <row r="201" spans="1:9" ht="30.6">
      <c r="A201" s="48"/>
      <c r="B201" s="49"/>
      <c r="C201" s="48"/>
      <c r="D201" s="50" t="s">
        <v>2786</v>
      </c>
      <c r="E201" s="51" t="s">
        <v>62</v>
      </c>
      <c r="F201" s="52"/>
      <c r="G201" s="53"/>
      <c r="H201" s="324"/>
      <c r="I201" s="54"/>
    </row>
    <row r="202" spans="1:9" ht="20.399999999999999">
      <c r="A202" s="48"/>
      <c r="B202" s="49"/>
      <c r="C202" s="48"/>
      <c r="D202" s="50" t="s">
        <v>25</v>
      </c>
      <c r="E202" s="51" t="s">
        <v>57</v>
      </c>
      <c r="F202" s="52" t="s">
        <v>19</v>
      </c>
      <c r="G202" s="53">
        <v>10.8</v>
      </c>
      <c r="H202" s="324">
        <v>0</v>
      </c>
      <c r="I202" s="54">
        <f t="shared" si="7"/>
        <v>0</v>
      </c>
    </row>
    <row r="203" spans="1:9" ht="13.5" customHeight="1">
      <c r="A203" s="48"/>
      <c r="B203" s="49"/>
      <c r="C203" s="48"/>
      <c r="D203" s="50" t="s">
        <v>27</v>
      </c>
      <c r="E203" s="51" t="s">
        <v>61</v>
      </c>
      <c r="F203" s="52" t="s">
        <v>19</v>
      </c>
      <c r="G203" s="53">
        <v>3.6</v>
      </c>
      <c r="H203" s="324">
        <v>0</v>
      </c>
      <c r="I203" s="54">
        <f t="shared" si="7"/>
        <v>0</v>
      </c>
    </row>
    <row r="204" spans="1:9" ht="20.399999999999999">
      <c r="A204" s="48"/>
      <c r="B204" s="49"/>
      <c r="C204" s="48"/>
      <c r="D204" s="50" t="s">
        <v>60</v>
      </c>
      <c r="E204" s="51" t="s">
        <v>63</v>
      </c>
      <c r="F204" s="52" t="s">
        <v>31</v>
      </c>
      <c r="G204" s="53">
        <v>18</v>
      </c>
      <c r="H204" s="324">
        <v>0</v>
      </c>
      <c r="I204" s="54">
        <f t="shared" si="7"/>
        <v>0</v>
      </c>
    </row>
    <row r="205" spans="1:9">
      <c r="A205" s="48"/>
      <c r="B205" s="49"/>
      <c r="C205" s="48"/>
      <c r="D205" s="50" t="s">
        <v>64</v>
      </c>
      <c r="E205" s="51" t="s">
        <v>65</v>
      </c>
      <c r="F205" s="52" t="s">
        <v>31</v>
      </c>
      <c r="G205" s="53">
        <v>26</v>
      </c>
      <c r="H205" s="324">
        <v>0</v>
      </c>
      <c r="I205" s="54">
        <f t="shared" si="7"/>
        <v>0</v>
      </c>
    </row>
    <row r="206" spans="1:9" ht="20.399999999999999">
      <c r="A206" s="48"/>
      <c r="B206" s="49"/>
      <c r="C206" s="48"/>
      <c r="D206" s="50" t="s">
        <v>66</v>
      </c>
      <c r="E206" s="51" t="s">
        <v>67</v>
      </c>
      <c r="F206" s="52" t="s">
        <v>68</v>
      </c>
      <c r="G206" s="53">
        <v>48</v>
      </c>
      <c r="H206" s="324">
        <v>0</v>
      </c>
      <c r="I206" s="54">
        <f t="shared" si="7"/>
        <v>0</v>
      </c>
    </row>
    <row r="207" spans="1:9" ht="20.399999999999999">
      <c r="A207" s="48"/>
      <c r="B207" s="49"/>
      <c r="C207" s="48"/>
      <c r="D207" s="50" t="s">
        <v>69</v>
      </c>
      <c r="E207" s="51" t="s">
        <v>70</v>
      </c>
      <c r="F207" s="52" t="s">
        <v>68</v>
      </c>
      <c r="G207" s="53">
        <v>24</v>
      </c>
      <c r="H207" s="324">
        <v>0</v>
      </c>
      <c r="I207" s="54">
        <f t="shared" si="7"/>
        <v>0</v>
      </c>
    </row>
    <row r="208" spans="1:9">
      <c r="A208" s="61"/>
      <c r="B208" s="62"/>
      <c r="C208" s="61"/>
      <c r="D208" s="63" t="s">
        <v>71</v>
      </c>
      <c r="E208" s="64" t="s">
        <v>72</v>
      </c>
      <c r="F208" s="65" t="s">
        <v>59</v>
      </c>
      <c r="G208" s="53">
        <v>86</v>
      </c>
      <c r="H208" s="324">
        <v>0</v>
      </c>
      <c r="I208" s="54">
        <f t="shared" si="7"/>
        <v>0</v>
      </c>
    </row>
    <row r="209" spans="1:9" ht="20.399999999999999">
      <c r="A209" s="48"/>
      <c r="B209" s="49"/>
      <c r="C209" s="48"/>
      <c r="D209" s="50" t="s">
        <v>2835</v>
      </c>
      <c r="E209" s="51" t="s">
        <v>73</v>
      </c>
      <c r="F209" s="52"/>
      <c r="G209" s="53"/>
      <c r="H209" s="324"/>
      <c r="I209" s="54"/>
    </row>
    <row r="210" spans="1:9">
      <c r="A210" s="48"/>
      <c r="B210" s="49"/>
      <c r="C210" s="48"/>
      <c r="D210" s="50" t="s">
        <v>25</v>
      </c>
      <c r="E210" s="51" t="s">
        <v>74</v>
      </c>
      <c r="F210" s="52" t="s">
        <v>31</v>
      </c>
      <c r="G210" s="53">
        <v>102</v>
      </c>
      <c r="H210" s="324">
        <v>0</v>
      </c>
      <c r="I210" s="54">
        <f t="shared" si="7"/>
        <v>0</v>
      </c>
    </row>
    <row r="211" spans="1:9" ht="30.6">
      <c r="A211" s="48"/>
      <c r="B211" s="49"/>
      <c r="C211" s="48"/>
      <c r="D211" s="50" t="s">
        <v>27</v>
      </c>
      <c r="E211" s="51" t="s">
        <v>75</v>
      </c>
      <c r="F211" s="52" t="s">
        <v>19</v>
      </c>
      <c r="G211" s="53">
        <v>340</v>
      </c>
      <c r="H211" s="324">
        <v>0</v>
      </c>
      <c r="I211" s="54">
        <f t="shared" si="7"/>
        <v>0</v>
      </c>
    </row>
    <row r="212" spans="1:9" ht="20.399999999999999">
      <c r="A212" s="48"/>
      <c r="B212" s="49"/>
      <c r="C212" s="48"/>
      <c r="D212" s="50" t="s">
        <v>60</v>
      </c>
      <c r="E212" s="51" t="s">
        <v>76</v>
      </c>
      <c r="F212" s="52" t="s">
        <v>59</v>
      </c>
      <c r="G212" s="53">
        <v>340</v>
      </c>
      <c r="H212" s="324">
        <v>0</v>
      </c>
      <c r="I212" s="54">
        <f t="shared" si="7"/>
        <v>0</v>
      </c>
    </row>
    <row r="213" spans="1:9" ht="20.399999999999999">
      <c r="A213" s="48"/>
      <c r="B213" s="49"/>
      <c r="C213" s="48"/>
      <c r="D213" s="50" t="s">
        <v>2836</v>
      </c>
      <c r="E213" s="51" t="s">
        <v>77</v>
      </c>
      <c r="F213" s="52" t="s">
        <v>59</v>
      </c>
      <c r="G213" s="53">
        <v>16700</v>
      </c>
      <c r="H213" s="324">
        <v>0</v>
      </c>
      <c r="I213" s="54">
        <f t="shared" si="7"/>
        <v>0</v>
      </c>
    </row>
    <row r="214" spans="1:9" s="176" customFormat="1" ht="24">
      <c r="A214" s="48"/>
      <c r="B214" s="49"/>
      <c r="C214" s="48"/>
      <c r="D214" s="50" t="s">
        <v>2837</v>
      </c>
      <c r="E214" s="51" t="s">
        <v>91</v>
      </c>
      <c r="F214" s="52" t="s">
        <v>59</v>
      </c>
      <c r="G214" s="53">
        <v>17300</v>
      </c>
      <c r="H214" s="324">
        <v>0</v>
      </c>
      <c r="I214" s="54">
        <f t="shared" si="7"/>
        <v>0</v>
      </c>
    </row>
    <row r="215" spans="1:9" s="176" customFormat="1" ht="51">
      <c r="A215" s="178"/>
      <c r="B215" s="179"/>
      <c r="C215" s="178"/>
      <c r="D215" s="168" t="s">
        <v>2799</v>
      </c>
      <c r="E215" s="169" t="s">
        <v>3171</v>
      </c>
      <c r="F215" s="166" t="s">
        <v>59</v>
      </c>
      <c r="G215" s="164">
        <v>5000</v>
      </c>
      <c r="H215" s="324">
        <v>0</v>
      </c>
      <c r="I215" s="175">
        <f>IF(ISNUMBER(G215),ROUND(G215*H215,2),"")</f>
        <v>0</v>
      </c>
    </row>
    <row r="216" spans="1:9" ht="40.799999999999997">
      <c r="A216" s="178"/>
      <c r="B216" s="179"/>
      <c r="C216" s="178"/>
      <c r="D216" s="168" t="s">
        <v>2800</v>
      </c>
      <c r="E216" s="51" t="s">
        <v>2798</v>
      </c>
      <c r="F216" s="166" t="s">
        <v>31</v>
      </c>
      <c r="G216" s="164">
        <v>3112</v>
      </c>
      <c r="H216" s="324">
        <v>0</v>
      </c>
      <c r="I216" s="175">
        <f t="shared" si="7"/>
        <v>0</v>
      </c>
    </row>
    <row r="217" spans="1:9" ht="30.6">
      <c r="A217" s="48"/>
      <c r="B217" s="49"/>
      <c r="C217" s="48"/>
      <c r="D217" s="50" t="s">
        <v>2838</v>
      </c>
      <c r="E217" s="51" t="s">
        <v>78</v>
      </c>
      <c r="F217" s="52" t="s">
        <v>31</v>
      </c>
      <c r="G217" s="53">
        <v>8366</v>
      </c>
      <c r="H217" s="324">
        <v>0</v>
      </c>
      <c r="I217" s="54">
        <f t="shared" si="7"/>
        <v>0</v>
      </c>
    </row>
    <row r="218" spans="1:9" ht="13.5" customHeight="1">
      <c r="A218" s="48"/>
      <c r="B218" s="49"/>
      <c r="C218" s="48"/>
      <c r="D218" s="50" t="s">
        <v>3134</v>
      </c>
      <c r="E218" s="51" t="s">
        <v>79</v>
      </c>
      <c r="F218" s="52" t="s">
        <v>59</v>
      </c>
      <c r="G218" s="53">
        <v>14900</v>
      </c>
      <c r="H218" s="324">
        <v>0</v>
      </c>
      <c r="I218" s="54">
        <f t="shared" si="7"/>
        <v>0</v>
      </c>
    </row>
    <row r="219" spans="1:9">
      <c r="A219" s="48"/>
      <c r="B219" s="49"/>
      <c r="C219" s="48"/>
      <c r="D219" s="50" t="s">
        <v>3170</v>
      </c>
      <c r="E219" s="51" t="s">
        <v>80</v>
      </c>
      <c r="F219" s="52" t="s">
        <v>59</v>
      </c>
      <c r="G219" s="53">
        <v>150</v>
      </c>
      <c r="H219" s="324">
        <v>0</v>
      </c>
      <c r="I219" s="54">
        <f t="shared" si="7"/>
        <v>0</v>
      </c>
    </row>
    <row r="220" spans="1:9" ht="25.5" customHeight="1">
      <c r="A220" s="48"/>
      <c r="B220" s="49"/>
      <c r="C220" s="48"/>
      <c r="D220" s="50" t="s">
        <v>3281</v>
      </c>
      <c r="E220" s="51" t="s">
        <v>81</v>
      </c>
      <c r="F220" s="52" t="s">
        <v>31</v>
      </c>
      <c r="G220" s="53">
        <v>5</v>
      </c>
      <c r="H220" s="324">
        <v>0</v>
      </c>
      <c r="I220" s="54">
        <f t="shared" si="7"/>
        <v>0</v>
      </c>
    </row>
    <row r="221" spans="1:9" ht="30.6">
      <c r="A221" s="48"/>
      <c r="B221" s="49"/>
      <c r="C221" s="48"/>
      <c r="D221" s="50" t="s">
        <v>2855</v>
      </c>
      <c r="E221" s="51" t="s">
        <v>82</v>
      </c>
      <c r="F221" s="52" t="s">
        <v>19</v>
      </c>
      <c r="G221" s="53">
        <v>1897</v>
      </c>
      <c r="H221" s="324">
        <v>0</v>
      </c>
      <c r="I221" s="54">
        <f t="shared" si="7"/>
        <v>0</v>
      </c>
    </row>
    <row r="222" spans="1:9" ht="20.399999999999999">
      <c r="A222" s="48"/>
      <c r="B222" s="49"/>
      <c r="C222" s="48"/>
      <c r="D222" s="50" t="s">
        <v>2753</v>
      </c>
      <c r="E222" s="51" t="s">
        <v>83</v>
      </c>
      <c r="F222" s="52" t="s">
        <v>19</v>
      </c>
      <c r="G222" s="53">
        <v>187</v>
      </c>
      <c r="H222" s="324">
        <v>0</v>
      </c>
      <c r="I222" s="54">
        <f t="shared" si="7"/>
        <v>0</v>
      </c>
    </row>
    <row r="223" spans="1:9" ht="40.799999999999997">
      <c r="A223" s="48"/>
      <c r="B223" s="49"/>
      <c r="C223" s="48"/>
      <c r="D223" s="50" t="s">
        <v>3283</v>
      </c>
      <c r="E223" s="51" t="s">
        <v>84</v>
      </c>
      <c r="F223" s="52" t="s">
        <v>19</v>
      </c>
      <c r="G223" s="53">
        <v>150</v>
      </c>
      <c r="H223" s="324">
        <v>0</v>
      </c>
      <c r="I223" s="54">
        <f t="shared" si="7"/>
        <v>0</v>
      </c>
    </row>
    <row r="224" spans="1:9" ht="20.399999999999999">
      <c r="A224" s="48"/>
      <c r="B224" s="49"/>
      <c r="C224" s="48"/>
      <c r="D224" s="50" t="s">
        <v>3235</v>
      </c>
      <c r="E224" s="51" t="s">
        <v>85</v>
      </c>
      <c r="F224" s="52" t="s">
        <v>59</v>
      </c>
      <c r="G224" s="53">
        <v>6360</v>
      </c>
      <c r="H224" s="324">
        <v>0</v>
      </c>
      <c r="I224" s="54">
        <f t="shared" si="7"/>
        <v>0</v>
      </c>
    </row>
    <row r="225" spans="1:9" ht="30.6">
      <c r="A225" s="48"/>
      <c r="B225" s="49"/>
      <c r="C225" s="48"/>
      <c r="D225" s="50">
        <v>20</v>
      </c>
      <c r="E225" s="51" t="s">
        <v>86</v>
      </c>
      <c r="F225" s="52" t="s">
        <v>31</v>
      </c>
      <c r="G225" s="53">
        <v>3470</v>
      </c>
      <c r="H225" s="324">
        <v>0</v>
      </c>
      <c r="I225" s="54">
        <f t="shared" si="7"/>
        <v>0</v>
      </c>
    </row>
    <row r="226" spans="1:9" ht="57" customHeight="1">
      <c r="A226" s="48"/>
      <c r="B226" s="49"/>
      <c r="C226" s="48"/>
      <c r="D226" s="50">
        <f>IF(E226="","",(MAX($A$225:D225)+1))</f>
        <v>21</v>
      </c>
      <c r="E226" s="51" t="s">
        <v>87</v>
      </c>
      <c r="F226" s="52" t="s">
        <v>42</v>
      </c>
      <c r="G226" s="53">
        <v>60</v>
      </c>
      <c r="H226" s="324">
        <v>0</v>
      </c>
      <c r="I226" s="54">
        <f t="shared" si="7"/>
        <v>0</v>
      </c>
    </row>
    <row r="227" spans="1:9" ht="20.399999999999999">
      <c r="A227" s="48"/>
      <c r="B227" s="49"/>
      <c r="C227" s="48"/>
      <c r="D227" s="50">
        <f>IF(E227="","",(MAX($A$225:D226)+1))</f>
        <v>22</v>
      </c>
      <c r="E227" s="51" t="s">
        <v>88</v>
      </c>
      <c r="F227" s="52" t="s">
        <v>42</v>
      </c>
      <c r="G227" s="53">
        <v>128</v>
      </c>
      <c r="H227" s="324">
        <v>0</v>
      </c>
      <c r="I227" s="54">
        <f t="shared" si="7"/>
        <v>0</v>
      </c>
    </row>
    <row r="228" spans="1:9" s="176" customFormat="1" ht="30.6">
      <c r="A228" s="48"/>
      <c r="B228" s="49"/>
      <c r="C228" s="48"/>
      <c r="D228" s="50">
        <f>IF(E228="","",(MAX($A$225:D227)+1))</f>
        <v>23</v>
      </c>
      <c r="E228" s="51" t="s">
        <v>89</v>
      </c>
      <c r="F228" s="52" t="s">
        <v>42</v>
      </c>
      <c r="G228" s="53">
        <v>5</v>
      </c>
      <c r="H228" s="324">
        <v>0</v>
      </c>
      <c r="I228" s="54">
        <f t="shared" si="7"/>
        <v>0</v>
      </c>
    </row>
    <row r="229" spans="1:9" ht="20.399999999999999">
      <c r="A229" s="178"/>
      <c r="B229" s="179"/>
      <c r="C229" s="178"/>
      <c r="D229" s="168" t="s">
        <v>3284</v>
      </c>
      <c r="E229" s="51" t="s">
        <v>90</v>
      </c>
      <c r="F229" s="166" t="s">
        <v>59</v>
      </c>
      <c r="G229" s="164">
        <v>3000</v>
      </c>
      <c r="H229" s="324">
        <v>0</v>
      </c>
      <c r="I229" s="175">
        <f t="shared" si="7"/>
        <v>0</v>
      </c>
    </row>
    <row r="230" spans="1:9">
      <c r="A230" s="41">
        <v>4</v>
      </c>
      <c r="B230" s="42"/>
      <c r="C230" s="41"/>
      <c r="D230" s="43"/>
      <c r="E230" s="44" t="s">
        <v>152</v>
      </c>
      <c r="F230" s="45"/>
      <c r="G230" s="46"/>
      <c r="H230" s="269"/>
      <c r="I230" s="47">
        <f>SUM(I231:I309)</f>
        <v>0</v>
      </c>
    </row>
    <row r="231" spans="1:9" ht="30.6">
      <c r="A231" s="48"/>
      <c r="B231" s="49"/>
      <c r="C231" s="48"/>
      <c r="D231" s="50">
        <v>1</v>
      </c>
      <c r="E231" s="51" t="s">
        <v>93</v>
      </c>
      <c r="F231" s="52"/>
      <c r="G231" s="53"/>
      <c r="H231" s="324"/>
      <c r="I231" s="54"/>
    </row>
    <row r="232" spans="1:9">
      <c r="A232" s="48"/>
      <c r="B232" s="49"/>
      <c r="C232" s="48"/>
      <c r="D232" s="50" t="s">
        <v>25</v>
      </c>
      <c r="E232" s="51" t="s">
        <v>94</v>
      </c>
      <c r="F232" s="52" t="s">
        <v>59</v>
      </c>
      <c r="G232" s="53">
        <v>1540</v>
      </c>
      <c r="H232" s="324">
        <v>0</v>
      </c>
      <c r="I232" s="54">
        <f t="shared" ref="I232:I294" si="8">IF(ISNUMBER(G232),ROUND(G232*H232,2),"")</f>
        <v>0</v>
      </c>
    </row>
    <row r="233" spans="1:9">
      <c r="A233" s="48"/>
      <c r="B233" s="49"/>
      <c r="C233" s="48"/>
      <c r="D233" s="50" t="s">
        <v>27</v>
      </c>
      <c r="E233" s="51" t="s">
        <v>95</v>
      </c>
      <c r="F233" s="52" t="s">
        <v>19</v>
      </c>
      <c r="G233" s="53">
        <v>407</v>
      </c>
      <c r="H233" s="324">
        <v>0</v>
      </c>
      <c r="I233" s="54">
        <f t="shared" si="8"/>
        <v>0</v>
      </c>
    </row>
    <row r="234" spans="1:9">
      <c r="A234" s="48"/>
      <c r="B234" s="49"/>
      <c r="C234" s="48"/>
      <c r="D234" s="50" t="s">
        <v>2858</v>
      </c>
      <c r="E234" s="51" t="s">
        <v>96</v>
      </c>
      <c r="F234" s="52" t="s">
        <v>19</v>
      </c>
      <c r="G234" s="53">
        <v>657</v>
      </c>
      <c r="H234" s="324">
        <v>0</v>
      </c>
      <c r="I234" s="54">
        <f t="shared" si="8"/>
        <v>0</v>
      </c>
    </row>
    <row r="235" spans="1:9">
      <c r="A235" s="48"/>
      <c r="B235" s="49"/>
      <c r="C235" s="48"/>
      <c r="D235" s="50" t="s">
        <v>2776</v>
      </c>
      <c r="E235" s="51" t="s">
        <v>97</v>
      </c>
      <c r="F235" s="52" t="s">
        <v>42</v>
      </c>
      <c r="G235" s="53">
        <v>24</v>
      </c>
      <c r="H235" s="324">
        <v>0</v>
      </c>
      <c r="I235" s="54">
        <f t="shared" si="8"/>
        <v>0</v>
      </c>
    </row>
    <row r="236" spans="1:9" ht="30.6">
      <c r="A236" s="48"/>
      <c r="B236" s="49"/>
      <c r="C236" s="48"/>
      <c r="D236" s="50" t="s">
        <v>2778</v>
      </c>
      <c r="E236" s="51" t="s">
        <v>98</v>
      </c>
      <c r="F236" s="52" t="s">
        <v>19</v>
      </c>
      <c r="G236" s="53">
        <v>6</v>
      </c>
      <c r="H236" s="324">
        <v>0</v>
      </c>
      <c r="I236" s="54">
        <f t="shared" si="8"/>
        <v>0</v>
      </c>
    </row>
    <row r="237" spans="1:9" ht="30.6">
      <c r="A237" s="48"/>
      <c r="B237" s="49"/>
      <c r="C237" s="48"/>
      <c r="D237" s="50" t="s">
        <v>2780</v>
      </c>
      <c r="E237" s="51" t="s">
        <v>99</v>
      </c>
      <c r="F237" s="52" t="s">
        <v>59</v>
      </c>
      <c r="G237" s="53">
        <v>2330</v>
      </c>
      <c r="H237" s="324">
        <v>0</v>
      </c>
      <c r="I237" s="54">
        <f t="shared" si="8"/>
        <v>0</v>
      </c>
    </row>
    <row r="238" spans="1:9" ht="24" customHeight="1">
      <c r="A238" s="48"/>
      <c r="B238" s="49"/>
      <c r="C238" s="48"/>
      <c r="D238" s="50" t="s">
        <v>2782</v>
      </c>
      <c r="E238" s="51" t="s">
        <v>100</v>
      </c>
      <c r="F238" s="52" t="s">
        <v>31</v>
      </c>
      <c r="G238" s="53">
        <v>1280</v>
      </c>
      <c r="H238" s="324">
        <v>0</v>
      </c>
      <c r="I238" s="54">
        <f t="shared" si="8"/>
        <v>0</v>
      </c>
    </row>
    <row r="239" spans="1:9" ht="30.6">
      <c r="A239" s="48"/>
      <c r="B239" s="49"/>
      <c r="C239" s="48"/>
      <c r="D239" s="50" t="s">
        <v>2784</v>
      </c>
      <c r="E239" s="51" t="s">
        <v>101</v>
      </c>
      <c r="F239" s="52" t="s">
        <v>31</v>
      </c>
      <c r="G239" s="53">
        <v>700</v>
      </c>
      <c r="H239" s="324">
        <v>0</v>
      </c>
      <c r="I239" s="54">
        <f t="shared" si="8"/>
        <v>0</v>
      </c>
    </row>
    <row r="240" spans="1:9" ht="20.399999999999999">
      <c r="A240" s="48"/>
      <c r="B240" s="49"/>
      <c r="C240" s="48"/>
      <c r="D240" s="50" t="s">
        <v>2786</v>
      </c>
      <c r="E240" s="51" t="s">
        <v>102</v>
      </c>
      <c r="F240" s="52" t="s">
        <v>59</v>
      </c>
      <c r="G240" s="53">
        <v>2330</v>
      </c>
      <c r="H240" s="324">
        <v>0</v>
      </c>
      <c r="I240" s="54">
        <f t="shared" si="8"/>
        <v>0</v>
      </c>
    </row>
    <row r="241" spans="1:9">
      <c r="A241" s="48"/>
      <c r="B241" s="49"/>
      <c r="C241" s="48"/>
      <c r="D241" s="50" t="s">
        <v>2835</v>
      </c>
      <c r="E241" s="51" t="s">
        <v>103</v>
      </c>
      <c r="F241" s="52"/>
      <c r="G241" s="53"/>
      <c r="H241" s="324"/>
      <c r="I241" s="54"/>
    </row>
    <row r="242" spans="1:9">
      <c r="A242" s="48"/>
      <c r="B242" s="49"/>
      <c r="C242" s="48"/>
      <c r="D242" s="50" t="s">
        <v>25</v>
      </c>
      <c r="E242" s="51" t="s">
        <v>104</v>
      </c>
      <c r="F242" s="52" t="s">
        <v>31</v>
      </c>
      <c r="G242" s="53">
        <v>20</v>
      </c>
      <c r="H242" s="324">
        <v>0</v>
      </c>
      <c r="I242" s="54">
        <f t="shared" si="8"/>
        <v>0</v>
      </c>
    </row>
    <row r="243" spans="1:9">
      <c r="A243" s="48"/>
      <c r="B243" s="49"/>
      <c r="C243" s="48"/>
      <c r="D243" s="50" t="s">
        <v>27</v>
      </c>
      <c r="E243" s="51" t="s">
        <v>105</v>
      </c>
      <c r="F243" s="52" t="s">
        <v>31</v>
      </c>
      <c r="G243" s="53">
        <v>285</v>
      </c>
      <c r="H243" s="324">
        <v>0</v>
      </c>
      <c r="I243" s="54">
        <f t="shared" si="8"/>
        <v>0</v>
      </c>
    </row>
    <row r="244" spans="1:9">
      <c r="A244" s="48"/>
      <c r="B244" s="49"/>
      <c r="C244" s="48"/>
      <c r="D244" s="50" t="s">
        <v>60</v>
      </c>
      <c r="E244" s="51" t="s">
        <v>106</v>
      </c>
      <c r="F244" s="52" t="s">
        <v>59</v>
      </c>
      <c r="G244" s="53">
        <v>960</v>
      </c>
      <c r="H244" s="324">
        <v>0</v>
      </c>
      <c r="I244" s="54">
        <f t="shared" si="8"/>
        <v>0</v>
      </c>
    </row>
    <row r="245" spans="1:9" ht="61.2">
      <c r="A245" s="48"/>
      <c r="B245" s="49"/>
      <c r="C245" s="48"/>
      <c r="D245" s="50" t="s">
        <v>2836</v>
      </c>
      <c r="E245" s="51" t="s">
        <v>2839</v>
      </c>
      <c r="F245" s="52" t="s">
        <v>19</v>
      </c>
      <c r="G245" s="53">
        <v>657</v>
      </c>
      <c r="H245" s="324">
        <v>0</v>
      </c>
      <c r="I245" s="54">
        <f t="shared" si="8"/>
        <v>0</v>
      </c>
    </row>
    <row r="246" spans="1:9" ht="30.6">
      <c r="A246" s="48"/>
      <c r="B246" s="49"/>
      <c r="C246" s="48"/>
      <c r="D246" s="50" t="s">
        <v>2837</v>
      </c>
      <c r="E246" s="51" t="s">
        <v>107</v>
      </c>
      <c r="F246" s="52"/>
      <c r="G246" s="53"/>
      <c r="H246" s="324"/>
      <c r="I246" s="54"/>
    </row>
    <row r="247" spans="1:9">
      <c r="A247" s="48"/>
      <c r="B247" s="49"/>
      <c r="C247" s="48"/>
      <c r="D247" s="50" t="s">
        <v>25</v>
      </c>
      <c r="E247" s="51" t="s">
        <v>108</v>
      </c>
      <c r="F247" s="52" t="s">
        <v>31</v>
      </c>
      <c r="G247" s="53">
        <v>0.4</v>
      </c>
      <c r="H247" s="324">
        <v>0</v>
      </c>
      <c r="I247" s="54">
        <f t="shared" si="8"/>
        <v>0</v>
      </c>
    </row>
    <row r="248" spans="1:9">
      <c r="A248" s="48"/>
      <c r="B248" s="49"/>
      <c r="C248" s="48"/>
      <c r="D248" s="50" t="s">
        <v>27</v>
      </c>
      <c r="E248" s="51" t="s">
        <v>109</v>
      </c>
      <c r="F248" s="52" t="s">
        <v>110</v>
      </c>
      <c r="G248" s="53">
        <v>5.0999999999999996</v>
      </c>
      <c r="H248" s="324">
        <v>0</v>
      </c>
      <c r="I248" s="54">
        <f t="shared" si="8"/>
        <v>0</v>
      </c>
    </row>
    <row r="249" spans="1:9">
      <c r="A249" s="48"/>
      <c r="B249" s="49"/>
      <c r="C249" s="48"/>
      <c r="D249" s="50" t="s">
        <v>60</v>
      </c>
      <c r="E249" s="51" t="s">
        <v>111</v>
      </c>
      <c r="F249" s="52" t="s">
        <v>31</v>
      </c>
      <c r="G249" s="53">
        <v>1.5</v>
      </c>
      <c r="H249" s="324">
        <v>0</v>
      </c>
      <c r="I249" s="54">
        <f t="shared" si="8"/>
        <v>0</v>
      </c>
    </row>
    <row r="250" spans="1:9">
      <c r="A250" s="48"/>
      <c r="B250" s="49"/>
      <c r="C250" s="48"/>
      <c r="D250" s="50" t="s">
        <v>64</v>
      </c>
      <c r="E250" s="51" t="s">
        <v>112</v>
      </c>
      <c r="F250" s="52" t="s">
        <v>113</v>
      </c>
      <c r="G250" s="53">
        <v>80</v>
      </c>
      <c r="H250" s="324">
        <v>0</v>
      </c>
      <c r="I250" s="54">
        <f t="shared" si="8"/>
        <v>0</v>
      </c>
    </row>
    <row r="251" spans="1:9">
      <c r="A251" s="48"/>
      <c r="B251" s="49"/>
      <c r="C251" s="48"/>
      <c r="D251" s="50" t="s">
        <v>3134</v>
      </c>
      <c r="E251" s="51" t="s">
        <v>114</v>
      </c>
      <c r="F251" s="52"/>
      <c r="G251" s="53"/>
      <c r="H251" s="324"/>
      <c r="I251" s="54" t="str">
        <f t="shared" si="8"/>
        <v/>
      </c>
    </row>
    <row r="252" spans="1:9">
      <c r="A252" s="48"/>
      <c r="B252" s="49"/>
      <c r="C252" s="48"/>
      <c r="D252" s="50" t="s">
        <v>25</v>
      </c>
      <c r="E252" s="51" t="s">
        <v>115</v>
      </c>
      <c r="F252" s="52" t="s">
        <v>59</v>
      </c>
      <c r="G252" s="53">
        <v>33</v>
      </c>
      <c r="H252" s="324">
        <v>0</v>
      </c>
      <c r="I252" s="54">
        <f t="shared" si="8"/>
        <v>0</v>
      </c>
    </row>
    <row r="253" spans="1:9">
      <c r="A253" s="48"/>
      <c r="B253" s="49"/>
      <c r="C253" s="48"/>
      <c r="D253" s="50" t="s">
        <v>27</v>
      </c>
      <c r="E253" s="51" t="s">
        <v>116</v>
      </c>
      <c r="F253" s="52" t="s">
        <v>59</v>
      </c>
      <c r="G253" s="53">
        <v>14</v>
      </c>
      <c r="H253" s="324">
        <v>0</v>
      </c>
      <c r="I253" s="54">
        <f t="shared" si="8"/>
        <v>0</v>
      </c>
    </row>
    <row r="254" spans="1:9">
      <c r="A254" s="48"/>
      <c r="B254" s="49"/>
      <c r="C254" s="48"/>
      <c r="D254" s="50" t="s">
        <v>3170</v>
      </c>
      <c r="E254" s="51" t="s">
        <v>117</v>
      </c>
      <c r="F254" s="52" t="s">
        <v>19</v>
      </c>
      <c r="G254" s="53">
        <v>100</v>
      </c>
      <c r="H254" s="324">
        <v>0</v>
      </c>
      <c r="I254" s="54">
        <f t="shared" si="8"/>
        <v>0</v>
      </c>
    </row>
    <row r="255" spans="1:9" ht="20.399999999999999">
      <c r="A255" s="48"/>
      <c r="B255" s="49"/>
      <c r="C255" s="48"/>
      <c r="D255" s="50" t="s">
        <v>3281</v>
      </c>
      <c r="E255" s="51" t="s">
        <v>118</v>
      </c>
      <c r="F255" s="52" t="s">
        <v>19</v>
      </c>
      <c r="G255" s="53">
        <v>1050</v>
      </c>
      <c r="H255" s="324">
        <v>0</v>
      </c>
      <c r="I255" s="54">
        <f t="shared" si="8"/>
        <v>0</v>
      </c>
    </row>
    <row r="256" spans="1:9" ht="47.25" customHeight="1">
      <c r="A256" s="48"/>
      <c r="B256" s="49"/>
      <c r="C256" s="48"/>
      <c r="D256" s="50" t="s">
        <v>2857</v>
      </c>
      <c r="E256" s="51" t="s">
        <v>119</v>
      </c>
      <c r="F256" s="52" t="s">
        <v>59</v>
      </c>
      <c r="G256" s="53">
        <v>1775</v>
      </c>
      <c r="H256" s="324">
        <v>0</v>
      </c>
      <c r="I256" s="54">
        <f t="shared" si="8"/>
        <v>0</v>
      </c>
    </row>
    <row r="257" spans="1:9" ht="34.5" customHeight="1">
      <c r="A257" s="48"/>
      <c r="B257" s="49"/>
      <c r="C257" s="48"/>
      <c r="D257" s="50" t="s">
        <v>2855</v>
      </c>
      <c r="E257" s="51" t="s">
        <v>120</v>
      </c>
      <c r="F257" s="52" t="s">
        <v>19</v>
      </c>
      <c r="G257" s="53">
        <v>138</v>
      </c>
      <c r="H257" s="324">
        <v>0</v>
      </c>
      <c r="I257" s="54">
        <f t="shared" si="8"/>
        <v>0</v>
      </c>
    </row>
    <row r="258" spans="1:9" ht="35.25" customHeight="1">
      <c r="A258" s="48"/>
      <c r="B258" s="49"/>
      <c r="C258" s="48"/>
      <c r="D258" s="50" t="s">
        <v>2753</v>
      </c>
      <c r="E258" s="51" t="s">
        <v>121</v>
      </c>
      <c r="F258" s="52"/>
      <c r="G258" s="53"/>
      <c r="H258" s="324"/>
      <c r="I258" s="54"/>
    </row>
    <row r="259" spans="1:9">
      <c r="A259" s="48"/>
      <c r="B259" s="49"/>
      <c r="C259" s="48"/>
      <c r="D259" s="50" t="s">
        <v>25</v>
      </c>
      <c r="E259" s="51" t="s">
        <v>122</v>
      </c>
      <c r="F259" s="52" t="s">
        <v>59</v>
      </c>
      <c r="G259" s="53">
        <v>430</v>
      </c>
      <c r="H259" s="324">
        <v>0</v>
      </c>
      <c r="I259" s="54">
        <f t="shared" si="8"/>
        <v>0</v>
      </c>
    </row>
    <row r="260" spans="1:9">
      <c r="A260" s="48"/>
      <c r="B260" s="49"/>
      <c r="C260" s="48"/>
      <c r="D260" s="50" t="s">
        <v>27</v>
      </c>
      <c r="E260" s="51" t="s">
        <v>123</v>
      </c>
      <c r="F260" s="52" t="s">
        <v>59</v>
      </c>
      <c r="G260" s="53">
        <v>8</v>
      </c>
      <c r="H260" s="324">
        <v>0</v>
      </c>
      <c r="I260" s="54">
        <f t="shared" si="8"/>
        <v>0</v>
      </c>
    </row>
    <row r="261" spans="1:9" ht="20.399999999999999">
      <c r="A261" s="178"/>
      <c r="B261" s="179"/>
      <c r="C261" s="178"/>
      <c r="D261" s="168" t="s">
        <v>3283</v>
      </c>
      <c r="E261" s="51" t="s">
        <v>124</v>
      </c>
      <c r="F261" s="166"/>
      <c r="G261" s="53"/>
      <c r="H261" s="324"/>
      <c r="I261" s="54" t="str">
        <f t="shared" si="8"/>
        <v/>
      </c>
    </row>
    <row r="262" spans="1:9" ht="20.399999999999999">
      <c r="A262" s="178"/>
      <c r="B262" s="179"/>
      <c r="C262" s="178"/>
      <c r="D262" s="168" t="s">
        <v>25</v>
      </c>
      <c r="E262" s="51" t="s">
        <v>125</v>
      </c>
      <c r="F262" s="166" t="s">
        <v>19</v>
      </c>
      <c r="G262" s="53">
        <v>650</v>
      </c>
      <c r="H262" s="324">
        <v>0</v>
      </c>
      <c r="I262" s="54">
        <f t="shared" si="8"/>
        <v>0</v>
      </c>
    </row>
    <row r="263" spans="1:9" ht="13.5" customHeight="1">
      <c r="A263" s="178"/>
      <c r="B263" s="179"/>
      <c r="C263" s="178"/>
      <c r="D263" s="168" t="s">
        <v>27</v>
      </c>
      <c r="E263" s="51" t="s">
        <v>126</v>
      </c>
      <c r="F263" s="166" t="s">
        <v>19</v>
      </c>
      <c r="G263" s="53">
        <v>70</v>
      </c>
      <c r="H263" s="324">
        <v>0</v>
      </c>
      <c r="I263" s="54">
        <f t="shared" si="8"/>
        <v>0</v>
      </c>
    </row>
    <row r="264" spans="1:9" ht="40.799999999999997">
      <c r="A264" s="48"/>
      <c r="B264" s="49"/>
      <c r="C264" s="48"/>
      <c r="D264" s="50" t="s">
        <v>3235</v>
      </c>
      <c r="E264" s="51" t="s">
        <v>127</v>
      </c>
      <c r="F264" s="52"/>
      <c r="G264" s="53"/>
      <c r="H264" s="324"/>
      <c r="I264" s="54"/>
    </row>
    <row r="265" spans="1:9">
      <c r="A265" s="48"/>
      <c r="B265" s="49"/>
      <c r="C265" s="48"/>
      <c r="D265" s="50" t="s">
        <v>25</v>
      </c>
      <c r="E265" s="51" t="s">
        <v>108</v>
      </c>
      <c r="F265" s="52" t="s">
        <v>31</v>
      </c>
      <c r="G265" s="53">
        <v>1</v>
      </c>
      <c r="H265" s="324">
        <v>0</v>
      </c>
      <c r="I265" s="54">
        <f t="shared" si="8"/>
        <v>0</v>
      </c>
    </row>
    <row r="266" spans="1:9">
      <c r="A266" s="48"/>
      <c r="B266" s="49"/>
      <c r="C266" s="48"/>
      <c r="D266" s="50" t="s">
        <v>27</v>
      </c>
      <c r="E266" s="51" t="s">
        <v>109</v>
      </c>
      <c r="F266" s="52" t="s">
        <v>110</v>
      </c>
      <c r="G266" s="53">
        <v>31</v>
      </c>
      <c r="H266" s="324">
        <v>0</v>
      </c>
      <c r="I266" s="54">
        <f t="shared" si="8"/>
        <v>0</v>
      </c>
    </row>
    <row r="267" spans="1:9">
      <c r="A267" s="48"/>
      <c r="B267" s="49"/>
      <c r="C267" s="48"/>
      <c r="D267" s="50" t="s">
        <v>60</v>
      </c>
      <c r="E267" s="51" t="s">
        <v>111</v>
      </c>
      <c r="F267" s="52" t="s">
        <v>31</v>
      </c>
      <c r="G267" s="53">
        <v>3.5</v>
      </c>
      <c r="H267" s="324">
        <v>0</v>
      </c>
      <c r="I267" s="54">
        <f t="shared" si="8"/>
        <v>0</v>
      </c>
    </row>
    <row r="268" spans="1:9">
      <c r="A268" s="48"/>
      <c r="B268" s="49"/>
      <c r="C268" s="48"/>
      <c r="D268" s="50" t="s">
        <v>64</v>
      </c>
      <c r="E268" s="51" t="s">
        <v>112</v>
      </c>
      <c r="F268" s="52" t="s">
        <v>113</v>
      </c>
      <c r="G268" s="53">
        <v>300</v>
      </c>
      <c r="H268" s="324">
        <v>0</v>
      </c>
      <c r="I268" s="54">
        <f t="shared" si="8"/>
        <v>0</v>
      </c>
    </row>
    <row r="269" spans="1:9" ht="30.6">
      <c r="A269" s="48"/>
      <c r="B269" s="49"/>
      <c r="C269" s="48"/>
      <c r="D269" s="50" t="s">
        <v>2750</v>
      </c>
      <c r="E269" s="51" t="s">
        <v>128</v>
      </c>
      <c r="F269" s="52"/>
      <c r="G269" s="53"/>
      <c r="H269" s="324"/>
      <c r="I269" s="54"/>
    </row>
    <row r="270" spans="1:9">
      <c r="A270" s="48"/>
      <c r="B270" s="49"/>
      <c r="C270" s="48"/>
      <c r="D270" s="50" t="s">
        <v>25</v>
      </c>
      <c r="E270" s="51" t="s">
        <v>108</v>
      </c>
      <c r="F270" s="52" t="s">
        <v>31</v>
      </c>
      <c r="G270" s="53">
        <v>1.1000000000000001</v>
      </c>
      <c r="H270" s="324">
        <v>0</v>
      </c>
      <c r="I270" s="54">
        <f t="shared" si="8"/>
        <v>0</v>
      </c>
    </row>
    <row r="271" spans="1:9">
      <c r="A271" s="48"/>
      <c r="B271" s="49"/>
      <c r="C271" s="48"/>
      <c r="D271" s="50" t="s">
        <v>27</v>
      </c>
      <c r="E271" s="51" t="s">
        <v>109</v>
      </c>
      <c r="F271" s="52" t="s">
        <v>110</v>
      </c>
      <c r="G271" s="53">
        <v>45</v>
      </c>
      <c r="H271" s="324">
        <v>0</v>
      </c>
      <c r="I271" s="54">
        <f t="shared" si="8"/>
        <v>0</v>
      </c>
    </row>
    <row r="272" spans="1:9">
      <c r="A272" s="48"/>
      <c r="B272" s="49"/>
      <c r="C272" s="48"/>
      <c r="D272" s="50" t="s">
        <v>60</v>
      </c>
      <c r="E272" s="51" t="s">
        <v>111</v>
      </c>
      <c r="F272" s="52" t="s">
        <v>31</v>
      </c>
      <c r="G272" s="53">
        <v>6.7</v>
      </c>
      <c r="H272" s="324">
        <v>0</v>
      </c>
      <c r="I272" s="54">
        <f t="shared" si="8"/>
        <v>0</v>
      </c>
    </row>
    <row r="273" spans="1:9">
      <c r="A273" s="48"/>
      <c r="B273" s="49"/>
      <c r="C273" s="48"/>
      <c r="D273" s="50" t="s">
        <v>64</v>
      </c>
      <c r="E273" s="51" t="s">
        <v>112</v>
      </c>
      <c r="F273" s="52" t="s">
        <v>113</v>
      </c>
      <c r="G273" s="53">
        <v>485</v>
      </c>
      <c r="H273" s="324">
        <v>0</v>
      </c>
      <c r="I273" s="54">
        <f t="shared" si="8"/>
        <v>0</v>
      </c>
    </row>
    <row r="274" spans="1:9" ht="30.6">
      <c r="A274" s="48"/>
      <c r="B274" s="49"/>
      <c r="C274" s="48"/>
      <c r="D274" s="50" t="s">
        <v>3286</v>
      </c>
      <c r="E274" s="51" t="s">
        <v>129</v>
      </c>
      <c r="F274" s="52"/>
      <c r="G274" s="53"/>
      <c r="H274" s="324"/>
      <c r="I274" s="54"/>
    </row>
    <row r="275" spans="1:9">
      <c r="A275" s="48"/>
      <c r="B275" s="49"/>
      <c r="C275" s="48"/>
      <c r="D275" s="50" t="s">
        <v>25</v>
      </c>
      <c r="E275" s="51" t="s">
        <v>108</v>
      </c>
      <c r="F275" s="52" t="s">
        <v>31</v>
      </c>
      <c r="G275" s="53">
        <v>2.2000000000000002</v>
      </c>
      <c r="H275" s="324">
        <v>0</v>
      </c>
      <c r="I275" s="54">
        <f t="shared" si="8"/>
        <v>0</v>
      </c>
    </row>
    <row r="276" spans="1:9">
      <c r="A276" s="48"/>
      <c r="B276" s="49"/>
      <c r="C276" s="48"/>
      <c r="D276" s="50" t="s">
        <v>27</v>
      </c>
      <c r="E276" s="51" t="s">
        <v>109</v>
      </c>
      <c r="F276" s="52" t="s">
        <v>110</v>
      </c>
      <c r="G276" s="53">
        <v>90</v>
      </c>
      <c r="H276" s="324">
        <v>0</v>
      </c>
      <c r="I276" s="54">
        <f t="shared" si="8"/>
        <v>0</v>
      </c>
    </row>
    <row r="277" spans="1:9">
      <c r="A277" s="48"/>
      <c r="B277" s="49"/>
      <c r="C277" s="48"/>
      <c r="D277" s="50" t="s">
        <v>60</v>
      </c>
      <c r="E277" s="51" t="s">
        <v>111</v>
      </c>
      <c r="F277" s="52" t="s">
        <v>31</v>
      </c>
      <c r="G277" s="53">
        <v>13.5</v>
      </c>
      <c r="H277" s="324">
        <v>0</v>
      </c>
      <c r="I277" s="54">
        <f t="shared" si="8"/>
        <v>0</v>
      </c>
    </row>
    <row r="278" spans="1:9">
      <c r="A278" s="48"/>
      <c r="B278" s="49"/>
      <c r="C278" s="48"/>
      <c r="D278" s="50" t="s">
        <v>64</v>
      </c>
      <c r="E278" s="51" t="s">
        <v>112</v>
      </c>
      <c r="F278" s="52" t="s">
        <v>113</v>
      </c>
      <c r="G278" s="53">
        <v>940</v>
      </c>
      <c r="H278" s="324">
        <v>0</v>
      </c>
      <c r="I278" s="54">
        <f t="shared" si="8"/>
        <v>0</v>
      </c>
    </row>
    <row r="279" spans="1:9" ht="30.6">
      <c r="A279" s="48"/>
      <c r="B279" s="49"/>
      <c r="C279" s="48"/>
      <c r="D279" s="50" t="s">
        <v>3288</v>
      </c>
      <c r="E279" s="51" t="s">
        <v>130</v>
      </c>
      <c r="F279" s="52"/>
      <c r="G279" s="53"/>
      <c r="H279" s="324"/>
      <c r="I279" s="54"/>
    </row>
    <row r="280" spans="1:9" ht="12.75" customHeight="1">
      <c r="A280" s="48"/>
      <c r="B280" s="49"/>
      <c r="C280" s="48"/>
      <c r="D280" s="50" t="s">
        <v>25</v>
      </c>
      <c r="E280" s="51" t="s">
        <v>131</v>
      </c>
      <c r="F280" s="52" t="s">
        <v>31</v>
      </c>
      <c r="G280" s="53">
        <v>2.5</v>
      </c>
      <c r="H280" s="324">
        <v>0</v>
      </c>
      <c r="I280" s="54">
        <f t="shared" si="8"/>
        <v>0</v>
      </c>
    </row>
    <row r="281" spans="1:9">
      <c r="A281" s="48"/>
      <c r="B281" s="49"/>
      <c r="C281" s="48"/>
      <c r="D281" s="50" t="s">
        <v>27</v>
      </c>
      <c r="E281" s="51" t="s">
        <v>109</v>
      </c>
      <c r="F281" s="52" t="s">
        <v>59</v>
      </c>
      <c r="G281" s="53">
        <v>76</v>
      </c>
      <c r="H281" s="324">
        <v>0</v>
      </c>
      <c r="I281" s="54">
        <f t="shared" si="8"/>
        <v>0</v>
      </c>
    </row>
    <row r="282" spans="1:9">
      <c r="A282" s="48"/>
      <c r="B282" s="49"/>
      <c r="C282" s="48"/>
      <c r="D282" s="50" t="s">
        <v>60</v>
      </c>
      <c r="E282" s="51" t="s">
        <v>132</v>
      </c>
      <c r="F282" s="52" t="s">
        <v>31</v>
      </c>
      <c r="G282" s="53">
        <v>21</v>
      </c>
      <c r="H282" s="324">
        <v>0</v>
      </c>
      <c r="I282" s="54">
        <f t="shared" si="8"/>
        <v>0</v>
      </c>
    </row>
    <row r="283" spans="1:9">
      <c r="A283" s="48"/>
      <c r="B283" s="49"/>
      <c r="C283" s="48"/>
      <c r="D283" s="50" t="s">
        <v>64</v>
      </c>
      <c r="E283" s="51" t="s">
        <v>112</v>
      </c>
      <c r="F283" s="52" t="s">
        <v>113</v>
      </c>
      <c r="G283" s="53">
        <v>860</v>
      </c>
      <c r="H283" s="324">
        <v>0</v>
      </c>
      <c r="I283" s="54">
        <f t="shared" si="8"/>
        <v>0</v>
      </c>
    </row>
    <row r="284" spans="1:9" ht="30.6">
      <c r="A284" s="48"/>
      <c r="B284" s="49"/>
      <c r="C284" s="48"/>
      <c r="D284" s="50" t="s">
        <v>66</v>
      </c>
      <c r="E284" s="51" t="s">
        <v>133</v>
      </c>
      <c r="F284" s="52" t="s">
        <v>19</v>
      </c>
      <c r="G284" s="53">
        <v>82</v>
      </c>
      <c r="H284" s="324">
        <v>0</v>
      </c>
      <c r="I284" s="54">
        <f t="shared" si="8"/>
        <v>0</v>
      </c>
    </row>
    <row r="285" spans="1:9" ht="20.399999999999999">
      <c r="A285" s="48"/>
      <c r="B285" s="49"/>
      <c r="C285" s="48"/>
      <c r="D285" s="50" t="s">
        <v>3287</v>
      </c>
      <c r="E285" s="51" t="s">
        <v>134</v>
      </c>
      <c r="F285" s="52"/>
      <c r="G285" s="53"/>
      <c r="H285" s="324"/>
      <c r="I285" s="54"/>
    </row>
    <row r="286" spans="1:9" ht="12.75" customHeight="1">
      <c r="A286" s="48"/>
      <c r="B286" s="49"/>
      <c r="C286" s="48"/>
      <c r="D286" s="50" t="s">
        <v>25</v>
      </c>
      <c r="E286" s="51" t="s">
        <v>131</v>
      </c>
      <c r="F286" s="52" t="s">
        <v>31</v>
      </c>
      <c r="G286" s="53">
        <v>0.4</v>
      </c>
      <c r="H286" s="324">
        <v>0</v>
      </c>
      <c r="I286" s="54">
        <f t="shared" si="8"/>
        <v>0</v>
      </c>
    </row>
    <row r="287" spans="1:9">
      <c r="A287" s="48"/>
      <c r="B287" s="49"/>
      <c r="C287" s="48"/>
      <c r="D287" s="50" t="s">
        <v>27</v>
      </c>
      <c r="E287" s="51" t="s">
        <v>109</v>
      </c>
      <c r="F287" s="52" t="s">
        <v>59</v>
      </c>
      <c r="G287" s="53">
        <v>15</v>
      </c>
      <c r="H287" s="324">
        <v>0</v>
      </c>
      <c r="I287" s="54">
        <f t="shared" si="8"/>
        <v>0</v>
      </c>
    </row>
    <row r="288" spans="1:9">
      <c r="A288" s="48"/>
      <c r="B288" s="49"/>
      <c r="C288" s="48"/>
      <c r="D288" s="50" t="s">
        <v>60</v>
      </c>
      <c r="E288" s="51" t="s">
        <v>132</v>
      </c>
      <c r="F288" s="52" t="s">
        <v>31</v>
      </c>
      <c r="G288" s="53">
        <v>3.2</v>
      </c>
      <c r="H288" s="324">
        <v>0</v>
      </c>
      <c r="I288" s="54">
        <f t="shared" si="8"/>
        <v>0</v>
      </c>
    </row>
    <row r="289" spans="1:9">
      <c r="A289" s="48"/>
      <c r="B289" s="49"/>
      <c r="C289" s="48"/>
      <c r="D289" s="50" t="s">
        <v>64</v>
      </c>
      <c r="E289" s="51" t="s">
        <v>112</v>
      </c>
      <c r="F289" s="52" t="s">
        <v>113</v>
      </c>
      <c r="G289" s="53">
        <v>125</v>
      </c>
      <c r="H289" s="324">
        <v>0</v>
      </c>
      <c r="I289" s="54">
        <f t="shared" si="8"/>
        <v>0</v>
      </c>
    </row>
    <row r="290" spans="1:9" ht="30.6">
      <c r="A290" s="48"/>
      <c r="B290" s="49"/>
      <c r="C290" s="48"/>
      <c r="D290" s="50" t="s">
        <v>66</v>
      </c>
      <c r="E290" s="51" t="s">
        <v>133</v>
      </c>
      <c r="F290" s="52" t="s">
        <v>19</v>
      </c>
      <c r="G290" s="53">
        <v>8</v>
      </c>
      <c r="H290" s="324">
        <v>0</v>
      </c>
      <c r="I290" s="54">
        <f t="shared" si="8"/>
        <v>0</v>
      </c>
    </row>
    <row r="291" spans="1:9" ht="20.399999999999999">
      <c r="A291" s="48"/>
      <c r="B291" s="49"/>
      <c r="C291" s="48"/>
      <c r="D291" s="80">
        <v>24</v>
      </c>
      <c r="E291" s="51" t="s">
        <v>135</v>
      </c>
      <c r="F291" s="52"/>
      <c r="G291" s="53"/>
      <c r="H291" s="324"/>
      <c r="I291" s="54"/>
    </row>
    <row r="292" spans="1:9">
      <c r="A292" s="48"/>
      <c r="B292" s="49"/>
      <c r="C292" s="48"/>
      <c r="D292" s="50" t="s">
        <v>25</v>
      </c>
      <c r="E292" s="51" t="s">
        <v>74</v>
      </c>
      <c r="F292" s="52" t="s">
        <v>31</v>
      </c>
      <c r="G292" s="53">
        <v>18</v>
      </c>
      <c r="H292" s="324">
        <v>0</v>
      </c>
      <c r="I292" s="54">
        <f t="shared" si="8"/>
        <v>0</v>
      </c>
    </row>
    <row r="293" spans="1:9" ht="20.399999999999999">
      <c r="A293" s="48"/>
      <c r="B293" s="49"/>
      <c r="C293" s="48"/>
      <c r="D293" s="50" t="s">
        <v>27</v>
      </c>
      <c r="E293" s="51" t="s">
        <v>76</v>
      </c>
      <c r="F293" s="52" t="s">
        <v>59</v>
      </c>
      <c r="G293" s="53">
        <v>60</v>
      </c>
      <c r="H293" s="324">
        <v>0</v>
      </c>
      <c r="I293" s="54">
        <f t="shared" si="8"/>
        <v>0</v>
      </c>
    </row>
    <row r="294" spans="1:9">
      <c r="A294" s="48"/>
      <c r="B294" s="49"/>
      <c r="C294" s="48"/>
      <c r="D294" s="50">
        <f>IF(E294="","",(MAX($A$288:D293)+1))</f>
        <v>25</v>
      </c>
      <c r="E294" s="51" t="s">
        <v>136</v>
      </c>
      <c r="F294" s="52" t="s">
        <v>59</v>
      </c>
      <c r="G294" s="53">
        <v>55</v>
      </c>
      <c r="H294" s="324">
        <v>0</v>
      </c>
      <c r="I294" s="54">
        <f t="shared" si="8"/>
        <v>0</v>
      </c>
    </row>
    <row r="295" spans="1:9" ht="20.399999999999999">
      <c r="A295" s="48"/>
      <c r="B295" s="49"/>
      <c r="C295" s="48"/>
      <c r="D295" s="50">
        <f>IF(E295="","",(MAX($A$288:D294)+1))</f>
        <v>26</v>
      </c>
      <c r="E295" s="51" t="s">
        <v>137</v>
      </c>
      <c r="F295" s="52"/>
      <c r="G295" s="53"/>
      <c r="H295" s="324"/>
      <c r="I295" s="54"/>
    </row>
    <row r="296" spans="1:9" ht="14.25" customHeight="1">
      <c r="A296" s="48"/>
      <c r="B296" s="49"/>
      <c r="C296" s="48"/>
      <c r="D296" s="50" t="s">
        <v>25</v>
      </c>
      <c r="E296" s="51" t="s">
        <v>131</v>
      </c>
      <c r="F296" s="52" t="s">
        <v>31</v>
      </c>
      <c r="G296" s="53">
        <v>1.4</v>
      </c>
      <c r="H296" s="324">
        <v>0</v>
      </c>
      <c r="I296" s="54">
        <f t="shared" ref="I296:I309" si="9">IF(ISNUMBER(G296),ROUND(G296*H296,2),"")</f>
        <v>0</v>
      </c>
    </row>
    <row r="297" spans="1:9">
      <c r="A297" s="48"/>
      <c r="B297" s="49"/>
      <c r="C297" s="48"/>
      <c r="D297" s="50" t="s">
        <v>27</v>
      </c>
      <c r="E297" s="51" t="s">
        <v>109</v>
      </c>
      <c r="F297" s="52" t="s">
        <v>59</v>
      </c>
      <c r="G297" s="53">
        <v>51</v>
      </c>
      <c r="H297" s="324">
        <v>0</v>
      </c>
      <c r="I297" s="54">
        <f t="shared" si="9"/>
        <v>0</v>
      </c>
    </row>
    <row r="298" spans="1:9">
      <c r="A298" s="48"/>
      <c r="B298" s="49"/>
      <c r="C298" s="48"/>
      <c r="D298" s="50" t="s">
        <v>60</v>
      </c>
      <c r="E298" s="51" t="s">
        <v>132</v>
      </c>
      <c r="F298" s="52" t="s">
        <v>31</v>
      </c>
      <c r="G298" s="53">
        <v>8</v>
      </c>
      <c r="H298" s="324">
        <v>0</v>
      </c>
      <c r="I298" s="54">
        <f t="shared" si="9"/>
        <v>0</v>
      </c>
    </row>
    <row r="299" spans="1:9" ht="14.4" customHeight="1">
      <c r="A299" s="48"/>
      <c r="B299" s="49"/>
      <c r="C299" s="48"/>
      <c r="D299" s="50" t="s">
        <v>64</v>
      </c>
      <c r="E299" s="51" t="s">
        <v>112</v>
      </c>
      <c r="F299" s="52" t="s">
        <v>113</v>
      </c>
      <c r="G299" s="53">
        <v>505</v>
      </c>
      <c r="H299" s="324">
        <v>0</v>
      </c>
      <c r="I299" s="54">
        <f t="shared" si="9"/>
        <v>0</v>
      </c>
    </row>
    <row r="300" spans="1:9" ht="71.400000000000006">
      <c r="A300" s="48"/>
      <c r="B300" s="49"/>
      <c r="C300" s="48"/>
      <c r="D300" s="50">
        <f>IF(E300="","",(MAX($A$288:D299)+1))</f>
        <v>27</v>
      </c>
      <c r="E300" s="51" t="s">
        <v>138</v>
      </c>
      <c r="F300" s="52" t="s">
        <v>19</v>
      </c>
      <c r="G300" s="53">
        <v>46</v>
      </c>
      <c r="H300" s="324">
        <v>0</v>
      </c>
      <c r="I300" s="54">
        <f t="shared" si="9"/>
        <v>0</v>
      </c>
    </row>
    <row r="301" spans="1:9" ht="40.799999999999997">
      <c r="A301" s="48"/>
      <c r="B301" s="49"/>
      <c r="C301" s="48"/>
      <c r="D301" s="50">
        <f>IF(E301="","",(MAX($A$288:D300)+1))</f>
        <v>28</v>
      </c>
      <c r="E301" s="51" t="s">
        <v>139</v>
      </c>
      <c r="F301" s="52" t="s">
        <v>19</v>
      </c>
      <c r="G301" s="53">
        <v>43</v>
      </c>
      <c r="H301" s="324">
        <v>0</v>
      </c>
      <c r="I301" s="54">
        <f t="shared" si="9"/>
        <v>0</v>
      </c>
    </row>
    <row r="302" spans="1:9" ht="51">
      <c r="A302" s="48"/>
      <c r="B302" s="49"/>
      <c r="C302" s="48"/>
      <c r="D302" s="50">
        <f>IF(E302="","",(MAX($A$288:D301)+1))</f>
        <v>29</v>
      </c>
      <c r="E302" s="51" t="s">
        <v>140</v>
      </c>
      <c r="F302" s="52" t="s">
        <v>19</v>
      </c>
      <c r="G302" s="53">
        <v>14</v>
      </c>
      <c r="H302" s="324">
        <v>0</v>
      </c>
      <c r="I302" s="54">
        <f t="shared" si="9"/>
        <v>0</v>
      </c>
    </row>
    <row r="303" spans="1:9" ht="71.400000000000006">
      <c r="A303" s="48"/>
      <c r="B303" s="49"/>
      <c r="C303" s="48"/>
      <c r="D303" s="50">
        <f>IF(E303="","",(MAX($A$288:D302)+1))</f>
        <v>30</v>
      </c>
      <c r="E303" s="51" t="s">
        <v>141</v>
      </c>
      <c r="F303" s="52" t="s">
        <v>19</v>
      </c>
      <c r="G303" s="53">
        <v>170</v>
      </c>
      <c r="H303" s="324">
        <v>0</v>
      </c>
      <c r="I303" s="54">
        <f t="shared" si="9"/>
        <v>0</v>
      </c>
    </row>
    <row r="304" spans="1:9" ht="30.6">
      <c r="A304" s="48"/>
      <c r="B304" s="49"/>
      <c r="C304" s="48"/>
      <c r="D304" s="50">
        <f>IF(E304="","",(MAX($A$288:D303)+1))</f>
        <v>31</v>
      </c>
      <c r="E304" s="51" t="s">
        <v>142</v>
      </c>
      <c r="F304" s="52" t="s">
        <v>19</v>
      </c>
      <c r="G304" s="53">
        <v>130</v>
      </c>
      <c r="H304" s="324">
        <v>0</v>
      </c>
      <c r="I304" s="54">
        <f t="shared" si="9"/>
        <v>0</v>
      </c>
    </row>
    <row r="305" spans="1:9" ht="24.75" customHeight="1">
      <c r="A305" s="48"/>
      <c r="B305" s="49"/>
      <c r="C305" s="48"/>
      <c r="D305" s="50">
        <f>IF(E305="","",(MAX($A$288:D304)+1))</f>
        <v>32</v>
      </c>
      <c r="E305" s="51" t="s">
        <v>148</v>
      </c>
      <c r="F305" s="52" t="s">
        <v>19</v>
      </c>
      <c r="G305" s="53">
        <v>15</v>
      </c>
      <c r="H305" s="324">
        <v>0</v>
      </c>
      <c r="I305" s="54">
        <f t="shared" si="9"/>
        <v>0</v>
      </c>
    </row>
    <row r="306" spans="1:9" ht="30.6">
      <c r="A306" s="48"/>
      <c r="B306" s="49"/>
      <c r="C306" s="48"/>
      <c r="D306" s="50">
        <f>IF(E306="","",(MAX($A$288:D305)+1))</f>
        <v>33</v>
      </c>
      <c r="E306" s="51" t="s">
        <v>143</v>
      </c>
      <c r="F306" s="52" t="s">
        <v>42</v>
      </c>
      <c r="G306" s="53">
        <v>2</v>
      </c>
      <c r="H306" s="324">
        <v>0</v>
      </c>
      <c r="I306" s="54">
        <f t="shared" si="9"/>
        <v>0</v>
      </c>
    </row>
    <row r="307" spans="1:9" ht="40.799999999999997">
      <c r="A307" s="48"/>
      <c r="B307" s="49"/>
      <c r="C307" s="48"/>
      <c r="D307" s="50">
        <f>IF(E307="","",(MAX($A$288:D306)+1))</f>
        <v>34</v>
      </c>
      <c r="E307" s="51" t="s">
        <v>144</v>
      </c>
      <c r="F307" s="52" t="s">
        <v>42</v>
      </c>
      <c r="G307" s="53">
        <v>3</v>
      </c>
      <c r="H307" s="324">
        <v>0</v>
      </c>
      <c r="I307" s="54">
        <f t="shared" si="9"/>
        <v>0</v>
      </c>
    </row>
    <row r="308" spans="1:9" ht="20.399999999999999">
      <c r="A308" s="48"/>
      <c r="B308" s="49"/>
      <c r="C308" s="48"/>
      <c r="D308" s="50">
        <f>IF(E308="","",(MAX($A$288:D307)+1))</f>
        <v>35</v>
      </c>
      <c r="E308" s="51" t="s">
        <v>145</v>
      </c>
      <c r="F308" s="52" t="s">
        <v>42</v>
      </c>
      <c r="G308" s="53">
        <v>3</v>
      </c>
      <c r="H308" s="324">
        <v>0</v>
      </c>
      <c r="I308" s="54">
        <f t="shared" si="9"/>
        <v>0</v>
      </c>
    </row>
    <row r="309" spans="1:9">
      <c r="A309" s="48"/>
      <c r="B309" s="49"/>
      <c r="C309" s="48"/>
      <c r="D309" s="50">
        <f>IF(E309="","",(MAX($A$288:D308)+1))</f>
        <v>36</v>
      </c>
      <c r="E309" s="51" t="s">
        <v>147</v>
      </c>
      <c r="F309" s="52" t="s">
        <v>42</v>
      </c>
      <c r="G309" s="53">
        <v>6</v>
      </c>
      <c r="H309" s="324">
        <v>0</v>
      </c>
      <c r="I309" s="54">
        <f t="shared" si="9"/>
        <v>0</v>
      </c>
    </row>
    <row r="310" spans="1:9">
      <c r="A310" s="26">
        <v>1</v>
      </c>
      <c r="B310" s="27" t="str">
        <f>IF(TRIM(H310)&lt;&gt;"",COUNTA($H$8:H310),"")</f>
        <v/>
      </c>
      <c r="C310" s="28"/>
      <c r="D310" s="29"/>
      <c r="E310" s="30" t="s">
        <v>150</v>
      </c>
      <c r="F310" s="31"/>
      <c r="G310" s="32"/>
      <c r="H310" s="266"/>
      <c r="I310" s="33">
        <f>I311+I428+I445</f>
        <v>0</v>
      </c>
    </row>
    <row r="311" spans="1:9" ht="14.4" customHeight="1">
      <c r="A311" s="147">
        <v>2</v>
      </c>
      <c r="B311" s="148" t="str">
        <f>IF(TRIM(H311)&lt;&gt;"",COUNTA($H$8:H311),"")</f>
        <v/>
      </c>
      <c r="C311" s="147"/>
      <c r="D311" s="149"/>
      <c r="E311" s="132" t="s">
        <v>151</v>
      </c>
      <c r="F311" s="150"/>
      <c r="G311" s="151"/>
      <c r="H311" s="268"/>
      <c r="I311" s="161">
        <f>I312+I316+I332+I348+I425</f>
        <v>0</v>
      </c>
    </row>
    <row r="312" spans="1:9" ht="14.4" customHeight="1">
      <c r="A312" s="82">
        <v>3</v>
      </c>
      <c r="B312" s="83"/>
      <c r="C312" s="82"/>
      <c r="D312" s="84"/>
      <c r="E312" s="85" t="s">
        <v>162</v>
      </c>
      <c r="F312" s="86"/>
      <c r="G312" s="87"/>
      <c r="H312" s="267"/>
      <c r="I312" s="88">
        <f>I313</f>
        <v>0</v>
      </c>
    </row>
    <row r="313" spans="1:9" ht="15" customHeight="1">
      <c r="A313" s="152">
        <v>4</v>
      </c>
      <c r="B313" s="153"/>
      <c r="C313" s="152"/>
      <c r="D313" s="154"/>
      <c r="E313" s="155" t="s">
        <v>153</v>
      </c>
      <c r="F313" s="156"/>
      <c r="G313" s="157"/>
      <c r="H313" s="269"/>
      <c r="I313" s="162">
        <f>SUM(I314:I315)</f>
        <v>0</v>
      </c>
    </row>
    <row r="314" spans="1:9" ht="20.399999999999999">
      <c r="A314" s="48"/>
      <c r="B314" s="49"/>
      <c r="C314" s="247"/>
      <c r="D314" s="48" t="s">
        <v>154</v>
      </c>
      <c r="E314" s="51" t="s">
        <v>155</v>
      </c>
      <c r="F314" s="52" t="s">
        <v>156</v>
      </c>
      <c r="G314" s="53">
        <v>1</v>
      </c>
      <c r="H314" s="324">
        <v>0</v>
      </c>
      <c r="I314" s="54">
        <f t="shared" ref="I314:I315" si="10">IF(ISNUMBER(G314),ROUND(G314*H314,2),"")</f>
        <v>0</v>
      </c>
    </row>
    <row r="315" spans="1:9" ht="20.399999999999999">
      <c r="A315" s="48"/>
      <c r="B315" s="49"/>
      <c r="C315" s="247"/>
      <c r="D315" s="48" t="s">
        <v>157</v>
      </c>
      <c r="E315" s="51" t="s">
        <v>158</v>
      </c>
      <c r="F315" s="52" t="s">
        <v>156</v>
      </c>
      <c r="G315" s="53">
        <v>1</v>
      </c>
      <c r="H315" s="324">
        <v>0</v>
      </c>
      <c r="I315" s="54">
        <f t="shared" si="10"/>
        <v>0</v>
      </c>
    </row>
    <row r="316" spans="1:9" ht="14.4" customHeight="1">
      <c r="A316" s="82">
        <v>3</v>
      </c>
      <c r="B316" s="83"/>
      <c r="C316" s="82"/>
      <c r="D316" s="84"/>
      <c r="E316" s="85" t="s">
        <v>163</v>
      </c>
      <c r="F316" s="86"/>
      <c r="G316" s="87"/>
      <c r="H316" s="267"/>
      <c r="I316" s="88">
        <f>I317+I320+I322+I324+I329</f>
        <v>0</v>
      </c>
    </row>
    <row r="317" spans="1:9" ht="30.6" customHeight="1">
      <c r="A317" s="152">
        <v>4</v>
      </c>
      <c r="B317" s="153"/>
      <c r="C317" s="152"/>
      <c r="D317" s="154"/>
      <c r="E317" s="155" t="s">
        <v>161</v>
      </c>
      <c r="F317" s="156"/>
      <c r="G317" s="157"/>
      <c r="H317" s="269"/>
      <c r="I317" s="162">
        <f>SUM(I318:I319)</f>
        <v>0</v>
      </c>
    </row>
    <row r="318" spans="1:9" ht="40.799999999999997">
      <c r="A318" s="48"/>
      <c r="B318" s="49"/>
      <c r="C318" s="247"/>
      <c r="D318" s="48" t="s">
        <v>154</v>
      </c>
      <c r="E318" s="51" t="s">
        <v>164</v>
      </c>
      <c r="F318" s="52" t="s">
        <v>165</v>
      </c>
      <c r="G318" s="53">
        <v>2130</v>
      </c>
      <c r="H318" s="324">
        <v>0</v>
      </c>
      <c r="I318" s="54">
        <f t="shared" ref="I318:I323" si="11">IF(ISNUMBER(G318),ROUND(G318*H318,2),"")</f>
        <v>0</v>
      </c>
    </row>
    <row r="319" spans="1:9" ht="30.6">
      <c r="A319" s="48"/>
      <c r="B319" s="49"/>
      <c r="C319" s="247"/>
      <c r="D319" s="48" t="s">
        <v>157</v>
      </c>
      <c r="E319" s="51" t="s">
        <v>166</v>
      </c>
      <c r="F319" s="52" t="s">
        <v>165</v>
      </c>
      <c r="G319" s="53">
        <v>72</v>
      </c>
      <c r="H319" s="324">
        <v>0</v>
      </c>
      <c r="I319" s="54">
        <f t="shared" si="11"/>
        <v>0</v>
      </c>
    </row>
    <row r="320" spans="1:9" ht="30.6" customHeight="1">
      <c r="A320" s="152">
        <v>4</v>
      </c>
      <c r="B320" s="153"/>
      <c r="C320" s="152"/>
      <c r="D320" s="154"/>
      <c r="E320" s="155" t="s">
        <v>167</v>
      </c>
      <c r="F320" s="156"/>
      <c r="G320" s="157"/>
      <c r="H320" s="269"/>
      <c r="I320" s="162">
        <f>SUM(I321)</f>
        <v>0</v>
      </c>
    </row>
    <row r="321" spans="1:9" ht="30.6">
      <c r="A321" s="48"/>
      <c r="B321" s="49"/>
      <c r="C321" s="48"/>
      <c r="D321" s="48" t="s">
        <v>154</v>
      </c>
      <c r="E321" s="51" t="s">
        <v>168</v>
      </c>
      <c r="F321" s="52" t="s">
        <v>169</v>
      </c>
      <c r="G321" s="53">
        <v>245</v>
      </c>
      <c r="H321" s="324">
        <v>0</v>
      </c>
      <c r="I321" s="54">
        <f t="shared" si="11"/>
        <v>0</v>
      </c>
    </row>
    <row r="322" spans="1:9" ht="20.399999999999999" customHeight="1">
      <c r="A322" s="152">
        <v>4</v>
      </c>
      <c r="B322" s="153"/>
      <c r="C322" s="152"/>
      <c r="D322" s="154"/>
      <c r="E322" s="155" t="s">
        <v>170</v>
      </c>
      <c r="F322" s="156"/>
      <c r="G322" s="157"/>
      <c r="H322" s="269"/>
      <c r="I322" s="162">
        <f>SUM(I323)</f>
        <v>0</v>
      </c>
    </row>
    <row r="323" spans="1:9" ht="20.399999999999999">
      <c r="A323" s="48"/>
      <c r="B323" s="49"/>
      <c r="C323" s="48"/>
      <c r="D323" s="48" t="s">
        <v>154</v>
      </c>
      <c r="E323" s="51" t="s">
        <v>171</v>
      </c>
      <c r="F323" s="52" t="s">
        <v>169</v>
      </c>
      <c r="G323" s="53">
        <v>440</v>
      </c>
      <c r="H323" s="324">
        <v>0</v>
      </c>
      <c r="I323" s="54">
        <f t="shared" si="11"/>
        <v>0</v>
      </c>
    </row>
    <row r="324" spans="1:9" ht="14.4" customHeight="1">
      <c r="A324" s="152">
        <v>4</v>
      </c>
      <c r="B324" s="153"/>
      <c r="C324" s="152"/>
      <c r="D324" s="154"/>
      <c r="E324" s="155" t="s">
        <v>172</v>
      </c>
      <c r="F324" s="156"/>
      <c r="G324" s="157"/>
      <c r="H324" s="269"/>
      <c r="I324" s="162">
        <f>SUM(I325:I328)</f>
        <v>0</v>
      </c>
    </row>
    <row r="325" spans="1:9" ht="13.2" customHeight="1">
      <c r="A325" s="48"/>
      <c r="B325" s="49"/>
      <c r="C325" s="48"/>
      <c r="D325" s="48" t="s">
        <v>154</v>
      </c>
      <c r="E325" s="51" t="s">
        <v>173</v>
      </c>
      <c r="F325" s="52"/>
      <c r="G325" s="53"/>
      <c r="H325" s="324"/>
      <c r="I325" s="54"/>
    </row>
    <row r="326" spans="1:9" ht="30.6" customHeight="1">
      <c r="A326" s="48"/>
      <c r="B326" s="49"/>
      <c r="C326" s="247"/>
      <c r="D326" s="48" t="s">
        <v>174</v>
      </c>
      <c r="E326" s="51" t="s">
        <v>175</v>
      </c>
      <c r="F326" s="52" t="s">
        <v>165</v>
      </c>
      <c r="G326" s="53">
        <v>370</v>
      </c>
      <c r="H326" s="324">
        <v>0</v>
      </c>
      <c r="I326" s="54">
        <f t="shared" ref="I326:I331" si="12">IF(ISNUMBER(G326),ROUND(G326*H326,2),"")</f>
        <v>0</v>
      </c>
    </row>
    <row r="327" spans="1:9" ht="30.6">
      <c r="A327" s="48"/>
      <c r="B327" s="49"/>
      <c r="C327" s="247"/>
      <c r="D327" s="48" t="s">
        <v>176</v>
      </c>
      <c r="E327" s="51" t="s">
        <v>177</v>
      </c>
      <c r="F327" s="52" t="s">
        <v>165</v>
      </c>
      <c r="G327" s="53">
        <v>1170</v>
      </c>
      <c r="H327" s="324">
        <v>0</v>
      </c>
      <c r="I327" s="54">
        <f t="shared" si="12"/>
        <v>0</v>
      </c>
    </row>
    <row r="328" spans="1:9" ht="24" customHeight="1">
      <c r="A328" s="48"/>
      <c r="B328" s="49"/>
      <c r="C328" s="48"/>
      <c r="D328" s="48" t="s">
        <v>157</v>
      </c>
      <c r="E328" s="51" t="s">
        <v>178</v>
      </c>
      <c r="F328" s="52" t="s">
        <v>165</v>
      </c>
      <c r="G328" s="53">
        <v>72</v>
      </c>
      <c r="H328" s="324">
        <v>0</v>
      </c>
      <c r="I328" s="54">
        <f t="shared" si="12"/>
        <v>0</v>
      </c>
    </row>
    <row r="329" spans="1:9" ht="61.2" customHeight="1">
      <c r="A329" s="152">
        <v>4</v>
      </c>
      <c r="B329" s="153"/>
      <c r="C329" s="152"/>
      <c r="D329" s="154"/>
      <c r="E329" s="155" t="s">
        <v>179</v>
      </c>
      <c r="F329" s="156"/>
      <c r="G329" s="157"/>
      <c r="H329" s="269"/>
      <c r="I329" s="162">
        <f>SUM(I330:I331)</f>
        <v>0</v>
      </c>
    </row>
    <row r="330" spans="1:9" ht="71.400000000000006">
      <c r="A330" s="61"/>
      <c r="B330" s="62"/>
      <c r="C330" s="55"/>
      <c r="D330" s="55" t="s">
        <v>154</v>
      </c>
      <c r="E330" s="64" t="s">
        <v>3172</v>
      </c>
      <c r="F330" s="52" t="s">
        <v>169</v>
      </c>
      <c r="G330" s="53">
        <v>70</v>
      </c>
      <c r="H330" s="324">
        <v>0</v>
      </c>
      <c r="I330" s="54">
        <f t="shared" si="12"/>
        <v>0</v>
      </c>
    </row>
    <row r="331" spans="1:9" ht="20.399999999999999">
      <c r="A331" s="48"/>
      <c r="B331" s="49"/>
      <c r="C331" s="48"/>
      <c r="D331" s="48" t="s">
        <v>157</v>
      </c>
      <c r="E331" s="51" t="s">
        <v>181</v>
      </c>
      <c r="F331" s="52" t="s">
        <v>169</v>
      </c>
      <c r="G331" s="53">
        <v>70</v>
      </c>
      <c r="H331" s="324">
        <v>0</v>
      </c>
      <c r="I331" s="54">
        <f t="shared" si="12"/>
        <v>0</v>
      </c>
    </row>
    <row r="332" spans="1:9" ht="14.4" customHeight="1">
      <c r="A332" s="82">
        <v>3</v>
      </c>
      <c r="B332" s="83"/>
      <c r="C332" s="82"/>
      <c r="D332" s="84"/>
      <c r="E332" s="85" t="s">
        <v>182</v>
      </c>
      <c r="F332" s="86"/>
      <c r="G332" s="87"/>
      <c r="H332" s="267"/>
      <c r="I332" s="88">
        <f>I333+I336+I342</f>
        <v>0</v>
      </c>
    </row>
    <row r="333" spans="1:9">
      <c r="A333" s="152">
        <v>4</v>
      </c>
      <c r="B333" s="153"/>
      <c r="C333" s="152"/>
      <c r="D333" s="154"/>
      <c r="E333" s="155" t="s">
        <v>183</v>
      </c>
      <c r="F333" s="156"/>
      <c r="G333" s="157"/>
      <c r="H333" s="269"/>
      <c r="I333" s="162">
        <f>SUM(I334:I335)</f>
        <v>0</v>
      </c>
    </row>
    <row r="334" spans="1:9" ht="70.5" customHeight="1">
      <c r="A334" s="48"/>
      <c r="B334" s="49"/>
      <c r="C334" s="247"/>
      <c r="D334" s="48" t="s">
        <v>154</v>
      </c>
      <c r="E334" s="51" t="s">
        <v>184</v>
      </c>
      <c r="F334" s="52" t="s">
        <v>185</v>
      </c>
      <c r="G334" s="53">
        <v>5.4</v>
      </c>
      <c r="H334" s="324">
        <v>0</v>
      </c>
      <c r="I334" s="54">
        <f t="shared" ref="I334:I347" si="13">IF(ISNUMBER(G334),ROUND(G334*H334,2),"")</f>
        <v>0</v>
      </c>
    </row>
    <row r="335" spans="1:9" ht="81.599999999999994">
      <c r="A335" s="48"/>
      <c r="B335" s="49"/>
      <c r="C335" s="247"/>
      <c r="D335" s="48" t="s">
        <v>157</v>
      </c>
      <c r="E335" s="51" t="s">
        <v>186</v>
      </c>
      <c r="F335" s="52" t="s">
        <v>185</v>
      </c>
      <c r="G335" s="53">
        <v>53.4</v>
      </c>
      <c r="H335" s="324">
        <v>0</v>
      </c>
      <c r="I335" s="54">
        <f t="shared" si="13"/>
        <v>0</v>
      </c>
    </row>
    <row r="336" spans="1:9">
      <c r="A336" s="152">
        <v>4</v>
      </c>
      <c r="B336" s="153"/>
      <c r="C336" s="152"/>
      <c r="D336" s="154"/>
      <c r="E336" s="155" t="s">
        <v>187</v>
      </c>
      <c r="F336" s="156"/>
      <c r="G336" s="157"/>
      <c r="H336" s="269"/>
      <c r="I336" s="162">
        <f>SUM(I337:I341)</f>
        <v>0</v>
      </c>
    </row>
    <row r="337" spans="1:9" ht="45.6" customHeight="1">
      <c r="A337" s="48"/>
      <c r="B337" s="49"/>
      <c r="C337" s="247"/>
      <c r="D337" s="48" t="s">
        <v>154</v>
      </c>
      <c r="E337" s="51" t="s">
        <v>188</v>
      </c>
      <c r="F337" s="52"/>
      <c r="G337" s="53"/>
      <c r="H337" s="324"/>
      <c r="I337" s="54" t="str">
        <f t="shared" si="13"/>
        <v/>
      </c>
    </row>
    <row r="338" spans="1:9" ht="14.4" customHeight="1">
      <c r="A338" s="48"/>
      <c r="B338" s="49"/>
      <c r="C338" s="247"/>
      <c r="D338" s="48" t="s">
        <v>174</v>
      </c>
      <c r="E338" s="51" t="s">
        <v>189</v>
      </c>
      <c r="F338" s="52" t="s">
        <v>185</v>
      </c>
      <c r="G338" s="53">
        <v>1.5</v>
      </c>
      <c r="H338" s="324">
        <v>0</v>
      </c>
      <c r="I338" s="54">
        <f t="shared" si="13"/>
        <v>0</v>
      </c>
    </row>
    <row r="339" spans="1:9" ht="14.4" customHeight="1">
      <c r="A339" s="48"/>
      <c r="B339" s="49"/>
      <c r="C339" s="247"/>
      <c r="D339" s="48" t="s">
        <v>176</v>
      </c>
      <c r="E339" s="51" t="s">
        <v>190</v>
      </c>
      <c r="F339" s="52" t="s">
        <v>185</v>
      </c>
      <c r="G339" s="53">
        <v>5</v>
      </c>
      <c r="H339" s="324">
        <v>0</v>
      </c>
      <c r="I339" s="54">
        <f t="shared" si="13"/>
        <v>0</v>
      </c>
    </row>
    <row r="340" spans="1:9" ht="14.4" customHeight="1">
      <c r="A340" s="48"/>
      <c r="B340" s="49"/>
      <c r="C340" s="247"/>
      <c r="D340" s="48" t="s">
        <v>191</v>
      </c>
      <c r="E340" s="51" t="s">
        <v>192</v>
      </c>
      <c r="F340" s="52" t="s">
        <v>185</v>
      </c>
      <c r="G340" s="53">
        <v>105</v>
      </c>
      <c r="H340" s="324">
        <v>0</v>
      </c>
      <c r="I340" s="54">
        <f t="shared" si="13"/>
        <v>0</v>
      </c>
    </row>
    <row r="341" spans="1:9" ht="14.4" customHeight="1">
      <c r="A341" s="48"/>
      <c r="B341" s="49"/>
      <c r="C341" s="247"/>
      <c r="D341" s="48" t="s">
        <v>193</v>
      </c>
      <c r="E341" s="51" t="s">
        <v>194</v>
      </c>
      <c r="F341" s="52" t="s">
        <v>185</v>
      </c>
      <c r="G341" s="53">
        <v>8</v>
      </c>
      <c r="H341" s="324">
        <v>0</v>
      </c>
      <c r="I341" s="54">
        <f t="shared" si="13"/>
        <v>0</v>
      </c>
    </row>
    <row r="342" spans="1:9">
      <c r="A342" s="152">
        <v>4</v>
      </c>
      <c r="B342" s="153"/>
      <c r="C342" s="152"/>
      <c r="D342" s="154"/>
      <c r="E342" s="155" t="s">
        <v>195</v>
      </c>
      <c r="F342" s="156"/>
      <c r="G342" s="157"/>
      <c r="H342" s="269"/>
      <c r="I342" s="162">
        <f>SUM(I343:I347)</f>
        <v>0</v>
      </c>
    </row>
    <row r="343" spans="1:9" ht="46.5" customHeight="1">
      <c r="A343" s="48"/>
      <c r="B343" s="49"/>
      <c r="C343" s="48"/>
      <c r="D343" s="48" t="s">
        <v>154</v>
      </c>
      <c r="E343" s="51" t="s">
        <v>196</v>
      </c>
      <c r="F343" s="52" t="s">
        <v>156</v>
      </c>
      <c r="G343" s="53">
        <v>2</v>
      </c>
      <c r="H343" s="324">
        <v>0</v>
      </c>
      <c r="I343" s="54">
        <f t="shared" si="13"/>
        <v>0</v>
      </c>
    </row>
    <row r="344" spans="1:9" ht="51">
      <c r="A344" s="48"/>
      <c r="B344" s="49"/>
      <c r="C344" s="48"/>
      <c r="D344" s="48" t="s">
        <v>157</v>
      </c>
      <c r="E344" s="51" t="s">
        <v>197</v>
      </c>
      <c r="F344" s="52" t="s">
        <v>156</v>
      </c>
      <c r="G344" s="53">
        <v>4</v>
      </c>
      <c r="H344" s="324">
        <v>0</v>
      </c>
      <c r="I344" s="54">
        <f t="shared" si="13"/>
        <v>0</v>
      </c>
    </row>
    <row r="345" spans="1:9" ht="61.2">
      <c r="A345" s="48"/>
      <c r="B345" s="49"/>
      <c r="C345" s="48"/>
      <c r="D345" s="48" t="s">
        <v>160</v>
      </c>
      <c r="E345" s="51" t="s">
        <v>198</v>
      </c>
      <c r="F345" s="52" t="s">
        <v>156</v>
      </c>
      <c r="G345" s="53">
        <v>5</v>
      </c>
      <c r="H345" s="324">
        <v>0</v>
      </c>
      <c r="I345" s="54">
        <f t="shared" si="13"/>
        <v>0</v>
      </c>
    </row>
    <row r="346" spans="1:9" ht="69.75" customHeight="1">
      <c r="A346" s="48"/>
      <c r="B346" s="49"/>
      <c r="C346" s="48"/>
      <c r="D346" s="48" t="s">
        <v>199</v>
      </c>
      <c r="E346" s="51" t="s">
        <v>200</v>
      </c>
      <c r="F346" s="52" t="s">
        <v>156</v>
      </c>
      <c r="G346" s="53">
        <v>1</v>
      </c>
      <c r="H346" s="324">
        <v>0</v>
      </c>
      <c r="I346" s="54">
        <f t="shared" si="13"/>
        <v>0</v>
      </c>
    </row>
    <row r="347" spans="1:9" ht="116.25" customHeight="1">
      <c r="A347" s="48"/>
      <c r="B347" s="49"/>
      <c r="C347" s="48"/>
      <c r="D347" s="48" t="s">
        <v>201</v>
      </c>
      <c r="E347" s="51" t="s">
        <v>202</v>
      </c>
      <c r="F347" s="52" t="s">
        <v>156</v>
      </c>
      <c r="G347" s="53">
        <v>1</v>
      </c>
      <c r="H347" s="324">
        <v>0</v>
      </c>
      <c r="I347" s="54">
        <f t="shared" si="13"/>
        <v>0</v>
      </c>
    </row>
    <row r="348" spans="1:9" ht="14.4" customHeight="1">
      <c r="A348" s="82">
        <v>3</v>
      </c>
      <c r="B348" s="83"/>
      <c r="C348" s="82"/>
      <c r="D348" s="84"/>
      <c r="E348" s="85" t="s">
        <v>203</v>
      </c>
      <c r="F348" s="86"/>
      <c r="G348" s="87"/>
      <c r="H348" s="267"/>
      <c r="I348" s="88">
        <f>I349+I360+I363+I374+I385+I394+I406+I410</f>
        <v>0</v>
      </c>
    </row>
    <row r="349" spans="1:9">
      <c r="A349" s="152">
        <v>4</v>
      </c>
      <c r="B349" s="153"/>
      <c r="C349" s="152"/>
      <c r="D349" s="154"/>
      <c r="E349" s="155" t="s">
        <v>204</v>
      </c>
      <c r="F349" s="156"/>
      <c r="G349" s="157"/>
      <c r="H349" s="269"/>
      <c r="I349" s="162">
        <f>SUM(I350:I359)</f>
        <v>0</v>
      </c>
    </row>
    <row r="350" spans="1:9" ht="61.2">
      <c r="A350" s="48"/>
      <c r="B350" s="49"/>
      <c r="C350" s="48"/>
      <c r="D350" s="48" t="s">
        <v>154</v>
      </c>
      <c r="E350" s="51" t="s">
        <v>205</v>
      </c>
      <c r="F350" s="52" t="s">
        <v>169</v>
      </c>
      <c r="G350" s="53">
        <v>112.6</v>
      </c>
      <c r="H350" s="324">
        <v>0</v>
      </c>
      <c r="I350" s="54">
        <f t="shared" ref="I350:I403" si="14">IF(ISNUMBER(G350),ROUND(G350*H350,2),"")</f>
        <v>0</v>
      </c>
    </row>
    <row r="351" spans="1:9" ht="51">
      <c r="A351" s="48"/>
      <c r="B351" s="49"/>
      <c r="C351" s="48"/>
      <c r="D351" s="48" t="s">
        <v>157</v>
      </c>
      <c r="E351" s="51" t="s">
        <v>206</v>
      </c>
      <c r="F351" s="52" t="s">
        <v>169</v>
      </c>
      <c r="G351" s="53">
        <v>644</v>
      </c>
      <c r="H351" s="324">
        <v>0</v>
      </c>
      <c r="I351" s="54">
        <f t="shared" si="14"/>
        <v>0</v>
      </c>
    </row>
    <row r="352" spans="1:9" ht="51">
      <c r="A352" s="48"/>
      <c r="B352" s="49"/>
      <c r="C352" s="48"/>
      <c r="D352" s="48" t="s">
        <v>160</v>
      </c>
      <c r="E352" s="51" t="s">
        <v>207</v>
      </c>
      <c r="F352" s="52" t="s">
        <v>169</v>
      </c>
      <c r="G352" s="53">
        <v>174</v>
      </c>
      <c r="H352" s="324">
        <v>0</v>
      </c>
      <c r="I352" s="54">
        <f t="shared" si="14"/>
        <v>0</v>
      </c>
    </row>
    <row r="353" spans="1:9" ht="45.75" customHeight="1">
      <c r="A353" s="48"/>
      <c r="B353" s="49"/>
      <c r="C353" s="48"/>
      <c r="D353" s="48" t="s">
        <v>199</v>
      </c>
      <c r="E353" s="51" t="s">
        <v>208</v>
      </c>
      <c r="F353" s="52" t="s">
        <v>169</v>
      </c>
      <c r="G353" s="53">
        <v>12</v>
      </c>
      <c r="H353" s="324">
        <v>0</v>
      </c>
      <c r="I353" s="54">
        <f t="shared" si="14"/>
        <v>0</v>
      </c>
    </row>
    <row r="354" spans="1:9" ht="51">
      <c r="A354" s="48"/>
      <c r="B354" s="49"/>
      <c r="C354" s="48"/>
      <c r="D354" s="48" t="s">
        <v>201</v>
      </c>
      <c r="E354" s="51" t="s">
        <v>209</v>
      </c>
      <c r="F354" s="52" t="s">
        <v>169</v>
      </c>
      <c r="G354" s="53">
        <v>81.5</v>
      </c>
      <c r="H354" s="324">
        <v>0</v>
      </c>
      <c r="I354" s="54">
        <f t="shared" si="14"/>
        <v>0</v>
      </c>
    </row>
    <row r="355" spans="1:9" ht="40.799999999999997">
      <c r="A355" s="48"/>
      <c r="B355" s="49"/>
      <c r="C355" s="48"/>
      <c r="D355" s="48" t="s">
        <v>210</v>
      </c>
      <c r="E355" s="51" t="s">
        <v>211</v>
      </c>
      <c r="F355" s="52" t="s">
        <v>169</v>
      </c>
      <c r="G355" s="53">
        <v>29</v>
      </c>
      <c r="H355" s="324">
        <v>0</v>
      </c>
      <c r="I355" s="54">
        <f t="shared" si="14"/>
        <v>0</v>
      </c>
    </row>
    <row r="356" spans="1:9" ht="30.6">
      <c r="A356" s="48"/>
      <c r="B356" s="49"/>
      <c r="C356" s="48"/>
      <c r="D356" s="48" t="s">
        <v>212</v>
      </c>
      <c r="E356" s="51" t="s">
        <v>213</v>
      </c>
      <c r="F356" s="52" t="s">
        <v>169</v>
      </c>
      <c r="G356" s="53">
        <v>10</v>
      </c>
      <c r="H356" s="324">
        <v>0</v>
      </c>
      <c r="I356" s="54">
        <f t="shared" si="14"/>
        <v>0</v>
      </c>
    </row>
    <row r="357" spans="1:9" ht="20.399999999999999">
      <c r="A357" s="48"/>
      <c r="B357" s="49"/>
      <c r="C357" s="48"/>
      <c r="D357" s="48" t="s">
        <v>214</v>
      </c>
      <c r="E357" s="51" t="s">
        <v>215</v>
      </c>
      <c r="F357" s="52" t="s">
        <v>169</v>
      </c>
      <c r="G357" s="53">
        <v>28.5</v>
      </c>
      <c r="H357" s="324">
        <v>0</v>
      </c>
      <c r="I357" s="54">
        <f t="shared" si="14"/>
        <v>0</v>
      </c>
    </row>
    <row r="358" spans="1:9" ht="20.399999999999999">
      <c r="A358" s="48"/>
      <c r="B358" s="49"/>
      <c r="C358" s="48"/>
      <c r="D358" s="48" t="s">
        <v>216</v>
      </c>
      <c r="E358" s="51" t="s">
        <v>217</v>
      </c>
      <c r="F358" s="52" t="s">
        <v>169</v>
      </c>
      <c r="G358" s="53">
        <v>250</v>
      </c>
      <c r="H358" s="324">
        <v>0</v>
      </c>
      <c r="I358" s="54">
        <f t="shared" si="14"/>
        <v>0</v>
      </c>
    </row>
    <row r="359" spans="1:9" ht="20.399999999999999">
      <c r="A359" s="48"/>
      <c r="B359" s="49"/>
      <c r="C359" s="48"/>
      <c r="D359" s="48" t="s">
        <v>218</v>
      </c>
      <c r="E359" s="51" t="s">
        <v>219</v>
      </c>
      <c r="F359" s="52" t="s">
        <v>169</v>
      </c>
      <c r="G359" s="53">
        <v>130</v>
      </c>
      <c r="H359" s="324">
        <v>0</v>
      </c>
      <c r="I359" s="54">
        <f t="shared" si="14"/>
        <v>0</v>
      </c>
    </row>
    <row r="360" spans="1:9">
      <c r="A360" s="152">
        <v>4</v>
      </c>
      <c r="B360" s="153"/>
      <c r="C360" s="152"/>
      <c r="D360" s="154"/>
      <c r="E360" s="155" t="s">
        <v>220</v>
      </c>
      <c r="F360" s="156"/>
      <c r="G360" s="157"/>
      <c r="H360" s="269"/>
      <c r="I360" s="162">
        <f>SUM(I361:I362)</f>
        <v>0</v>
      </c>
    </row>
    <row r="361" spans="1:9" ht="30.6">
      <c r="A361" s="48"/>
      <c r="B361" s="49"/>
      <c r="C361" s="48"/>
      <c r="D361" s="48" t="s">
        <v>154</v>
      </c>
      <c r="E361" s="51" t="s">
        <v>221</v>
      </c>
      <c r="F361" s="52" t="s">
        <v>222</v>
      </c>
      <c r="G361" s="53">
        <f>6182.86+1483.76</f>
        <v>7666.62</v>
      </c>
      <c r="H361" s="324">
        <v>0</v>
      </c>
      <c r="I361" s="54">
        <f t="shared" si="14"/>
        <v>0</v>
      </c>
    </row>
    <row r="362" spans="1:9" ht="30.6">
      <c r="A362" s="48"/>
      <c r="B362" s="49"/>
      <c r="C362" s="48"/>
      <c r="D362" s="48" t="s">
        <v>157</v>
      </c>
      <c r="E362" s="51" t="s">
        <v>223</v>
      </c>
      <c r="F362" s="52" t="s">
        <v>222</v>
      </c>
      <c r="G362" s="53">
        <v>30199.02</v>
      </c>
      <c r="H362" s="324">
        <v>0</v>
      </c>
      <c r="I362" s="54">
        <f t="shared" si="14"/>
        <v>0</v>
      </c>
    </row>
    <row r="363" spans="1:9">
      <c r="A363" s="152">
        <v>4</v>
      </c>
      <c r="B363" s="153"/>
      <c r="C363" s="152"/>
      <c r="D363" s="154"/>
      <c r="E363" s="155" t="s">
        <v>224</v>
      </c>
      <c r="F363" s="156"/>
      <c r="G363" s="157"/>
      <c r="H363" s="269"/>
      <c r="I363" s="162">
        <f>SUM(I364:I373)</f>
        <v>0</v>
      </c>
    </row>
    <row r="364" spans="1:9" ht="20.399999999999999">
      <c r="A364" s="48"/>
      <c r="B364" s="49"/>
      <c r="C364" s="48"/>
      <c r="D364" s="48" t="s">
        <v>154</v>
      </c>
      <c r="E364" s="51" t="s">
        <v>225</v>
      </c>
      <c r="F364" s="52"/>
      <c r="G364" s="53"/>
      <c r="H364" s="324"/>
      <c r="I364" s="54" t="str">
        <f t="shared" si="14"/>
        <v/>
      </c>
    </row>
    <row r="365" spans="1:9" ht="20.399999999999999">
      <c r="A365" s="48"/>
      <c r="B365" s="49"/>
      <c r="C365" s="247"/>
      <c r="D365" s="48" t="s">
        <v>174</v>
      </c>
      <c r="E365" s="51" t="s">
        <v>226</v>
      </c>
      <c r="F365" s="52" t="s">
        <v>165</v>
      </c>
      <c r="G365" s="53">
        <v>20</v>
      </c>
      <c r="H365" s="324">
        <v>0</v>
      </c>
      <c r="I365" s="54">
        <f t="shared" si="14"/>
        <v>0</v>
      </c>
    </row>
    <row r="366" spans="1:9" ht="20.399999999999999">
      <c r="A366" s="48"/>
      <c r="B366" s="49"/>
      <c r="C366" s="247"/>
      <c r="D366" s="48" t="s">
        <v>176</v>
      </c>
      <c r="E366" s="51" t="s">
        <v>227</v>
      </c>
      <c r="F366" s="52" t="s">
        <v>165</v>
      </c>
      <c r="G366" s="53">
        <v>0.8</v>
      </c>
      <c r="H366" s="324">
        <v>0</v>
      </c>
      <c r="I366" s="54">
        <f t="shared" si="14"/>
        <v>0</v>
      </c>
    </row>
    <row r="367" spans="1:9" ht="40.799999999999997">
      <c r="A367" s="48"/>
      <c r="B367" s="49"/>
      <c r="C367" s="48"/>
      <c r="D367" s="48" t="s">
        <v>157</v>
      </c>
      <c r="E367" s="51" t="s">
        <v>228</v>
      </c>
      <c r="F367" s="52" t="s">
        <v>165</v>
      </c>
      <c r="G367" s="53">
        <v>10</v>
      </c>
      <c r="H367" s="324">
        <v>0</v>
      </c>
      <c r="I367" s="54">
        <f t="shared" si="14"/>
        <v>0</v>
      </c>
    </row>
    <row r="368" spans="1:9" ht="40.799999999999997">
      <c r="A368" s="48"/>
      <c r="B368" s="49"/>
      <c r="C368" s="48"/>
      <c r="D368" s="48" t="s">
        <v>160</v>
      </c>
      <c r="E368" s="51" t="s">
        <v>229</v>
      </c>
      <c r="F368" s="52" t="s">
        <v>165</v>
      </c>
      <c r="G368" s="53">
        <v>24.5</v>
      </c>
      <c r="H368" s="324">
        <v>0</v>
      </c>
      <c r="I368" s="54">
        <f t="shared" si="14"/>
        <v>0</v>
      </c>
    </row>
    <row r="369" spans="1:9" ht="40.799999999999997">
      <c r="A369" s="48"/>
      <c r="B369" s="49"/>
      <c r="C369" s="48"/>
      <c r="D369" s="48" t="s">
        <v>199</v>
      </c>
      <c r="E369" s="51" t="s">
        <v>230</v>
      </c>
      <c r="F369" s="52" t="s">
        <v>165</v>
      </c>
      <c r="G369" s="53">
        <v>19</v>
      </c>
      <c r="H369" s="324">
        <v>0</v>
      </c>
      <c r="I369" s="54">
        <f t="shared" si="14"/>
        <v>0</v>
      </c>
    </row>
    <row r="370" spans="1:9" ht="51">
      <c r="A370" s="48"/>
      <c r="B370" s="49"/>
      <c r="C370" s="48"/>
      <c r="D370" s="48" t="s">
        <v>201</v>
      </c>
      <c r="E370" s="51" t="s">
        <v>231</v>
      </c>
      <c r="F370" s="52" t="s">
        <v>165</v>
      </c>
      <c r="G370" s="53">
        <v>35.5</v>
      </c>
      <c r="H370" s="324">
        <v>0</v>
      </c>
      <c r="I370" s="54">
        <f t="shared" si="14"/>
        <v>0</v>
      </c>
    </row>
    <row r="371" spans="1:9" ht="40.799999999999997">
      <c r="A371" s="48"/>
      <c r="B371" s="49"/>
      <c r="C371" s="48"/>
      <c r="D371" s="48" t="s">
        <v>210</v>
      </c>
      <c r="E371" s="51" t="s">
        <v>232</v>
      </c>
      <c r="F371" s="52" t="s">
        <v>165</v>
      </c>
      <c r="G371" s="53">
        <v>42.5</v>
      </c>
      <c r="H371" s="324">
        <v>0</v>
      </c>
      <c r="I371" s="54">
        <f t="shared" si="14"/>
        <v>0</v>
      </c>
    </row>
    <row r="372" spans="1:9" ht="40.799999999999997">
      <c r="A372" s="48"/>
      <c r="B372" s="49"/>
      <c r="C372" s="48"/>
      <c r="D372" s="48" t="s">
        <v>212</v>
      </c>
      <c r="E372" s="51" t="s">
        <v>233</v>
      </c>
      <c r="F372" s="52" t="s">
        <v>165</v>
      </c>
      <c r="G372" s="53">
        <v>133.5</v>
      </c>
      <c r="H372" s="324">
        <v>0</v>
      </c>
      <c r="I372" s="54">
        <f t="shared" si="14"/>
        <v>0</v>
      </c>
    </row>
    <row r="373" spans="1:9" ht="49.5" customHeight="1">
      <c r="A373" s="48"/>
      <c r="B373" s="49"/>
      <c r="C373" s="48"/>
      <c r="D373" s="48" t="s">
        <v>214</v>
      </c>
      <c r="E373" s="51" t="s">
        <v>234</v>
      </c>
      <c r="F373" s="52" t="s">
        <v>165</v>
      </c>
      <c r="G373" s="53">
        <v>37.5</v>
      </c>
      <c r="H373" s="324">
        <v>0</v>
      </c>
      <c r="I373" s="54">
        <f t="shared" si="14"/>
        <v>0</v>
      </c>
    </row>
    <row r="374" spans="1:9">
      <c r="A374" s="152">
        <v>4</v>
      </c>
      <c r="B374" s="153"/>
      <c r="C374" s="152"/>
      <c r="D374" s="154"/>
      <c r="E374" s="155" t="s">
        <v>235</v>
      </c>
      <c r="F374" s="156"/>
      <c r="G374" s="157"/>
      <c r="H374" s="269"/>
      <c r="I374" s="162">
        <f>SUM(I375:I384)</f>
        <v>0</v>
      </c>
    </row>
    <row r="375" spans="1:9" ht="36.75" customHeight="1">
      <c r="A375" s="48"/>
      <c r="B375" s="49"/>
      <c r="C375" s="48"/>
      <c r="D375" s="48" t="s">
        <v>154</v>
      </c>
      <c r="E375" s="51" t="s">
        <v>236</v>
      </c>
      <c r="F375" s="52" t="s">
        <v>169</v>
      </c>
      <c r="G375" s="53">
        <v>15.8</v>
      </c>
      <c r="H375" s="324">
        <v>0</v>
      </c>
      <c r="I375" s="54">
        <f t="shared" si="14"/>
        <v>0</v>
      </c>
    </row>
    <row r="376" spans="1:9" ht="35.25" customHeight="1">
      <c r="A376" s="48"/>
      <c r="B376" s="49"/>
      <c r="C376" s="48"/>
      <c r="D376" s="48" t="s">
        <v>157</v>
      </c>
      <c r="E376" s="51" t="s">
        <v>237</v>
      </c>
      <c r="F376" s="52" t="s">
        <v>169</v>
      </c>
      <c r="G376" s="53">
        <v>63</v>
      </c>
      <c r="H376" s="324">
        <v>0</v>
      </c>
      <c r="I376" s="54">
        <f t="shared" si="14"/>
        <v>0</v>
      </c>
    </row>
    <row r="377" spans="1:9" ht="51">
      <c r="A377" s="61"/>
      <c r="B377" s="62"/>
      <c r="C377" s="61"/>
      <c r="D377" s="55" t="s">
        <v>160</v>
      </c>
      <c r="E377" s="64" t="s">
        <v>3173</v>
      </c>
      <c r="F377" s="52" t="s">
        <v>185</v>
      </c>
      <c r="G377" s="53">
        <v>110.4</v>
      </c>
      <c r="H377" s="324">
        <v>0</v>
      </c>
      <c r="I377" s="54">
        <f t="shared" si="14"/>
        <v>0</v>
      </c>
    </row>
    <row r="378" spans="1:9" ht="51">
      <c r="A378" s="61"/>
      <c r="B378" s="62"/>
      <c r="C378" s="61"/>
      <c r="D378" s="55" t="s">
        <v>199</v>
      </c>
      <c r="E378" s="64" t="s">
        <v>3174</v>
      </c>
      <c r="F378" s="52" t="s">
        <v>185</v>
      </c>
      <c r="G378" s="53">
        <v>115.2</v>
      </c>
      <c r="H378" s="324">
        <v>0</v>
      </c>
      <c r="I378" s="54">
        <f t="shared" si="14"/>
        <v>0</v>
      </c>
    </row>
    <row r="379" spans="1:9" ht="48.75" customHeight="1">
      <c r="A379" s="61"/>
      <c r="B379" s="62"/>
      <c r="C379" s="61"/>
      <c r="D379" s="55" t="s">
        <v>201</v>
      </c>
      <c r="E379" s="64" t="s">
        <v>3175</v>
      </c>
      <c r="F379" s="52" t="s">
        <v>185</v>
      </c>
      <c r="G379" s="53">
        <v>94.7</v>
      </c>
      <c r="H379" s="324">
        <v>0</v>
      </c>
      <c r="I379" s="54">
        <f t="shared" si="14"/>
        <v>0</v>
      </c>
    </row>
    <row r="380" spans="1:9" ht="122.4">
      <c r="A380" s="61"/>
      <c r="B380" s="62"/>
      <c r="C380" s="61"/>
      <c r="D380" s="55" t="s">
        <v>210</v>
      </c>
      <c r="E380" s="64" t="s">
        <v>3176</v>
      </c>
      <c r="F380" s="52" t="s">
        <v>169</v>
      </c>
      <c r="G380" s="53">
        <v>3.1</v>
      </c>
      <c r="H380" s="324">
        <v>0</v>
      </c>
      <c r="I380" s="54">
        <f t="shared" si="14"/>
        <v>0</v>
      </c>
    </row>
    <row r="381" spans="1:9" ht="104.25" customHeight="1">
      <c r="A381" s="61"/>
      <c r="B381" s="62"/>
      <c r="C381" s="61"/>
      <c r="D381" s="55" t="s">
        <v>212</v>
      </c>
      <c r="E381" s="64" t="s">
        <v>3177</v>
      </c>
      <c r="F381" s="52" t="s">
        <v>169</v>
      </c>
      <c r="G381" s="53">
        <v>1.5</v>
      </c>
      <c r="H381" s="324">
        <v>0</v>
      </c>
      <c r="I381" s="54">
        <f t="shared" si="14"/>
        <v>0</v>
      </c>
    </row>
    <row r="382" spans="1:9" ht="91.8">
      <c r="A382" s="61"/>
      <c r="B382" s="62"/>
      <c r="C382" s="61"/>
      <c r="D382" s="55" t="s">
        <v>214</v>
      </c>
      <c r="E382" s="64" t="s">
        <v>3178</v>
      </c>
      <c r="F382" s="52" t="s">
        <v>169</v>
      </c>
      <c r="G382" s="53">
        <v>11.3</v>
      </c>
      <c r="H382" s="324">
        <v>0</v>
      </c>
      <c r="I382" s="54">
        <f t="shared" si="14"/>
        <v>0</v>
      </c>
    </row>
    <row r="383" spans="1:9" ht="51">
      <c r="A383" s="48"/>
      <c r="B383" s="49"/>
      <c r="C383" s="48"/>
      <c r="D383" s="48" t="s">
        <v>216</v>
      </c>
      <c r="E383" s="51" t="s">
        <v>238</v>
      </c>
      <c r="F383" s="52" t="s">
        <v>185</v>
      </c>
      <c r="G383" s="53">
        <v>38.4</v>
      </c>
      <c r="H383" s="324">
        <v>0</v>
      </c>
      <c r="I383" s="54">
        <f t="shared" si="14"/>
        <v>0</v>
      </c>
    </row>
    <row r="384" spans="1:9" ht="20.399999999999999">
      <c r="A384" s="48"/>
      <c r="B384" s="49"/>
      <c r="C384" s="48"/>
      <c r="D384" s="48" t="s">
        <v>218</v>
      </c>
      <c r="E384" s="51" t="s">
        <v>239</v>
      </c>
      <c r="F384" s="52" t="s">
        <v>169</v>
      </c>
      <c r="G384" s="53">
        <v>163</v>
      </c>
      <c r="H384" s="324">
        <v>0</v>
      </c>
      <c r="I384" s="54">
        <f t="shared" si="14"/>
        <v>0</v>
      </c>
    </row>
    <row r="385" spans="1:9">
      <c r="A385" s="152">
        <v>4</v>
      </c>
      <c r="B385" s="153"/>
      <c r="C385" s="152"/>
      <c r="D385" s="154"/>
      <c r="E385" s="155" t="s">
        <v>240</v>
      </c>
      <c r="F385" s="156"/>
      <c r="G385" s="157"/>
      <c r="H385" s="269"/>
      <c r="I385" s="162">
        <f>SUM(I386:I393)</f>
        <v>0</v>
      </c>
    </row>
    <row r="386" spans="1:9" ht="68.25" customHeight="1">
      <c r="A386" s="48"/>
      <c r="B386" s="49"/>
      <c r="C386" s="48"/>
      <c r="D386" s="48" t="s">
        <v>154</v>
      </c>
      <c r="E386" s="51" t="s">
        <v>241</v>
      </c>
      <c r="F386" s="52" t="s">
        <v>185</v>
      </c>
      <c r="G386" s="53">
        <v>46.8</v>
      </c>
      <c r="H386" s="324">
        <v>0</v>
      </c>
      <c r="I386" s="54">
        <f t="shared" si="14"/>
        <v>0</v>
      </c>
    </row>
    <row r="387" spans="1:9" ht="81.75" customHeight="1">
      <c r="A387" s="48"/>
      <c r="B387" s="49"/>
      <c r="C387" s="48"/>
      <c r="D387" s="48" t="s">
        <v>157</v>
      </c>
      <c r="E387" s="51" t="s">
        <v>242</v>
      </c>
      <c r="F387" s="52" t="s">
        <v>185</v>
      </c>
      <c r="G387" s="53">
        <v>20</v>
      </c>
      <c r="H387" s="324">
        <v>0</v>
      </c>
      <c r="I387" s="54">
        <f t="shared" si="14"/>
        <v>0</v>
      </c>
    </row>
    <row r="388" spans="1:9" ht="20.399999999999999">
      <c r="A388" s="48"/>
      <c r="B388" s="49"/>
      <c r="C388" s="48"/>
      <c r="D388" s="48" t="s">
        <v>160</v>
      </c>
      <c r="E388" s="51" t="s">
        <v>243</v>
      </c>
      <c r="F388" s="52" t="s">
        <v>156</v>
      </c>
      <c r="G388" s="53">
        <v>8</v>
      </c>
      <c r="H388" s="324">
        <v>0</v>
      </c>
      <c r="I388" s="54">
        <f t="shared" si="14"/>
        <v>0</v>
      </c>
    </row>
    <row r="389" spans="1:9" ht="25.5" customHeight="1">
      <c r="A389" s="48"/>
      <c r="B389" s="49"/>
      <c r="C389" s="48"/>
      <c r="D389" s="48" t="s">
        <v>199</v>
      </c>
      <c r="E389" s="51" t="s">
        <v>244</v>
      </c>
      <c r="F389" s="52" t="s">
        <v>156</v>
      </c>
      <c r="G389" s="53">
        <v>1</v>
      </c>
      <c r="H389" s="324">
        <v>0</v>
      </c>
      <c r="I389" s="54">
        <f t="shared" si="14"/>
        <v>0</v>
      </c>
    </row>
    <row r="390" spans="1:9" ht="194.25" customHeight="1">
      <c r="A390" s="61"/>
      <c r="B390" s="62"/>
      <c r="C390" s="61"/>
      <c r="D390" s="55" t="s">
        <v>201</v>
      </c>
      <c r="E390" s="64" t="s">
        <v>3179</v>
      </c>
      <c r="F390" s="52" t="s">
        <v>222</v>
      </c>
      <c r="G390" s="53">
        <v>53121.7</v>
      </c>
      <c r="H390" s="324">
        <v>0</v>
      </c>
      <c r="I390" s="54">
        <f t="shared" si="14"/>
        <v>0</v>
      </c>
    </row>
    <row r="391" spans="1:9" ht="372.75" customHeight="1">
      <c r="A391" s="61"/>
      <c r="B391" s="62"/>
      <c r="C391" s="61"/>
      <c r="D391" s="55" t="s">
        <v>210</v>
      </c>
      <c r="E391" s="64" t="s">
        <v>3180</v>
      </c>
      <c r="F391" s="52" t="s">
        <v>169</v>
      </c>
      <c r="G391" s="53">
        <v>240</v>
      </c>
      <c r="H391" s="324">
        <v>0</v>
      </c>
      <c r="I391" s="54">
        <f t="shared" si="14"/>
        <v>0</v>
      </c>
    </row>
    <row r="392" spans="1:9" ht="125.25" customHeight="1">
      <c r="A392" s="61"/>
      <c r="B392" s="62"/>
      <c r="C392" s="61"/>
      <c r="D392" s="55" t="s">
        <v>212</v>
      </c>
      <c r="E392" s="64" t="s">
        <v>3181</v>
      </c>
      <c r="F392" s="52" t="s">
        <v>156</v>
      </c>
      <c r="G392" s="53">
        <v>2</v>
      </c>
      <c r="H392" s="324">
        <v>0</v>
      </c>
      <c r="I392" s="54">
        <f t="shared" si="14"/>
        <v>0</v>
      </c>
    </row>
    <row r="393" spans="1:9" ht="40.799999999999997">
      <c r="A393" s="48"/>
      <c r="B393" s="49"/>
      <c r="C393" s="48"/>
      <c r="D393" s="48" t="s">
        <v>214</v>
      </c>
      <c r="E393" s="51" t="s">
        <v>245</v>
      </c>
      <c r="F393" s="52" t="s">
        <v>156</v>
      </c>
      <c r="G393" s="53">
        <v>1</v>
      </c>
      <c r="H393" s="324">
        <v>0</v>
      </c>
      <c r="I393" s="54">
        <f t="shared" si="14"/>
        <v>0</v>
      </c>
    </row>
    <row r="394" spans="1:9">
      <c r="A394" s="152">
        <v>4</v>
      </c>
      <c r="B394" s="153"/>
      <c r="C394" s="152"/>
      <c r="D394" s="154"/>
      <c r="E394" s="155" t="s">
        <v>2765</v>
      </c>
      <c r="F394" s="156"/>
      <c r="G394" s="157"/>
      <c r="H394" s="269"/>
      <c r="I394" s="89">
        <f>SUM(I395:I405)</f>
        <v>0</v>
      </c>
    </row>
    <row r="395" spans="1:9" ht="61.2">
      <c r="A395" s="48"/>
      <c r="B395" s="49"/>
      <c r="C395" s="48"/>
      <c r="D395" s="48" t="s">
        <v>154</v>
      </c>
      <c r="E395" s="51" t="s">
        <v>246</v>
      </c>
      <c r="F395" s="52" t="s">
        <v>169</v>
      </c>
      <c r="G395" s="53">
        <v>13.2</v>
      </c>
      <c r="H395" s="324">
        <v>0</v>
      </c>
      <c r="I395" s="54">
        <f t="shared" si="14"/>
        <v>0</v>
      </c>
    </row>
    <row r="396" spans="1:9" ht="81.75" customHeight="1">
      <c r="A396" s="48"/>
      <c r="B396" s="49"/>
      <c r="C396" s="48"/>
      <c r="D396" s="48" t="s">
        <v>157</v>
      </c>
      <c r="E396" s="51" t="s">
        <v>247</v>
      </c>
      <c r="F396" s="52" t="s">
        <v>185</v>
      </c>
      <c r="G396" s="53">
        <v>20.8</v>
      </c>
      <c r="H396" s="324">
        <v>0</v>
      </c>
      <c r="I396" s="54">
        <f t="shared" si="14"/>
        <v>0</v>
      </c>
    </row>
    <row r="397" spans="1:9" ht="147.75" customHeight="1">
      <c r="A397" s="48"/>
      <c r="B397" s="49"/>
      <c r="C397" s="48"/>
      <c r="D397" s="48" t="s">
        <v>160</v>
      </c>
      <c r="E397" s="51" t="s">
        <v>248</v>
      </c>
      <c r="F397" s="52" t="s">
        <v>169</v>
      </c>
      <c r="G397" s="53">
        <v>564</v>
      </c>
      <c r="H397" s="324">
        <v>0</v>
      </c>
      <c r="I397" s="54">
        <f t="shared" si="14"/>
        <v>0</v>
      </c>
    </row>
    <row r="398" spans="1:9" ht="244.8">
      <c r="A398" s="48"/>
      <c r="B398" s="49"/>
      <c r="C398" s="48"/>
      <c r="D398" s="48" t="s">
        <v>199</v>
      </c>
      <c r="E398" s="51" t="s">
        <v>2768</v>
      </c>
      <c r="F398" s="52" t="s">
        <v>169</v>
      </c>
      <c r="G398" s="53">
        <v>566</v>
      </c>
      <c r="H398" s="324">
        <v>0</v>
      </c>
      <c r="I398" s="54">
        <f t="shared" si="14"/>
        <v>0</v>
      </c>
    </row>
    <row r="399" spans="1:9" ht="81.599999999999994">
      <c r="A399" s="48"/>
      <c r="B399" s="49"/>
      <c r="C399" s="48"/>
      <c r="D399" s="48" t="s">
        <v>201</v>
      </c>
      <c r="E399" s="51" t="s">
        <v>249</v>
      </c>
      <c r="F399" s="52" t="s">
        <v>185</v>
      </c>
      <c r="G399" s="53">
        <v>208</v>
      </c>
      <c r="H399" s="324">
        <v>0</v>
      </c>
      <c r="I399" s="54">
        <f t="shared" si="14"/>
        <v>0</v>
      </c>
    </row>
    <row r="400" spans="1:9" ht="61.2">
      <c r="A400" s="48"/>
      <c r="B400" s="49"/>
      <c r="C400" s="48"/>
      <c r="D400" s="48" t="s">
        <v>210</v>
      </c>
      <c r="E400" s="51" t="s">
        <v>250</v>
      </c>
      <c r="F400" s="52" t="s">
        <v>185</v>
      </c>
      <c r="G400" s="53">
        <v>208</v>
      </c>
      <c r="H400" s="324">
        <v>0</v>
      </c>
      <c r="I400" s="54">
        <f t="shared" si="14"/>
        <v>0</v>
      </c>
    </row>
    <row r="401" spans="1:9" ht="51">
      <c r="A401" s="48"/>
      <c r="B401" s="49"/>
      <c r="C401" s="48"/>
      <c r="D401" s="48" t="s">
        <v>212</v>
      </c>
      <c r="E401" s="51" t="s">
        <v>251</v>
      </c>
      <c r="F401" s="52" t="s">
        <v>156</v>
      </c>
      <c r="G401" s="53">
        <v>7</v>
      </c>
      <c r="H401" s="324">
        <v>0</v>
      </c>
      <c r="I401" s="54">
        <f t="shared" si="14"/>
        <v>0</v>
      </c>
    </row>
    <row r="402" spans="1:9" ht="51">
      <c r="A402" s="48"/>
      <c r="B402" s="49"/>
      <c r="C402" s="48"/>
      <c r="D402" s="48" t="s">
        <v>214</v>
      </c>
      <c r="E402" s="51" t="s">
        <v>252</v>
      </c>
      <c r="F402" s="52" t="s">
        <v>185</v>
      </c>
      <c r="G402" s="53">
        <v>14</v>
      </c>
      <c r="H402" s="324">
        <v>0</v>
      </c>
      <c r="I402" s="54">
        <f t="shared" si="14"/>
        <v>0</v>
      </c>
    </row>
    <row r="403" spans="1:9" ht="51">
      <c r="A403" s="48"/>
      <c r="B403" s="49"/>
      <c r="C403" s="48"/>
      <c r="D403" s="48" t="s">
        <v>216</v>
      </c>
      <c r="E403" s="51" t="s">
        <v>253</v>
      </c>
      <c r="F403" s="52" t="s">
        <v>185</v>
      </c>
      <c r="G403" s="53">
        <v>21</v>
      </c>
      <c r="H403" s="324">
        <v>0</v>
      </c>
      <c r="I403" s="54">
        <f t="shared" si="14"/>
        <v>0</v>
      </c>
    </row>
    <row r="404" spans="1:9" ht="57.75" customHeight="1">
      <c r="A404" s="48"/>
      <c r="B404" s="49"/>
      <c r="C404" s="48"/>
      <c r="D404" s="48" t="s">
        <v>218</v>
      </c>
      <c r="E404" s="51" t="s">
        <v>254</v>
      </c>
      <c r="F404" s="52" t="s">
        <v>156</v>
      </c>
      <c r="G404" s="53">
        <v>17</v>
      </c>
      <c r="H404" s="324">
        <v>0</v>
      </c>
      <c r="I404" s="54">
        <f t="shared" ref="I404:I424" si="15">IF(ISNUMBER(G404),ROUND(G404*H404,2),"")</f>
        <v>0</v>
      </c>
    </row>
    <row r="405" spans="1:9" ht="70.5" customHeight="1">
      <c r="A405" s="48"/>
      <c r="B405" s="49"/>
      <c r="C405" s="48"/>
      <c r="D405" s="48" t="s">
        <v>255</v>
      </c>
      <c r="E405" s="51" t="s">
        <v>256</v>
      </c>
      <c r="F405" s="52" t="s">
        <v>156</v>
      </c>
      <c r="G405" s="53">
        <v>1</v>
      </c>
      <c r="H405" s="324">
        <v>0</v>
      </c>
      <c r="I405" s="54">
        <f t="shared" si="15"/>
        <v>0</v>
      </c>
    </row>
    <row r="406" spans="1:9">
      <c r="A406" s="152">
        <v>4</v>
      </c>
      <c r="B406" s="153"/>
      <c r="C406" s="152"/>
      <c r="D406" s="154"/>
      <c r="E406" s="155" t="s">
        <v>2766</v>
      </c>
      <c r="F406" s="156"/>
      <c r="G406" s="157"/>
      <c r="H406" s="269"/>
      <c r="I406" s="162">
        <f>SUM(I407:I409)</f>
        <v>0</v>
      </c>
    </row>
    <row r="407" spans="1:9" ht="40.799999999999997">
      <c r="A407" s="48"/>
      <c r="B407" s="49"/>
      <c r="C407" s="48"/>
      <c r="D407" s="48" t="s">
        <v>154</v>
      </c>
      <c r="E407" s="51" t="s">
        <v>257</v>
      </c>
      <c r="F407" s="52" t="s">
        <v>169</v>
      </c>
      <c r="G407" s="53">
        <v>328</v>
      </c>
      <c r="H407" s="324">
        <v>0</v>
      </c>
      <c r="I407" s="54">
        <f t="shared" si="15"/>
        <v>0</v>
      </c>
    </row>
    <row r="408" spans="1:9" ht="24.75" customHeight="1">
      <c r="A408" s="48"/>
      <c r="B408" s="49"/>
      <c r="C408" s="48"/>
      <c r="D408" s="48" t="s">
        <v>157</v>
      </c>
      <c r="E408" s="51" t="s">
        <v>258</v>
      </c>
      <c r="F408" s="52" t="s">
        <v>169</v>
      </c>
      <c r="G408" s="53">
        <v>260</v>
      </c>
      <c r="H408" s="324">
        <v>0</v>
      </c>
      <c r="I408" s="54">
        <f t="shared" si="15"/>
        <v>0</v>
      </c>
    </row>
    <row r="409" spans="1:9" ht="35.25" customHeight="1">
      <c r="A409" s="48"/>
      <c r="B409" s="49"/>
      <c r="C409" s="48"/>
      <c r="D409" s="48" t="s">
        <v>160</v>
      </c>
      <c r="E409" s="51" t="s">
        <v>259</v>
      </c>
      <c r="F409" s="52" t="s">
        <v>169</v>
      </c>
      <c r="G409" s="53">
        <v>25</v>
      </c>
      <c r="H409" s="324">
        <v>0</v>
      </c>
      <c r="I409" s="54">
        <f t="shared" si="15"/>
        <v>0</v>
      </c>
    </row>
    <row r="410" spans="1:9" ht="14.4" customHeight="1">
      <c r="A410" s="152">
        <v>4</v>
      </c>
      <c r="B410" s="153"/>
      <c r="C410" s="152"/>
      <c r="D410" s="154"/>
      <c r="E410" s="155" t="s">
        <v>2767</v>
      </c>
      <c r="F410" s="156"/>
      <c r="G410" s="157"/>
      <c r="H410" s="269"/>
      <c r="I410" s="162">
        <f>SUM(I411:I424)</f>
        <v>0</v>
      </c>
    </row>
    <row r="411" spans="1:9" ht="20.399999999999999">
      <c r="A411" s="48"/>
      <c r="B411" s="49"/>
      <c r="C411" s="48"/>
      <c r="D411" s="48" t="s">
        <v>154</v>
      </c>
      <c r="E411" s="51" t="s">
        <v>260</v>
      </c>
      <c r="F411" s="52" t="s">
        <v>169</v>
      </c>
      <c r="G411" s="53">
        <v>160</v>
      </c>
      <c r="H411" s="324">
        <v>0</v>
      </c>
      <c r="I411" s="54">
        <f t="shared" si="15"/>
        <v>0</v>
      </c>
    </row>
    <row r="412" spans="1:9" ht="30.6">
      <c r="A412" s="48"/>
      <c r="B412" s="49"/>
      <c r="C412" s="48"/>
      <c r="D412" s="48" t="s">
        <v>157</v>
      </c>
      <c r="E412" s="51" t="s">
        <v>261</v>
      </c>
      <c r="F412" s="52" t="s">
        <v>169</v>
      </c>
      <c r="G412" s="53">
        <v>160</v>
      </c>
      <c r="H412" s="324">
        <v>0</v>
      </c>
      <c r="I412" s="54">
        <f t="shared" si="15"/>
        <v>0</v>
      </c>
    </row>
    <row r="413" spans="1:9" ht="30.6">
      <c r="A413" s="48"/>
      <c r="B413" s="49"/>
      <c r="C413" s="48"/>
      <c r="D413" s="48" t="s">
        <v>160</v>
      </c>
      <c r="E413" s="51" t="s">
        <v>262</v>
      </c>
      <c r="F413" s="52" t="s">
        <v>169</v>
      </c>
      <c r="G413" s="53">
        <v>160</v>
      </c>
      <c r="H413" s="324">
        <v>0</v>
      </c>
      <c r="I413" s="54">
        <f t="shared" si="15"/>
        <v>0</v>
      </c>
    </row>
    <row r="414" spans="1:9" ht="20.399999999999999">
      <c r="A414" s="48"/>
      <c r="B414" s="49"/>
      <c r="C414" s="48"/>
      <c r="D414" s="48" t="s">
        <v>199</v>
      </c>
      <c r="E414" s="51" t="s">
        <v>263</v>
      </c>
      <c r="F414" s="52" t="s">
        <v>169</v>
      </c>
      <c r="G414" s="53">
        <v>160</v>
      </c>
      <c r="H414" s="324">
        <v>0</v>
      </c>
      <c r="I414" s="54">
        <f t="shared" si="15"/>
        <v>0</v>
      </c>
    </row>
    <row r="415" spans="1:9" ht="20.399999999999999">
      <c r="A415" s="48"/>
      <c r="B415" s="49"/>
      <c r="C415" s="48"/>
      <c r="D415" s="48" t="s">
        <v>201</v>
      </c>
      <c r="E415" s="51" t="s">
        <v>264</v>
      </c>
      <c r="F415" s="52" t="s">
        <v>169</v>
      </c>
      <c r="G415" s="53">
        <v>160</v>
      </c>
      <c r="H415" s="324">
        <v>0</v>
      </c>
      <c r="I415" s="54">
        <f t="shared" si="15"/>
        <v>0</v>
      </c>
    </row>
    <row r="416" spans="1:9" ht="30.6">
      <c r="A416" s="48"/>
      <c r="B416" s="49"/>
      <c r="C416" s="48"/>
      <c r="D416" s="48" t="s">
        <v>210</v>
      </c>
      <c r="E416" s="51" t="s">
        <v>265</v>
      </c>
      <c r="F416" s="52" t="s">
        <v>169</v>
      </c>
      <c r="G416" s="53">
        <v>160</v>
      </c>
      <c r="H416" s="324">
        <v>0</v>
      </c>
      <c r="I416" s="54">
        <f t="shared" si="15"/>
        <v>0</v>
      </c>
    </row>
    <row r="417" spans="1:9" ht="40.799999999999997">
      <c r="A417" s="48"/>
      <c r="B417" s="49"/>
      <c r="C417" s="48"/>
      <c r="D417" s="48" t="s">
        <v>212</v>
      </c>
      <c r="E417" s="51" t="s">
        <v>266</v>
      </c>
      <c r="F417" s="52" t="s">
        <v>169</v>
      </c>
      <c r="G417" s="53">
        <v>120</v>
      </c>
      <c r="H417" s="324">
        <v>0</v>
      </c>
      <c r="I417" s="54">
        <f t="shared" si="15"/>
        <v>0</v>
      </c>
    </row>
    <row r="418" spans="1:9" ht="71.400000000000006">
      <c r="A418" s="48"/>
      <c r="B418" s="49"/>
      <c r="C418" s="48"/>
      <c r="D418" s="48" t="s">
        <v>214</v>
      </c>
      <c r="E418" s="51" t="s">
        <v>267</v>
      </c>
      <c r="F418" s="52" t="s">
        <v>169</v>
      </c>
      <c r="G418" s="53">
        <v>40</v>
      </c>
      <c r="H418" s="324">
        <v>0</v>
      </c>
      <c r="I418" s="54">
        <f t="shared" si="15"/>
        <v>0</v>
      </c>
    </row>
    <row r="419" spans="1:9">
      <c r="A419" s="48"/>
      <c r="B419" s="49"/>
      <c r="C419" s="48"/>
      <c r="D419" s="48" t="s">
        <v>216</v>
      </c>
      <c r="E419" s="51" t="s">
        <v>268</v>
      </c>
      <c r="F419" s="52" t="s">
        <v>169</v>
      </c>
      <c r="G419" s="53">
        <v>12</v>
      </c>
      <c r="H419" s="324">
        <v>0</v>
      </c>
      <c r="I419" s="54">
        <f t="shared" si="15"/>
        <v>0</v>
      </c>
    </row>
    <row r="420" spans="1:9" ht="30.6">
      <c r="A420" s="48"/>
      <c r="B420" s="49"/>
      <c r="C420" s="48"/>
      <c r="D420" s="48" t="s">
        <v>218</v>
      </c>
      <c r="E420" s="51" t="s">
        <v>269</v>
      </c>
      <c r="F420" s="52" t="s">
        <v>169</v>
      </c>
      <c r="G420" s="53">
        <v>68.2</v>
      </c>
      <c r="H420" s="324">
        <v>0</v>
      </c>
      <c r="I420" s="54">
        <f t="shared" si="15"/>
        <v>0</v>
      </c>
    </row>
    <row r="421" spans="1:9" ht="40.799999999999997">
      <c r="A421" s="48"/>
      <c r="B421" s="49"/>
      <c r="C421" s="48"/>
      <c r="D421" s="48" t="s">
        <v>255</v>
      </c>
      <c r="E421" s="51" t="s">
        <v>270</v>
      </c>
      <c r="F421" s="52" t="s">
        <v>185</v>
      </c>
      <c r="G421" s="53">
        <v>24.8</v>
      </c>
      <c r="H421" s="324">
        <v>0</v>
      </c>
      <c r="I421" s="54">
        <f t="shared" si="15"/>
        <v>0</v>
      </c>
    </row>
    <row r="422" spans="1:9" ht="20.399999999999999">
      <c r="A422" s="48"/>
      <c r="B422" s="49"/>
      <c r="C422" s="48"/>
      <c r="D422" s="48" t="s">
        <v>271</v>
      </c>
      <c r="E422" s="51" t="s">
        <v>272</v>
      </c>
      <c r="F422" s="52" t="s">
        <v>185</v>
      </c>
      <c r="G422" s="53">
        <v>25.2</v>
      </c>
      <c r="H422" s="324">
        <v>0</v>
      </c>
      <c r="I422" s="54">
        <f t="shared" si="15"/>
        <v>0</v>
      </c>
    </row>
    <row r="423" spans="1:9" ht="40.799999999999997">
      <c r="A423" s="48"/>
      <c r="B423" s="49"/>
      <c r="C423" s="48"/>
      <c r="D423" s="48" t="s">
        <v>273</v>
      </c>
      <c r="E423" s="51" t="s">
        <v>274</v>
      </c>
      <c r="F423" s="52" t="s">
        <v>185</v>
      </c>
      <c r="G423" s="53">
        <v>29.6</v>
      </c>
      <c r="H423" s="324">
        <v>0</v>
      </c>
      <c r="I423" s="54">
        <f t="shared" si="15"/>
        <v>0</v>
      </c>
    </row>
    <row r="424" spans="1:9" ht="40.799999999999997">
      <c r="A424" s="48"/>
      <c r="B424" s="49"/>
      <c r="C424" s="48"/>
      <c r="D424" s="48" t="s">
        <v>275</v>
      </c>
      <c r="E424" s="51" t="s">
        <v>276</v>
      </c>
      <c r="F424" s="52" t="s">
        <v>185</v>
      </c>
      <c r="G424" s="53">
        <v>189</v>
      </c>
      <c r="H424" s="324">
        <v>0</v>
      </c>
      <c r="I424" s="54">
        <f t="shared" si="15"/>
        <v>0</v>
      </c>
    </row>
    <row r="425" spans="1:9" ht="14.4" customHeight="1">
      <c r="A425" s="82">
        <v>3</v>
      </c>
      <c r="B425" s="83"/>
      <c r="C425" s="82"/>
      <c r="D425" s="84"/>
      <c r="E425" s="85" t="s">
        <v>277</v>
      </c>
      <c r="F425" s="86"/>
      <c r="G425" s="87"/>
      <c r="H425" s="267"/>
      <c r="I425" s="88">
        <f>I426</f>
        <v>0</v>
      </c>
    </row>
    <row r="426" spans="1:9" s="176" customFormat="1">
      <c r="A426" s="152">
        <v>4</v>
      </c>
      <c r="B426" s="153"/>
      <c r="C426" s="152"/>
      <c r="D426" s="154"/>
      <c r="E426" s="155" t="s">
        <v>278</v>
      </c>
      <c r="F426" s="156"/>
      <c r="G426" s="157"/>
      <c r="H426" s="269"/>
      <c r="I426" s="162">
        <f>SUM(I427:I427)</f>
        <v>0</v>
      </c>
    </row>
    <row r="427" spans="1:9" ht="71.400000000000006">
      <c r="A427" s="178"/>
      <c r="B427" s="179"/>
      <c r="C427" s="178"/>
      <c r="D427" s="178" t="s">
        <v>157</v>
      </c>
      <c r="E427" s="51" t="s">
        <v>2840</v>
      </c>
      <c r="F427" s="166" t="s">
        <v>156</v>
      </c>
      <c r="G427" s="164">
        <v>1</v>
      </c>
      <c r="H427" s="270">
        <v>0</v>
      </c>
      <c r="I427" s="175">
        <f t="shared" ref="I427" si="16">IF(ISNUMBER(G427),ROUND(G427*H427,2),"")</f>
        <v>0</v>
      </c>
    </row>
    <row r="428" spans="1:9" ht="14.4" customHeight="1">
      <c r="A428" s="147">
        <v>2</v>
      </c>
      <c r="B428" s="148" t="str">
        <f>IF(TRIM(H428)&lt;&gt;"",COUNTA($H$8:H428),"")</f>
        <v/>
      </c>
      <c r="C428" s="147"/>
      <c r="D428" s="149"/>
      <c r="E428" s="132" t="s">
        <v>279</v>
      </c>
      <c r="F428" s="150"/>
      <c r="G428" s="151"/>
      <c r="H428" s="268"/>
      <c r="I428" s="161">
        <f>I429+I431+I435+I441</f>
        <v>0</v>
      </c>
    </row>
    <row r="429" spans="1:9">
      <c r="A429" s="152">
        <v>4</v>
      </c>
      <c r="B429" s="153"/>
      <c r="C429" s="152"/>
      <c r="D429" s="154"/>
      <c r="E429" s="155" t="s">
        <v>280</v>
      </c>
      <c r="F429" s="156"/>
      <c r="G429" s="157"/>
      <c r="H429" s="269"/>
      <c r="I429" s="162">
        <f>SUM(I430:I430)</f>
        <v>0</v>
      </c>
    </row>
    <row r="430" spans="1:9" ht="20.399999999999999">
      <c r="A430" s="48"/>
      <c r="B430" s="49"/>
      <c r="C430" s="48"/>
      <c r="D430" s="50" t="s">
        <v>282</v>
      </c>
      <c r="E430" s="51" t="s">
        <v>283</v>
      </c>
      <c r="F430" s="52" t="s">
        <v>17</v>
      </c>
      <c r="G430" s="53">
        <v>1</v>
      </c>
      <c r="H430" s="324">
        <v>0</v>
      </c>
      <c r="I430" s="54">
        <f t="shared" ref="I430:I444" si="17">IF(ISNUMBER(G430),ROUND(G430*H430,2),"")</f>
        <v>0</v>
      </c>
    </row>
    <row r="431" spans="1:9">
      <c r="A431" s="152">
        <v>4</v>
      </c>
      <c r="B431" s="153"/>
      <c r="C431" s="152"/>
      <c r="D431" s="154"/>
      <c r="E431" s="155" t="s">
        <v>286</v>
      </c>
      <c r="F431" s="156"/>
      <c r="G431" s="157"/>
      <c r="H431" s="269"/>
      <c r="I431" s="162">
        <f>SUM(I432:I434)</f>
        <v>0</v>
      </c>
    </row>
    <row r="432" spans="1:9" ht="132.6">
      <c r="A432" s="61"/>
      <c r="B432" s="62"/>
      <c r="C432" s="61"/>
      <c r="D432" s="63" t="s">
        <v>287</v>
      </c>
      <c r="E432" s="64" t="s">
        <v>3182</v>
      </c>
      <c r="F432" s="52" t="s">
        <v>29</v>
      </c>
      <c r="G432" s="53">
        <v>34</v>
      </c>
      <c r="H432" s="324">
        <v>0</v>
      </c>
      <c r="I432" s="54">
        <f t="shared" si="17"/>
        <v>0</v>
      </c>
    </row>
    <row r="433" spans="1:9" ht="25.5" customHeight="1">
      <c r="A433" s="61"/>
      <c r="B433" s="62"/>
      <c r="C433" s="61"/>
      <c r="D433" s="57" t="s">
        <v>288</v>
      </c>
      <c r="E433" s="64" t="s">
        <v>3577</v>
      </c>
      <c r="F433" s="52" t="s">
        <v>29</v>
      </c>
      <c r="G433" s="53">
        <v>4</v>
      </c>
      <c r="H433" s="324">
        <v>0</v>
      </c>
      <c r="I433" s="54">
        <f t="shared" si="17"/>
        <v>0</v>
      </c>
    </row>
    <row r="434" spans="1:9" ht="30.6">
      <c r="A434" s="61"/>
      <c r="B434" s="62"/>
      <c r="C434" s="61"/>
      <c r="D434" s="57" t="s">
        <v>289</v>
      </c>
      <c r="E434" s="64" t="s">
        <v>3183</v>
      </c>
      <c r="F434" s="52" t="s">
        <v>29</v>
      </c>
      <c r="G434" s="53">
        <v>22</v>
      </c>
      <c r="H434" s="324">
        <v>0</v>
      </c>
      <c r="I434" s="54">
        <f t="shared" si="17"/>
        <v>0</v>
      </c>
    </row>
    <row r="435" spans="1:9">
      <c r="A435" s="152">
        <v>4</v>
      </c>
      <c r="B435" s="153"/>
      <c r="C435" s="152"/>
      <c r="D435" s="154"/>
      <c r="E435" s="155" t="s">
        <v>290</v>
      </c>
      <c r="F435" s="156"/>
      <c r="G435" s="157"/>
      <c r="H435" s="269"/>
      <c r="I435" s="162">
        <f>SUM(I436:I440)</f>
        <v>0</v>
      </c>
    </row>
    <row r="436" spans="1:9" ht="104.25" customHeight="1">
      <c r="A436" s="48"/>
      <c r="B436" s="49"/>
      <c r="C436" s="48"/>
      <c r="D436" s="50" t="s">
        <v>291</v>
      </c>
      <c r="E436" s="51" t="s">
        <v>292</v>
      </c>
      <c r="F436" s="52"/>
      <c r="G436" s="53"/>
      <c r="H436" s="324"/>
      <c r="I436" s="54" t="str">
        <f t="shared" si="17"/>
        <v/>
      </c>
    </row>
    <row r="437" spans="1:9" ht="14.4" customHeight="1">
      <c r="A437" s="48"/>
      <c r="B437" s="49"/>
      <c r="C437" s="48"/>
      <c r="D437" s="50" t="s">
        <v>174</v>
      </c>
      <c r="E437" s="51" t="s">
        <v>293</v>
      </c>
      <c r="F437" s="52" t="s">
        <v>113</v>
      </c>
      <c r="G437" s="53">
        <v>387161</v>
      </c>
      <c r="H437" s="324">
        <v>0</v>
      </c>
      <c r="I437" s="54">
        <f t="shared" si="17"/>
        <v>0</v>
      </c>
    </row>
    <row r="438" spans="1:9">
      <c r="A438" s="48"/>
      <c r="B438" s="49"/>
      <c r="C438" s="48"/>
      <c r="D438" s="50" t="s">
        <v>176</v>
      </c>
      <c r="E438" s="51" t="s">
        <v>294</v>
      </c>
      <c r="F438" s="52" t="s">
        <v>113</v>
      </c>
      <c r="G438" s="53">
        <v>69130</v>
      </c>
      <c r="H438" s="324">
        <v>0</v>
      </c>
      <c r="I438" s="54">
        <f t="shared" si="17"/>
        <v>0</v>
      </c>
    </row>
    <row r="439" spans="1:9">
      <c r="A439" s="48"/>
      <c r="B439" s="49"/>
      <c r="C439" s="48"/>
      <c r="D439" s="50" t="s">
        <v>295</v>
      </c>
      <c r="E439" s="174" t="s">
        <v>3184</v>
      </c>
      <c r="F439" s="52" t="s">
        <v>29</v>
      </c>
      <c r="G439" s="53">
        <v>30</v>
      </c>
      <c r="H439" s="324">
        <v>0</v>
      </c>
      <c r="I439" s="54">
        <f t="shared" si="17"/>
        <v>0</v>
      </c>
    </row>
    <row r="440" spans="1:9" ht="51">
      <c r="A440" s="48"/>
      <c r="B440" s="49"/>
      <c r="C440" s="48"/>
      <c r="D440" s="50" t="s">
        <v>296</v>
      </c>
      <c r="E440" s="51" t="s">
        <v>297</v>
      </c>
      <c r="F440" s="52" t="s">
        <v>29</v>
      </c>
      <c r="G440" s="53">
        <v>51</v>
      </c>
      <c r="H440" s="324">
        <v>0</v>
      </c>
      <c r="I440" s="54">
        <f t="shared" si="17"/>
        <v>0</v>
      </c>
    </row>
    <row r="441" spans="1:9">
      <c r="A441" s="152">
        <v>4</v>
      </c>
      <c r="B441" s="153"/>
      <c r="C441" s="152"/>
      <c r="D441" s="154"/>
      <c r="E441" s="155" t="s">
        <v>298</v>
      </c>
      <c r="F441" s="156"/>
      <c r="G441" s="157"/>
      <c r="H441" s="269"/>
      <c r="I441" s="162">
        <f>SUM(I442:I444)</f>
        <v>0</v>
      </c>
    </row>
    <row r="442" spans="1:9" ht="20.399999999999999">
      <c r="A442" s="61"/>
      <c r="B442" s="62"/>
      <c r="C442" s="61"/>
      <c r="D442" s="57" t="s">
        <v>299</v>
      </c>
      <c r="E442" s="64" t="s">
        <v>3185</v>
      </c>
      <c r="F442" s="52" t="s">
        <v>29</v>
      </c>
      <c r="G442" s="53">
        <v>60</v>
      </c>
      <c r="H442" s="324">
        <v>0</v>
      </c>
      <c r="I442" s="54">
        <f t="shared" si="17"/>
        <v>0</v>
      </c>
    </row>
    <row r="443" spans="1:9" ht="30.6">
      <c r="A443" s="61"/>
      <c r="B443" s="62"/>
      <c r="C443" s="61"/>
      <c r="D443" s="57" t="s">
        <v>300</v>
      </c>
      <c r="E443" s="64" t="s">
        <v>3186</v>
      </c>
      <c r="F443" s="52" t="s">
        <v>19</v>
      </c>
      <c r="G443" s="53">
        <v>8</v>
      </c>
      <c r="H443" s="324">
        <v>0</v>
      </c>
      <c r="I443" s="54">
        <f t="shared" si="17"/>
        <v>0</v>
      </c>
    </row>
    <row r="444" spans="1:9" ht="20.399999999999999">
      <c r="A444" s="48"/>
      <c r="B444" s="49"/>
      <c r="C444" s="48"/>
      <c r="D444" s="50" t="s">
        <v>301</v>
      </c>
      <c r="E444" s="174" t="s">
        <v>2769</v>
      </c>
      <c r="F444" s="52" t="s">
        <v>29</v>
      </c>
      <c r="G444" s="53">
        <v>60</v>
      </c>
      <c r="H444" s="324">
        <v>0</v>
      </c>
      <c r="I444" s="54">
        <f t="shared" si="17"/>
        <v>0</v>
      </c>
    </row>
    <row r="445" spans="1:9" ht="14.4" customHeight="1">
      <c r="A445" s="147">
        <v>2</v>
      </c>
      <c r="B445" s="148" t="str">
        <f>IF(TRIM(H445)&lt;&gt;"",COUNTA($H$8:H445),"")</f>
        <v/>
      </c>
      <c r="C445" s="147"/>
      <c r="D445" s="149"/>
      <c r="E445" s="132" t="s">
        <v>304</v>
      </c>
      <c r="F445" s="150"/>
      <c r="G445" s="151"/>
      <c r="H445" s="268"/>
      <c r="I445" s="161">
        <f>I446+I468+I473</f>
        <v>0</v>
      </c>
    </row>
    <row r="446" spans="1:9" ht="14.4" customHeight="1">
      <c r="A446" s="82">
        <v>3</v>
      </c>
      <c r="B446" s="83"/>
      <c r="C446" s="82"/>
      <c r="D446" s="84"/>
      <c r="E446" s="85" t="s">
        <v>162</v>
      </c>
      <c r="F446" s="86"/>
      <c r="G446" s="87"/>
      <c r="H446" s="267"/>
      <c r="I446" s="88">
        <f>I447+I450+I454+I458</f>
        <v>0</v>
      </c>
    </row>
    <row r="447" spans="1:9">
      <c r="A447" s="152">
        <v>4</v>
      </c>
      <c r="B447" s="153"/>
      <c r="C447" s="152"/>
      <c r="D447" s="154"/>
      <c r="E447" s="155" t="s">
        <v>305</v>
      </c>
      <c r="F447" s="156"/>
      <c r="G447" s="157"/>
      <c r="H447" s="269"/>
      <c r="I447" s="162">
        <f>SUM(I448:I449)</f>
        <v>0</v>
      </c>
    </row>
    <row r="448" spans="1:9" ht="23.4" customHeight="1">
      <c r="A448" s="48"/>
      <c r="B448" s="49"/>
      <c r="C448" s="48"/>
      <c r="D448" s="50" t="s">
        <v>306</v>
      </c>
      <c r="E448" s="51" t="s">
        <v>307</v>
      </c>
      <c r="F448" s="52" t="s">
        <v>29</v>
      </c>
      <c r="G448" s="53">
        <v>1</v>
      </c>
      <c r="H448" s="324">
        <v>0</v>
      </c>
      <c r="I448" s="54">
        <f t="shared" ref="I448:I467" si="18">IF(ISNUMBER(G448),ROUND(G448*H448,2),"")</f>
        <v>0</v>
      </c>
    </row>
    <row r="449" spans="1:9" ht="30.6">
      <c r="A449" s="48"/>
      <c r="B449" s="49"/>
      <c r="C449" s="48"/>
      <c r="D449" s="50" t="s">
        <v>308</v>
      </c>
      <c r="E449" s="51" t="s">
        <v>309</v>
      </c>
      <c r="F449" s="52" t="s">
        <v>29</v>
      </c>
      <c r="G449" s="53">
        <v>1</v>
      </c>
      <c r="H449" s="324">
        <v>0</v>
      </c>
      <c r="I449" s="54">
        <f t="shared" si="18"/>
        <v>0</v>
      </c>
    </row>
    <row r="450" spans="1:9" ht="14.4" customHeight="1">
      <c r="A450" s="152">
        <v>4</v>
      </c>
      <c r="B450" s="153"/>
      <c r="C450" s="152"/>
      <c r="D450" s="154"/>
      <c r="E450" s="155" t="s">
        <v>310</v>
      </c>
      <c r="F450" s="156"/>
      <c r="G450" s="157"/>
      <c r="H450" s="269"/>
      <c r="I450" s="162">
        <f>SUM(I451:I453)</f>
        <v>0</v>
      </c>
    </row>
    <row r="451" spans="1:9" ht="14.25" customHeight="1">
      <c r="A451" s="48"/>
      <c r="B451" s="49"/>
      <c r="C451" s="48"/>
      <c r="D451" s="50" t="s">
        <v>311</v>
      </c>
      <c r="E451" s="51" t="s">
        <v>312</v>
      </c>
      <c r="F451" s="52" t="s">
        <v>19</v>
      </c>
      <c r="G451" s="53">
        <v>12.5</v>
      </c>
      <c r="H451" s="324">
        <v>0</v>
      </c>
      <c r="I451" s="54">
        <f t="shared" si="18"/>
        <v>0</v>
      </c>
    </row>
    <row r="452" spans="1:9" ht="25.5" customHeight="1">
      <c r="A452" s="48"/>
      <c r="B452" s="49"/>
      <c r="C452" s="48"/>
      <c r="D452" s="50" t="s">
        <v>313</v>
      </c>
      <c r="E452" s="51" t="s">
        <v>314</v>
      </c>
      <c r="F452" s="52" t="s">
        <v>29</v>
      </c>
      <c r="G452" s="53">
        <v>2</v>
      </c>
      <c r="H452" s="324">
        <v>0</v>
      </c>
      <c r="I452" s="54">
        <f t="shared" si="18"/>
        <v>0</v>
      </c>
    </row>
    <row r="453" spans="1:9" ht="30.6">
      <c r="A453" s="48"/>
      <c r="B453" s="49"/>
      <c r="C453" s="48"/>
      <c r="D453" s="50" t="s">
        <v>315</v>
      </c>
      <c r="E453" s="51" t="s">
        <v>316</v>
      </c>
      <c r="F453" s="52" t="s">
        <v>317</v>
      </c>
      <c r="G453" s="53">
        <v>1.95</v>
      </c>
      <c r="H453" s="324">
        <v>0</v>
      </c>
      <c r="I453" s="54">
        <f t="shared" si="18"/>
        <v>0</v>
      </c>
    </row>
    <row r="454" spans="1:9">
      <c r="A454" s="152">
        <v>4</v>
      </c>
      <c r="B454" s="153"/>
      <c r="C454" s="152"/>
      <c r="D454" s="154"/>
      <c r="E454" s="155" t="s">
        <v>159</v>
      </c>
      <c r="F454" s="156"/>
      <c r="G454" s="157"/>
      <c r="H454" s="269"/>
      <c r="I454" s="162">
        <f>SUM(I455:I457)</f>
        <v>0</v>
      </c>
    </row>
    <row r="455" spans="1:9" ht="30.6">
      <c r="A455" s="48"/>
      <c r="B455" s="49"/>
      <c r="C455" s="48"/>
      <c r="D455" s="50" t="s">
        <v>318</v>
      </c>
      <c r="E455" s="51" t="s">
        <v>319</v>
      </c>
      <c r="F455" s="52" t="s">
        <v>19</v>
      </c>
      <c r="G455" s="53">
        <v>40</v>
      </c>
      <c r="H455" s="324">
        <v>0</v>
      </c>
      <c r="I455" s="54">
        <f t="shared" si="18"/>
        <v>0</v>
      </c>
    </row>
    <row r="456" spans="1:9" ht="51">
      <c r="A456" s="48"/>
      <c r="B456" s="49"/>
      <c r="C456" s="48"/>
      <c r="D456" s="50" t="s">
        <v>320</v>
      </c>
      <c r="E456" s="51" t="s">
        <v>321</v>
      </c>
      <c r="F456" s="52" t="s">
        <v>19</v>
      </c>
      <c r="G456" s="53">
        <v>22</v>
      </c>
      <c r="H456" s="324">
        <v>0</v>
      </c>
      <c r="I456" s="54">
        <f t="shared" si="18"/>
        <v>0</v>
      </c>
    </row>
    <row r="457" spans="1:9" ht="40.799999999999997">
      <c r="A457" s="48"/>
      <c r="B457" s="49"/>
      <c r="C457" s="48"/>
      <c r="D457" s="50" t="s">
        <v>322</v>
      </c>
      <c r="E457" s="51" t="s">
        <v>323</v>
      </c>
      <c r="F457" s="52" t="s">
        <v>29</v>
      </c>
      <c r="G457" s="53">
        <v>1</v>
      </c>
      <c r="H457" s="324">
        <v>0</v>
      </c>
      <c r="I457" s="54">
        <f t="shared" si="18"/>
        <v>0</v>
      </c>
    </row>
    <row r="458" spans="1:9" s="176" customFormat="1">
      <c r="A458" s="152">
        <v>4</v>
      </c>
      <c r="B458" s="153"/>
      <c r="C458" s="152"/>
      <c r="D458" s="154"/>
      <c r="E458" s="155" t="s">
        <v>324</v>
      </c>
      <c r="F458" s="156"/>
      <c r="G458" s="157"/>
      <c r="H458" s="269"/>
      <c r="I458" s="162">
        <f>SUM(I459:I467)</f>
        <v>0</v>
      </c>
    </row>
    <row r="459" spans="1:9" ht="81.599999999999994">
      <c r="A459" s="178"/>
      <c r="B459" s="179"/>
      <c r="C459" s="178"/>
      <c r="D459" s="168" t="s">
        <v>325</v>
      </c>
      <c r="E459" s="51" t="s">
        <v>326</v>
      </c>
      <c r="F459" s="166" t="s">
        <v>17</v>
      </c>
      <c r="G459" s="164">
        <v>1</v>
      </c>
      <c r="H459" s="270">
        <v>0</v>
      </c>
      <c r="I459" s="175">
        <f t="shared" ref="I459" si="19">IF(ISNUMBER(G459),ROUND(G459*H459,2),"")</f>
        <v>0</v>
      </c>
    </row>
    <row r="460" spans="1:9" ht="71.400000000000006">
      <c r="A460" s="48"/>
      <c r="B460" s="49"/>
      <c r="C460" s="48"/>
      <c r="D460" s="50" t="s">
        <v>327</v>
      </c>
      <c r="E460" s="51" t="s">
        <v>328</v>
      </c>
      <c r="F460" s="52" t="s">
        <v>59</v>
      </c>
      <c r="G460" s="53">
        <v>9.8000000000000007</v>
      </c>
      <c r="H460" s="270">
        <v>0</v>
      </c>
      <c r="I460" s="54">
        <f t="shared" si="18"/>
        <v>0</v>
      </c>
    </row>
    <row r="461" spans="1:9" ht="61.2">
      <c r="A461" s="48"/>
      <c r="B461" s="49"/>
      <c r="C461" s="48"/>
      <c r="D461" s="50" t="s">
        <v>329</v>
      </c>
      <c r="E461" s="51" t="s">
        <v>330</v>
      </c>
      <c r="F461" s="52" t="s">
        <v>59</v>
      </c>
      <c r="G461" s="53">
        <v>60</v>
      </c>
      <c r="H461" s="270">
        <v>0</v>
      </c>
      <c r="I461" s="54">
        <f t="shared" si="18"/>
        <v>0</v>
      </c>
    </row>
    <row r="462" spans="1:9" ht="30.6" customHeight="1">
      <c r="A462" s="48"/>
      <c r="B462" s="49"/>
      <c r="C462" s="48"/>
      <c r="D462" s="50" t="s">
        <v>331</v>
      </c>
      <c r="E462" s="51" t="s">
        <v>332</v>
      </c>
      <c r="F462" s="52" t="s">
        <v>59</v>
      </c>
      <c r="G462" s="53">
        <v>2.8</v>
      </c>
      <c r="H462" s="270">
        <v>0</v>
      </c>
      <c r="I462" s="54">
        <f t="shared" si="18"/>
        <v>0</v>
      </c>
    </row>
    <row r="463" spans="1:9" ht="20.399999999999999" customHeight="1">
      <c r="A463" s="48"/>
      <c r="B463" s="49"/>
      <c r="C463" s="48"/>
      <c r="D463" s="50" t="s">
        <v>333</v>
      </c>
      <c r="E463" s="51" t="s">
        <v>334</v>
      </c>
      <c r="F463" s="52" t="s">
        <v>19</v>
      </c>
      <c r="G463" s="53">
        <v>37.5</v>
      </c>
      <c r="H463" s="270">
        <v>0</v>
      </c>
      <c r="I463" s="54">
        <f t="shared" si="18"/>
        <v>0</v>
      </c>
    </row>
    <row r="464" spans="1:9" ht="30.6">
      <c r="A464" s="48"/>
      <c r="B464" s="49"/>
      <c r="C464" s="48"/>
      <c r="D464" s="50" t="s">
        <v>335</v>
      </c>
      <c r="E464" s="51" t="s">
        <v>336</v>
      </c>
      <c r="F464" s="52" t="s">
        <v>19</v>
      </c>
      <c r="G464" s="53">
        <v>11</v>
      </c>
      <c r="H464" s="270">
        <v>0</v>
      </c>
      <c r="I464" s="54">
        <f t="shared" si="18"/>
        <v>0</v>
      </c>
    </row>
    <row r="465" spans="1:9" ht="40.799999999999997">
      <c r="A465" s="48"/>
      <c r="B465" s="49"/>
      <c r="C465" s="48"/>
      <c r="D465" s="50" t="s">
        <v>337</v>
      </c>
      <c r="E465" s="51" t="s">
        <v>338</v>
      </c>
      <c r="F465" s="52" t="s">
        <v>59</v>
      </c>
      <c r="G465" s="53">
        <v>59.4</v>
      </c>
      <c r="H465" s="270">
        <v>0</v>
      </c>
      <c r="I465" s="54">
        <f t="shared" si="18"/>
        <v>0</v>
      </c>
    </row>
    <row r="466" spans="1:9" ht="51">
      <c r="A466" s="48"/>
      <c r="B466" s="49"/>
      <c r="C466" s="48"/>
      <c r="D466" s="50" t="s">
        <v>339</v>
      </c>
      <c r="E466" s="51" t="s">
        <v>340</v>
      </c>
      <c r="F466" s="52" t="s">
        <v>59</v>
      </c>
      <c r="G466" s="53">
        <v>290</v>
      </c>
      <c r="H466" s="270">
        <v>0</v>
      </c>
      <c r="I466" s="54">
        <f t="shared" si="18"/>
        <v>0</v>
      </c>
    </row>
    <row r="467" spans="1:9" ht="51">
      <c r="A467" s="48"/>
      <c r="B467" s="49"/>
      <c r="C467" s="48"/>
      <c r="D467" s="50" t="s">
        <v>341</v>
      </c>
      <c r="E467" s="51" t="s">
        <v>342</v>
      </c>
      <c r="F467" s="52" t="s">
        <v>59</v>
      </c>
      <c r="G467" s="53">
        <v>5</v>
      </c>
      <c r="H467" s="270">
        <v>0</v>
      </c>
      <c r="I467" s="54">
        <f t="shared" si="18"/>
        <v>0</v>
      </c>
    </row>
    <row r="468" spans="1:9" ht="14.4" customHeight="1">
      <c r="A468" s="82">
        <v>3</v>
      </c>
      <c r="B468" s="83"/>
      <c r="C468" s="82"/>
      <c r="D468" s="84"/>
      <c r="E468" s="85" t="s">
        <v>343</v>
      </c>
      <c r="F468" s="86"/>
      <c r="G468" s="87"/>
      <c r="H468" s="267"/>
      <c r="I468" s="88">
        <f>I469+I471</f>
        <v>0</v>
      </c>
    </row>
    <row r="469" spans="1:9">
      <c r="A469" s="152">
        <v>4</v>
      </c>
      <c r="B469" s="153"/>
      <c r="C469" s="152"/>
      <c r="D469" s="154"/>
      <c r="E469" s="155" t="s">
        <v>161</v>
      </c>
      <c r="F469" s="156"/>
      <c r="G469" s="157"/>
      <c r="H469" s="269"/>
      <c r="I469" s="162">
        <f>SUM(I470)</f>
        <v>0</v>
      </c>
    </row>
    <row r="470" spans="1:9" ht="40.799999999999997">
      <c r="A470" s="48"/>
      <c r="B470" s="49"/>
      <c r="C470" s="48"/>
      <c r="D470" s="50" t="s">
        <v>344</v>
      </c>
      <c r="E470" s="51" t="s">
        <v>345</v>
      </c>
      <c r="F470" s="52" t="s">
        <v>31</v>
      </c>
      <c r="G470" s="53">
        <v>6</v>
      </c>
      <c r="H470" s="324">
        <v>0</v>
      </c>
      <c r="I470" s="54">
        <f t="shared" ref="I470" si="20">IF(ISNUMBER(G470),ROUND(G470*H470,2),"")</f>
        <v>0</v>
      </c>
    </row>
    <row r="471" spans="1:9">
      <c r="A471" s="152">
        <v>4</v>
      </c>
      <c r="B471" s="153"/>
      <c r="C471" s="152"/>
      <c r="D471" s="154"/>
      <c r="E471" s="155" t="s">
        <v>346</v>
      </c>
      <c r="F471" s="156"/>
      <c r="G471" s="157"/>
      <c r="H471" s="269"/>
      <c r="I471" s="162">
        <f>SUM(I472)</f>
        <v>0</v>
      </c>
    </row>
    <row r="472" spans="1:9" ht="20.399999999999999">
      <c r="A472" s="48"/>
      <c r="B472" s="49"/>
      <c r="C472" s="48"/>
      <c r="D472" s="50" t="s">
        <v>347</v>
      </c>
      <c r="E472" s="51" t="s">
        <v>348</v>
      </c>
      <c r="F472" s="52" t="s">
        <v>59</v>
      </c>
      <c r="G472" s="53">
        <v>108</v>
      </c>
      <c r="H472" s="324">
        <v>0</v>
      </c>
      <c r="I472" s="54">
        <f t="shared" ref="I472" si="21">IF(ISNUMBER(G472),ROUND(G472*H472,2),"")</f>
        <v>0</v>
      </c>
    </row>
    <row r="473" spans="1:9" ht="14.4" customHeight="1">
      <c r="A473" s="82">
        <v>3</v>
      </c>
      <c r="B473" s="83"/>
      <c r="C473" s="82"/>
      <c r="D473" s="84"/>
      <c r="E473" s="85" t="s">
        <v>350</v>
      </c>
      <c r="F473" s="86"/>
      <c r="G473" s="87"/>
      <c r="H473" s="267"/>
      <c r="I473" s="88">
        <f>I474+I478+I486+I488+I495+I497+I499</f>
        <v>0</v>
      </c>
    </row>
    <row r="474" spans="1:9" ht="14.4" customHeight="1">
      <c r="A474" s="152">
        <v>4</v>
      </c>
      <c r="B474" s="153"/>
      <c r="C474" s="152"/>
      <c r="D474" s="154"/>
      <c r="E474" s="155" t="s">
        <v>204</v>
      </c>
      <c r="F474" s="156"/>
      <c r="G474" s="157"/>
      <c r="H474" s="269"/>
      <c r="I474" s="162">
        <f>SUM(I475:I477)</f>
        <v>0</v>
      </c>
    </row>
    <row r="475" spans="1:9" ht="20.399999999999999" customHeight="1">
      <c r="A475" s="48"/>
      <c r="B475" s="49"/>
      <c r="C475" s="48"/>
      <c r="D475" s="50" t="s">
        <v>351</v>
      </c>
      <c r="E475" s="51" t="s">
        <v>352</v>
      </c>
      <c r="F475" s="52" t="s">
        <v>59</v>
      </c>
      <c r="G475" s="53">
        <v>25</v>
      </c>
      <c r="H475" s="324">
        <v>0</v>
      </c>
      <c r="I475" s="54">
        <f t="shared" ref="I475:I503" si="22">IF(ISNUMBER(G475),ROUND(G475*H475,2),"")</f>
        <v>0</v>
      </c>
    </row>
    <row r="476" spans="1:9" ht="20.399999999999999">
      <c r="A476" s="48"/>
      <c r="B476" s="49"/>
      <c r="C476" s="48"/>
      <c r="D476" s="50" t="s">
        <v>353</v>
      </c>
      <c r="E476" s="51" t="s">
        <v>354</v>
      </c>
      <c r="F476" s="52" t="s">
        <v>59</v>
      </c>
      <c r="G476" s="53">
        <v>3</v>
      </c>
      <c r="H476" s="324">
        <v>0</v>
      </c>
      <c r="I476" s="54">
        <f t="shared" si="22"/>
        <v>0</v>
      </c>
    </row>
    <row r="477" spans="1:9" ht="20.399999999999999">
      <c r="A477" s="48"/>
      <c r="B477" s="49"/>
      <c r="C477" s="48"/>
      <c r="D477" s="50" t="s">
        <v>355</v>
      </c>
      <c r="E477" s="51" t="s">
        <v>356</v>
      </c>
      <c r="F477" s="52" t="s">
        <v>59</v>
      </c>
      <c r="G477" s="53">
        <v>41</v>
      </c>
      <c r="H477" s="324">
        <v>0</v>
      </c>
      <c r="I477" s="54">
        <f t="shared" si="22"/>
        <v>0</v>
      </c>
    </row>
    <row r="478" spans="1:9">
      <c r="A478" s="152">
        <v>4</v>
      </c>
      <c r="B478" s="153"/>
      <c r="C478" s="152"/>
      <c r="D478" s="154"/>
      <c r="E478" s="155" t="s">
        <v>220</v>
      </c>
      <c r="F478" s="156"/>
      <c r="G478" s="157"/>
      <c r="H478" s="269"/>
      <c r="I478" s="162">
        <f>SUM(I479:I485)</f>
        <v>0</v>
      </c>
    </row>
    <row r="479" spans="1:9" ht="30.6">
      <c r="A479" s="48"/>
      <c r="B479" s="49"/>
      <c r="C479" s="48"/>
      <c r="D479" s="50" t="s">
        <v>357</v>
      </c>
      <c r="E479" s="51" t="s">
        <v>358</v>
      </c>
      <c r="F479" s="52" t="s">
        <v>113</v>
      </c>
      <c r="G479" s="53">
        <v>1262.0899999999999</v>
      </c>
      <c r="H479" s="324">
        <v>0</v>
      </c>
      <c r="I479" s="54">
        <f t="shared" si="22"/>
        <v>0</v>
      </c>
    </row>
    <row r="480" spans="1:9" ht="40.799999999999997">
      <c r="A480" s="48"/>
      <c r="B480" s="49"/>
      <c r="C480" s="48"/>
      <c r="D480" s="50" t="s">
        <v>359</v>
      </c>
      <c r="E480" s="51" t="s">
        <v>360</v>
      </c>
      <c r="F480" s="52" t="s">
        <v>113</v>
      </c>
      <c r="G480" s="53">
        <v>1102.0999999999999</v>
      </c>
      <c r="H480" s="324">
        <v>0</v>
      </c>
      <c r="I480" s="54">
        <f t="shared" si="22"/>
        <v>0</v>
      </c>
    </row>
    <row r="481" spans="1:9" ht="24">
      <c r="A481" s="48"/>
      <c r="B481" s="49"/>
      <c r="C481" s="48"/>
      <c r="D481" s="50" t="s">
        <v>361</v>
      </c>
      <c r="E481" s="51" t="s">
        <v>362</v>
      </c>
      <c r="F481" s="52" t="s">
        <v>113</v>
      </c>
      <c r="G481" s="53">
        <v>309.77999999999997</v>
      </c>
      <c r="H481" s="324">
        <v>0</v>
      </c>
      <c r="I481" s="54">
        <f t="shared" si="22"/>
        <v>0</v>
      </c>
    </row>
    <row r="482" spans="1:9" ht="30.6">
      <c r="A482" s="48"/>
      <c r="B482" s="49"/>
      <c r="C482" s="48"/>
      <c r="D482" s="50" t="s">
        <v>363</v>
      </c>
      <c r="E482" s="51" t="s">
        <v>364</v>
      </c>
      <c r="F482" s="52" t="s">
        <v>19</v>
      </c>
      <c r="G482" s="53">
        <v>15</v>
      </c>
      <c r="H482" s="324">
        <v>0</v>
      </c>
      <c r="I482" s="54">
        <f t="shared" si="22"/>
        <v>0</v>
      </c>
    </row>
    <row r="483" spans="1:9" ht="40.799999999999997">
      <c r="A483" s="48"/>
      <c r="B483" s="49"/>
      <c r="C483" s="48"/>
      <c r="D483" s="50" t="s">
        <v>365</v>
      </c>
      <c r="E483" s="51" t="s">
        <v>366</v>
      </c>
      <c r="F483" s="52" t="s">
        <v>31</v>
      </c>
      <c r="G483" s="53">
        <v>9</v>
      </c>
      <c r="H483" s="324">
        <v>0</v>
      </c>
      <c r="I483" s="54">
        <f t="shared" si="22"/>
        <v>0</v>
      </c>
    </row>
    <row r="484" spans="1:9" ht="40.799999999999997">
      <c r="A484" s="48"/>
      <c r="B484" s="49"/>
      <c r="C484" s="48"/>
      <c r="D484" s="50" t="s">
        <v>365</v>
      </c>
      <c r="E484" s="51" t="s">
        <v>367</v>
      </c>
      <c r="F484" s="52" t="s">
        <v>31</v>
      </c>
      <c r="G484" s="53">
        <v>3.5</v>
      </c>
      <c r="H484" s="324">
        <v>0</v>
      </c>
      <c r="I484" s="54">
        <f t="shared" si="22"/>
        <v>0</v>
      </c>
    </row>
    <row r="485" spans="1:9" ht="40.799999999999997">
      <c r="A485" s="48"/>
      <c r="B485" s="49"/>
      <c r="C485" s="48"/>
      <c r="D485" s="50" t="s">
        <v>368</v>
      </c>
      <c r="E485" s="51" t="s">
        <v>369</v>
      </c>
      <c r="F485" s="52" t="s">
        <v>31</v>
      </c>
      <c r="G485" s="53">
        <v>5.74</v>
      </c>
      <c r="H485" s="324">
        <v>0</v>
      </c>
      <c r="I485" s="54">
        <f t="shared" si="22"/>
        <v>0</v>
      </c>
    </row>
    <row r="486" spans="1:9">
      <c r="A486" s="152">
        <v>4</v>
      </c>
      <c r="B486" s="153"/>
      <c r="C486" s="152"/>
      <c r="D486" s="154"/>
      <c r="E486" s="155" t="s">
        <v>370</v>
      </c>
      <c r="F486" s="156"/>
      <c r="G486" s="157"/>
      <c r="H486" s="269"/>
      <c r="I486" s="162">
        <f>SUM(I487)</f>
        <v>0</v>
      </c>
    </row>
    <row r="487" spans="1:9" ht="51">
      <c r="A487" s="48"/>
      <c r="B487" s="49"/>
      <c r="C487" s="48"/>
      <c r="D487" s="50" t="s">
        <v>371</v>
      </c>
      <c r="E487" s="51" t="s">
        <v>372</v>
      </c>
      <c r="F487" s="52" t="s">
        <v>19</v>
      </c>
      <c r="G487" s="53">
        <v>30</v>
      </c>
      <c r="H487" s="324">
        <v>0</v>
      </c>
      <c r="I487" s="54">
        <f t="shared" si="22"/>
        <v>0</v>
      </c>
    </row>
    <row r="488" spans="1:9">
      <c r="A488" s="152">
        <v>4</v>
      </c>
      <c r="B488" s="153"/>
      <c r="C488" s="152"/>
      <c r="D488" s="154"/>
      <c r="E488" s="155" t="s">
        <v>373</v>
      </c>
      <c r="F488" s="156"/>
      <c r="G488" s="157"/>
      <c r="H488" s="269"/>
      <c r="I488" s="162">
        <f>SUM(I489:I494)</f>
        <v>0</v>
      </c>
    </row>
    <row r="489" spans="1:9" ht="40.799999999999997">
      <c r="A489" s="48"/>
      <c r="B489" s="49"/>
      <c r="C489" s="48"/>
      <c r="D489" s="50" t="s">
        <v>374</v>
      </c>
      <c r="E489" s="51" t="s">
        <v>375</v>
      </c>
      <c r="F489" s="52" t="s">
        <v>59</v>
      </c>
      <c r="G489" s="53">
        <v>2</v>
      </c>
      <c r="H489" s="324">
        <v>0</v>
      </c>
      <c r="I489" s="54">
        <f t="shared" si="22"/>
        <v>0</v>
      </c>
    </row>
    <row r="490" spans="1:9" ht="44.4">
      <c r="A490" s="48"/>
      <c r="B490" s="49"/>
      <c r="C490" s="48"/>
      <c r="D490" s="50" t="s">
        <v>376</v>
      </c>
      <c r="E490" s="51" t="s">
        <v>377</v>
      </c>
      <c r="F490" s="52" t="s">
        <v>59</v>
      </c>
      <c r="G490" s="53">
        <v>2</v>
      </c>
      <c r="H490" s="324">
        <v>0</v>
      </c>
      <c r="I490" s="54">
        <f t="shared" si="22"/>
        <v>0</v>
      </c>
    </row>
    <row r="491" spans="1:9" ht="30.6">
      <c r="A491" s="48"/>
      <c r="B491" s="49"/>
      <c r="C491" s="48"/>
      <c r="D491" s="50" t="s">
        <v>378</v>
      </c>
      <c r="E491" s="51" t="s">
        <v>379</v>
      </c>
      <c r="F491" s="52" t="s">
        <v>59</v>
      </c>
      <c r="G491" s="53">
        <v>5</v>
      </c>
      <c r="H491" s="324">
        <v>0</v>
      </c>
      <c r="I491" s="54">
        <f t="shared" si="22"/>
        <v>0</v>
      </c>
    </row>
    <row r="492" spans="1:9" ht="51">
      <c r="A492" s="48"/>
      <c r="B492" s="49"/>
      <c r="C492" s="48"/>
      <c r="D492" s="50" t="s">
        <v>380</v>
      </c>
      <c r="E492" s="51" t="s">
        <v>381</v>
      </c>
      <c r="F492" s="52" t="s">
        <v>19</v>
      </c>
      <c r="G492" s="53">
        <v>20</v>
      </c>
      <c r="H492" s="324">
        <v>0</v>
      </c>
      <c r="I492" s="54">
        <f t="shared" si="22"/>
        <v>0</v>
      </c>
    </row>
    <row r="493" spans="1:9" ht="40.799999999999997">
      <c r="A493" s="48"/>
      <c r="B493" s="49"/>
      <c r="C493" s="48"/>
      <c r="D493" s="50" t="s">
        <v>382</v>
      </c>
      <c r="E493" s="51" t="s">
        <v>383</v>
      </c>
      <c r="F493" s="52" t="s">
        <v>110</v>
      </c>
      <c r="G493" s="53">
        <v>10</v>
      </c>
      <c r="H493" s="324">
        <v>0</v>
      </c>
      <c r="I493" s="54">
        <f t="shared" si="22"/>
        <v>0</v>
      </c>
    </row>
    <row r="494" spans="1:9" ht="40.799999999999997">
      <c r="A494" s="48"/>
      <c r="B494" s="49"/>
      <c r="C494" s="48"/>
      <c r="D494" s="50" t="s">
        <v>384</v>
      </c>
      <c r="E494" s="51" t="s">
        <v>385</v>
      </c>
      <c r="F494" s="52" t="s">
        <v>110</v>
      </c>
      <c r="G494" s="53">
        <v>5</v>
      </c>
      <c r="H494" s="324">
        <v>0</v>
      </c>
      <c r="I494" s="54">
        <f t="shared" si="22"/>
        <v>0</v>
      </c>
    </row>
    <row r="495" spans="1:9">
      <c r="A495" s="152">
        <v>4</v>
      </c>
      <c r="B495" s="153"/>
      <c r="C495" s="152"/>
      <c r="D495" s="154"/>
      <c r="E495" s="155" t="s">
        <v>386</v>
      </c>
      <c r="F495" s="156"/>
      <c r="G495" s="157"/>
      <c r="H495" s="269"/>
      <c r="I495" s="162">
        <f>SUM(I496)</f>
        <v>0</v>
      </c>
    </row>
    <row r="496" spans="1:9" ht="51">
      <c r="A496" s="48"/>
      <c r="B496" s="49"/>
      <c r="C496" s="48"/>
      <c r="D496" s="50" t="s">
        <v>387</v>
      </c>
      <c r="E496" s="51" t="s">
        <v>388</v>
      </c>
      <c r="F496" s="52" t="s">
        <v>29</v>
      </c>
      <c r="G496" s="53">
        <v>97</v>
      </c>
      <c r="H496" s="324">
        <v>0</v>
      </c>
      <c r="I496" s="54">
        <f t="shared" si="22"/>
        <v>0</v>
      </c>
    </row>
    <row r="497" spans="1:9">
      <c r="A497" s="152">
        <v>4</v>
      </c>
      <c r="B497" s="153"/>
      <c r="C497" s="152"/>
      <c r="D497" s="154"/>
      <c r="E497" s="155" t="s">
        <v>389</v>
      </c>
      <c r="F497" s="156"/>
      <c r="G497" s="157"/>
      <c r="H497" s="269"/>
      <c r="I497" s="162">
        <f>SUM(I498)</f>
        <v>0</v>
      </c>
    </row>
    <row r="498" spans="1:9" ht="51">
      <c r="A498" s="48"/>
      <c r="B498" s="49"/>
      <c r="C498" s="48"/>
      <c r="D498" s="50" t="s">
        <v>390</v>
      </c>
      <c r="E498" s="51" t="s">
        <v>391</v>
      </c>
      <c r="F498" s="52" t="s">
        <v>19</v>
      </c>
      <c r="G498" s="53">
        <v>18.28</v>
      </c>
      <c r="H498" s="324">
        <v>0</v>
      </c>
      <c r="I498" s="54">
        <f t="shared" si="22"/>
        <v>0</v>
      </c>
    </row>
    <row r="499" spans="1:9">
      <c r="A499" s="152">
        <v>4</v>
      </c>
      <c r="B499" s="153"/>
      <c r="C499" s="152"/>
      <c r="D499" s="154"/>
      <c r="E499" s="155" t="s">
        <v>392</v>
      </c>
      <c r="F499" s="156"/>
      <c r="G499" s="157"/>
      <c r="H499" s="269"/>
      <c r="I499" s="162">
        <f>SUM(I500:I503)</f>
        <v>0</v>
      </c>
    </row>
    <row r="500" spans="1:9" ht="20.399999999999999">
      <c r="A500" s="48"/>
      <c r="B500" s="49"/>
      <c r="C500" s="48"/>
      <c r="D500" s="50" t="s">
        <v>393</v>
      </c>
      <c r="E500" s="51" t="s">
        <v>394</v>
      </c>
      <c r="F500" s="52" t="s">
        <v>59</v>
      </c>
      <c r="G500" s="53">
        <v>112.2</v>
      </c>
      <c r="H500" s="324">
        <v>0</v>
      </c>
      <c r="I500" s="54">
        <f t="shared" si="22"/>
        <v>0</v>
      </c>
    </row>
    <row r="501" spans="1:9" ht="30.6">
      <c r="A501" s="48"/>
      <c r="B501" s="49"/>
      <c r="C501" s="48"/>
      <c r="D501" s="50" t="s">
        <v>395</v>
      </c>
      <c r="E501" s="51" t="s">
        <v>396</v>
      </c>
      <c r="F501" s="52" t="s">
        <v>59</v>
      </c>
      <c r="G501" s="53">
        <v>112.2</v>
      </c>
      <c r="H501" s="324">
        <v>0</v>
      </c>
      <c r="I501" s="54">
        <f t="shared" si="22"/>
        <v>0</v>
      </c>
    </row>
    <row r="502" spans="1:9" ht="25.5" customHeight="1">
      <c r="A502" s="48"/>
      <c r="B502" s="49"/>
      <c r="C502" s="48"/>
      <c r="D502" s="50" t="s">
        <v>397</v>
      </c>
      <c r="E502" s="51" t="s">
        <v>398</v>
      </c>
      <c r="F502" s="52" t="s">
        <v>59</v>
      </c>
      <c r="G502" s="53">
        <v>112.2</v>
      </c>
      <c r="H502" s="324">
        <v>0</v>
      </c>
      <c r="I502" s="54">
        <f t="shared" si="22"/>
        <v>0</v>
      </c>
    </row>
    <row r="503" spans="1:9" ht="40.799999999999997">
      <c r="A503" s="48"/>
      <c r="B503" s="49"/>
      <c r="C503" s="48"/>
      <c r="D503" s="50" t="s">
        <v>399</v>
      </c>
      <c r="E503" s="51" t="s">
        <v>400</v>
      </c>
      <c r="F503" s="52" t="s">
        <v>59</v>
      </c>
      <c r="G503" s="53">
        <v>50.16</v>
      </c>
      <c r="H503" s="324">
        <v>0</v>
      </c>
      <c r="I503" s="54">
        <f t="shared" si="22"/>
        <v>0</v>
      </c>
    </row>
    <row r="504" spans="1:9">
      <c r="A504" s="141">
        <v>1</v>
      </c>
      <c r="B504" s="142" t="str">
        <f>IF(TRIM(H504)&lt;&gt;"",COUNTA($H$8:H504),"")</f>
        <v/>
      </c>
      <c r="C504" s="143"/>
      <c r="D504" s="144"/>
      <c r="E504" s="131" t="s">
        <v>663</v>
      </c>
      <c r="F504" s="145"/>
      <c r="G504" s="146"/>
      <c r="H504" s="266"/>
      <c r="I504" s="160">
        <f>I505+I661</f>
        <v>0</v>
      </c>
    </row>
    <row r="505" spans="1:9" ht="14.4" customHeight="1">
      <c r="A505" s="147">
        <v>2</v>
      </c>
      <c r="B505" s="148" t="str">
        <f>IF(TRIM(H505)&lt;&gt;"",COUNTA($H$8:H505),"")</f>
        <v/>
      </c>
      <c r="C505" s="147"/>
      <c r="D505" s="149"/>
      <c r="E505" s="132" t="s">
        <v>664</v>
      </c>
      <c r="F505" s="150"/>
      <c r="G505" s="151"/>
      <c r="H505" s="268"/>
      <c r="I505" s="161">
        <f>I506+I523+I597+I646+I656</f>
        <v>0</v>
      </c>
    </row>
    <row r="506" spans="1:9" ht="14.4" customHeight="1">
      <c r="A506" s="82">
        <v>3</v>
      </c>
      <c r="B506" s="83"/>
      <c r="C506" s="82"/>
      <c r="D506" s="84"/>
      <c r="E506" s="85" t="s">
        <v>401</v>
      </c>
      <c r="F506" s="86"/>
      <c r="G506" s="87"/>
      <c r="H506" s="267"/>
      <c r="I506" s="88">
        <f>I507+I509+I517+I519+I514</f>
        <v>0</v>
      </c>
    </row>
    <row r="507" spans="1:9">
      <c r="A507" s="152">
        <v>4</v>
      </c>
      <c r="B507" s="153"/>
      <c r="C507" s="152"/>
      <c r="D507" s="154"/>
      <c r="E507" s="155" t="s">
        <v>402</v>
      </c>
      <c r="F507" s="156"/>
      <c r="G507" s="157"/>
      <c r="H507" s="269"/>
      <c r="I507" s="162">
        <f>SUM(I508:I508)</f>
        <v>0</v>
      </c>
    </row>
    <row r="508" spans="1:9" ht="20.399999999999999">
      <c r="A508" s="48"/>
      <c r="B508" s="49"/>
      <c r="C508" s="48"/>
      <c r="D508" s="50" t="s">
        <v>404</v>
      </c>
      <c r="E508" s="51" t="s">
        <v>405</v>
      </c>
      <c r="F508" s="52" t="s">
        <v>17</v>
      </c>
      <c r="G508" s="53">
        <v>1</v>
      </c>
      <c r="H508" s="324">
        <v>0</v>
      </c>
      <c r="I508" s="54">
        <f t="shared" ref="I508:I522" si="23">IF(ISNUMBER(G508),ROUND(G508*H508,2),"")</f>
        <v>0</v>
      </c>
    </row>
    <row r="509" spans="1:9">
      <c r="A509" s="152">
        <v>4</v>
      </c>
      <c r="B509" s="153"/>
      <c r="C509" s="152"/>
      <c r="D509" s="154"/>
      <c r="E509" s="155" t="s">
        <v>406</v>
      </c>
      <c r="F509" s="156"/>
      <c r="G509" s="157"/>
      <c r="H509" s="269"/>
      <c r="I509" s="162">
        <f>SUM(I510:I513)</f>
        <v>0</v>
      </c>
    </row>
    <row r="510" spans="1:9" ht="183.6">
      <c r="A510" s="61"/>
      <c r="B510" s="62"/>
      <c r="C510" s="61"/>
      <c r="D510" s="57" t="s">
        <v>407</v>
      </c>
      <c r="E510" s="64" t="s">
        <v>3187</v>
      </c>
      <c r="F510" s="52" t="s">
        <v>29</v>
      </c>
      <c r="G510" s="53">
        <v>3</v>
      </c>
      <c r="H510" s="324">
        <v>0</v>
      </c>
      <c r="I510" s="54">
        <f t="shared" si="23"/>
        <v>0</v>
      </c>
    </row>
    <row r="511" spans="1:9" ht="204" customHeight="1">
      <c r="A511" s="61"/>
      <c r="B511" s="62"/>
      <c r="C511" s="61"/>
      <c r="D511" s="57" t="s">
        <v>408</v>
      </c>
      <c r="E511" s="64" t="s">
        <v>3188</v>
      </c>
      <c r="F511" s="52" t="s">
        <v>29</v>
      </c>
      <c r="G511" s="53">
        <v>15</v>
      </c>
      <c r="H511" s="324">
        <v>0</v>
      </c>
      <c r="I511" s="54">
        <f t="shared" si="23"/>
        <v>0</v>
      </c>
    </row>
    <row r="512" spans="1:9" ht="193.8">
      <c r="A512" s="61"/>
      <c r="B512" s="62"/>
      <c r="C512" s="61"/>
      <c r="D512" s="57" t="s">
        <v>409</v>
      </c>
      <c r="E512" s="64" t="s">
        <v>3189</v>
      </c>
      <c r="F512" s="52" t="s">
        <v>29</v>
      </c>
      <c r="G512" s="53">
        <v>15</v>
      </c>
      <c r="H512" s="324">
        <v>0</v>
      </c>
      <c r="I512" s="54">
        <f t="shared" si="23"/>
        <v>0</v>
      </c>
    </row>
    <row r="513" spans="1:9" ht="193.2" customHeight="1">
      <c r="A513" s="61"/>
      <c r="B513" s="62"/>
      <c r="C513" s="61"/>
      <c r="D513" s="57" t="s">
        <v>410</v>
      </c>
      <c r="E513" s="64" t="s">
        <v>3190</v>
      </c>
      <c r="F513" s="52" t="s">
        <v>29</v>
      </c>
      <c r="G513" s="53">
        <v>2</v>
      </c>
      <c r="H513" s="324">
        <v>0</v>
      </c>
      <c r="I513" s="54">
        <f t="shared" si="23"/>
        <v>0</v>
      </c>
    </row>
    <row r="514" spans="1:9">
      <c r="A514" s="152">
        <v>4</v>
      </c>
      <c r="B514" s="153"/>
      <c r="C514" s="152"/>
      <c r="D514" s="154"/>
      <c r="E514" s="155" t="s">
        <v>414</v>
      </c>
      <c r="F514" s="156"/>
      <c r="G514" s="157"/>
      <c r="H514" s="269"/>
      <c r="I514" s="162">
        <f>SUM(I515:I516)</f>
        <v>0</v>
      </c>
    </row>
    <row r="515" spans="1:9" ht="102">
      <c r="A515" s="55"/>
      <c r="B515" s="56"/>
      <c r="C515" s="55"/>
      <c r="D515" s="57" t="s">
        <v>411</v>
      </c>
      <c r="E515" s="58" t="s">
        <v>412</v>
      </c>
      <c r="F515" s="52"/>
      <c r="G515" s="53"/>
      <c r="H515" s="324"/>
      <c r="I515" s="54" t="str">
        <f t="shared" si="23"/>
        <v/>
      </c>
    </row>
    <row r="516" spans="1:9" ht="30.6">
      <c r="A516" s="61"/>
      <c r="B516" s="62"/>
      <c r="C516" s="61"/>
      <c r="D516" s="63"/>
      <c r="E516" s="64" t="s">
        <v>413</v>
      </c>
      <c r="F516" s="52" t="s">
        <v>29</v>
      </c>
      <c r="G516" s="53">
        <v>23</v>
      </c>
      <c r="H516" s="324">
        <v>0</v>
      </c>
      <c r="I516" s="54">
        <f t="shared" si="23"/>
        <v>0</v>
      </c>
    </row>
    <row r="517" spans="1:9">
      <c r="A517" s="152">
        <v>4</v>
      </c>
      <c r="B517" s="153"/>
      <c r="C517" s="152"/>
      <c r="D517" s="154"/>
      <c r="E517" s="155" t="s">
        <v>415</v>
      </c>
      <c r="F517" s="156"/>
      <c r="G517" s="157"/>
      <c r="H517" s="269"/>
      <c r="I517" s="162">
        <f>SUM(I518:I518)</f>
        <v>0</v>
      </c>
    </row>
    <row r="518" spans="1:9" ht="135.75" customHeight="1">
      <c r="A518" s="61"/>
      <c r="B518" s="62"/>
      <c r="C518" s="61"/>
      <c r="D518" s="57" t="s">
        <v>416</v>
      </c>
      <c r="E518" s="64" t="s">
        <v>3191</v>
      </c>
      <c r="F518" s="52" t="s">
        <v>29</v>
      </c>
      <c r="G518" s="53">
        <v>12</v>
      </c>
      <c r="H518" s="324">
        <v>0</v>
      </c>
      <c r="I518" s="54">
        <f t="shared" si="23"/>
        <v>0</v>
      </c>
    </row>
    <row r="519" spans="1:9" ht="12" customHeight="1">
      <c r="A519" s="152">
        <v>4</v>
      </c>
      <c r="B519" s="153"/>
      <c r="C519" s="152"/>
      <c r="D519" s="154"/>
      <c r="E519" s="155" t="s">
        <v>417</v>
      </c>
      <c r="F519" s="156"/>
      <c r="G519" s="157"/>
      <c r="H519" s="269"/>
      <c r="I519" s="162">
        <f>SUM(I520:I522)</f>
        <v>0</v>
      </c>
    </row>
    <row r="520" spans="1:9" ht="20.399999999999999">
      <c r="A520" s="48"/>
      <c r="B520" s="49"/>
      <c r="C520" s="48"/>
      <c r="D520" s="50" t="s">
        <v>418</v>
      </c>
      <c r="E520" s="51" t="s">
        <v>419</v>
      </c>
      <c r="F520" s="52"/>
      <c r="G520" s="53"/>
      <c r="H520" s="324"/>
      <c r="I520" s="54" t="str">
        <f t="shared" si="23"/>
        <v/>
      </c>
    </row>
    <row r="521" spans="1:9" ht="14.4" customHeight="1">
      <c r="A521" s="48"/>
      <c r="B521" s="49"/>
      <c r="C521" s="48"/>
      <c r="D521" s="50" t="s">
        <v>2814</v>
      </c>
      <c r="E521" s="51" t="s">
        <v>420</v>
      </c>
      <c r="F521" s="52" t="s">
        <v>29</v>
      </c>
      <c r="G521" s="53">
        <v>94</v>
      </c>
      <c r="H521" s="324">
        <v>0</v>
      </c>
      <c r="I521" s="54">
        <f t="shared" si="23"/>
        <v>0</v>
      </c>
    </row>
    <row r="522" spans="1:9" ht="14.4" customHeight="1">
      <c r="A522" s="48"/>
      <c r="B522" s="49"/>
      <c r="C522" s="48"/>
      <c r="D522" s="50" t="s">
        <v>2815</v>
      </c>
      <c r="E522" s="51" t="s">
        <v>421</v>
      </c>
      <c r="F522" s="52" t="s">
        <v>29</v>
      </c>
      <c r="G522" s="53">
        <v>23</v>
      </c>
      <c r="H522" s="324">
        <v>0</v>
      </c>
      <c r="I522" s="54">
        <f t="shared" si="23"/>
        <v>0</v>
      </c>
    </row>
    <row r="523" spans="1:9">
      <c r="A523" s="82">
        <v>3</v>
      </c>
      <c r="B523" s="83"/>
      <c r="C523" s="82"/>
      <c r="D523" s="84"/>
      <c r="E523" s="85" t="s">
        <v>422</v>
      </c>
      <c r="F523" s="86"/>
      <c r="G523" s="87"/>
      <c r="H523" s="267"/>
      <c r="I523" s="88">
        <f>I524+I529+I533+I541+I544+I563+I573+I591+I594</f>
        <v>0</v>
      </c>
    </row>
    <row r="524" spans="1:9">
      <c r="A524" s="152">
        <v>4</v>
      </c>
      <c r="B524" s="153"/>
      <c r="C524" s="152"/>
      <c r="D524" s="154"/>
      <c r="E524" s="155" t="s">
        <v>423</v>
      </c>
      <c r="F524" s="156"/>
      <c r="G524" s="157"/>
      <c r="H524" s="269"/>
      <c r="I524" s="162">
        <f>SUM(I525:I528)</f>
        <v>0</v>
      </c>
    </row>
    <row r="525" spans="1:9" ht="14.4" customHeight="1">
      <c r="A525" s="48"/>
      <c r="B525" s="49"/>
      <c r="C525" s="48"/>
      <c r="D525" s="50" t="s">
        <v>424</v>
      </c>
      <c r="E525" s="51" t="s">
        <v>425</v>
      </c>
      <c r="F525" s="52" t="s">
        <v>29</v>
      </c>
      <c r="G525" s="53">
        <v>3</v>
      </c>
      <c r="H525" s="324">
        <v>0</v>
      </c>
      <c r="I525" s="54">
        <f t="shared" ref="I525:I589" si="24">IF(ISNUMBER(G525),ROUND(G525*H525,2),"")</f>
        <v>0</v>
      </c>
    </row>
    <row r="526" spans="1:9" ht="14.4" customHeight="1">
      <c r="A526" s="48"/>
      <c r="B526" s="49"/>
      <c r="C526" s="48"/>
      <c r="D526" s="50" t="s">
        <v>426</v>
      </c>
      <c r="E526" s="51" t="s">
        <v>427</v>
      </c>
      <c r="F526" s="52" t="s">
        <v>29</v>
      </c>
      <c r="G526" s="53">
        <v>32</v>
      </c>
      <c r="H526" s="324">
        <v>0</v>
      </c>
      <c r="I526" s="54">
        <f t="shared" si="24"/>
        <v>0</v>
      </c>
    </row>
    <row r="527" spans="1:9" ht="14.25" customHeight="1">
      <c r="A527" s="48"/>
      <c r="B527" s="49"/>
      <c r="C527" s="48"/>
      <c r="D527" s="50" t="s">
        <v>428</v>
      </c>
      <c r="E527" s="51" t="s">
        <v>429</v>
      </c>
      <c r="F527" s="52" t="s">
        <v>29</v>
      </c>
      <c r="G527" s="53">
        <v>2</v>
      </c>
      <c r="H527" s="324">
        <v>0</v>
      </c>
      <c r="I527" s="54">
        <f t="shared" si="24"/>
        <v>0</v>
      </c>
    </row>
    <row r="528" spans="1:9" ht="20.399999999999999">
      <c r="A528" s="48"/>
      <c r="B528" s="49"/>
      <c r="C528" s="48"/>
      <c r="D528" s="50" t="s">
        <v>428</v>
      </c>
      <c r="E528" s="51" t="s">
        <v>430</v>
      </c>
      <c r="F528" s="52" t="s">
        <v>29</v>
      </c>
      <c r="G528" s="53">
        <v>37</v>
      </c>
      <c r="H528" s="324">
        <v>0</v>
      </c>
      <c r="I528" s="54">
        <f t="shared" si="24"/>
        <v>0</v>
      </c>
    </row>
    <row r="529" spans="1:9" ht="20.399999999999999">
      <c r="A529" s="152">
        <v>4</v>
      </c>
      <c r="B529" s="153"/>
      <c r="C529" s="152"/>
      <c r="D529" s="154"/>
      <c r="E529" s="155" t="s">
        <v>431</v>
      </c>
      <c r="F529" s="156"/>
      <c r="G529" s="157"/>
      <c r="H529" s="269"/>
      <c r="I529" s="162">
        <f>SUM(I530:I532)</f>
        <v>0</v>
      </c>
    </row>
    <row r="530" spans="1:9" ht="14.4" customHeight="1">
      <c r="A530" s="48"/>
      <c r="B530" s="49"/>
      <c r="C530" s="48"/>
      <c r="D530" s="50" t="s">
        <v>432</v>
      </c>
      <c r="E530" s="51" t="s">
        <v>433</v>
      </c>
      <c r="F530" s="52" t="s">
        <v>29</v>
      </c>
      <c r="G530" s="53">
        <v>169</v>
      </c>
      <c r="H530" s="324">
        <v>0</v>
      </c>
      <c r="I530" s="54">
        <f t="shared" si="24"/>
        <v>0</v>
      </c>
    </row>
    <row r="531" spans="1:9" ht="15.75" customHeight="1">
      <c r="A531" s="48"/>
      <c r="B531" s="49"/>
      <c r="C531" s="48"/>
      <c r="D531" s="50" t="s">
        <v>434</v>
      </c>
      <c r="E531" s="51" t="s">
        <v>435</v>
      </c>
      <c r="F531" s="52" t="s">
        <v>29</v>
      </c>
      <c r="G531" s="53">
        <v>25</v>
      </c>
      <c r="H531" s="324">
        <v>0</v>
      </c>
      <c r="I531" s="54">
        <f t="shared" si="24"/>
        <v>0</v>
      </c>
    </row>
    <row r="532" spans="1:9" ht="20.399999999999999">
      <c r="A532" s="48"/>
      <c r="B532" s="49"/>
      <c r="C532" s="48"/>
      <c r="D532" s="50" t="s">
        <v>436</v>
      </c>
      <c r="E532" s="51" t="s">
        <v>437</v>
      </c>
      <c r="F532" s="52" t="s">
        <v>29</v>
      </c>
      <c r="G532" s="53">
        <v>8</v>
      </c>
      <c r="H532" s="324">
        <v>0</v>
      </c>
      <c r="I532" s="54">
        <f t="shared" si="24"/>
        <v>0</v>
      </c>
    </row>
    <row r="533" spans="1:9">
      <c r="A533" s="152">
        <v>4</v>
      </c>
      <c r="B533" s="153"/>
      <c r="C533" s="152"/>
      <c r="D533" s="154"/>
      <c r="E533" s="155" t="s">
        <v>438</v>
      </c>
      <c r="F533" s="156"/>
      <c r="G533" s="157"/>
      <c r="H533" s="269"/>
      <c r="I533" s="162">
        <f>SUM(I534:I540)</f>
        <v>0</v>
      </c>
    </row>
    <row r="534" spans="1:9" ht="26.25" customHeight="1">
      <c r="A534" s="48"/>
      <c r="B534" s="49"/>
      <c r="C534" s="48"/>
      <c r="D534" s="50" t="s">
        <v>439</v>
      </c>
      <c r="E534" s="51" t="s">
        <v>452</v>
      </c>
      <c r="F534" s="52" t="s">
        <v>29</v>
      </c>
      <c r="G534" s="53">
        <v>10</v>
      </c>
      <c r="H534" s="324">
        <v>0</v>
      </c>
      <c r="I534" s="54">
        <f t="shared" si="24"/>
        <v>0</v>
      </c>
    </row>
    <row r="535" spans="1:9" ht="30.6">
      <c r="A535" s="48"/>
      <c r="B535" s="49"/>
      <c r="C535" s="48"/>
      <c r="D535" s="50" t="s">
        <v>440</v>
      </c>
      <c r="E535" s="51" t="s">
        <v>441</v>
      </c>
      <c r="F535" s="52" t="s">
        <v>29</v>
      </c>
      <c r="G535" s="53">
        <v>12</v>
      </c>
      <c r="H535" s="324">
        <v>0</v>
      </c>
      <c r="I535" s="54">
        <f t="shared" si="24"/>
        <v>0</v>
      </c>
    </row>
    <row r="536" spans="1:9">
      <c r="A536" s="48"/>
      <c r="B536" s="49"/>
      <c r="C536" s="48"/>
      <c r="D536" s="50" t="s">
        <v>442</v>
      </c>
      <c r="E536" s="51" t="s">
        <v>443</v>
      </c>
      <c r="F536" s="52" t="s">
        <v>29</v>
      </c>
      <c r="G536" s="53">
        <v>4</v>
      </c>
      <c r="H536" s="324">
        <v>0</v>
      </c>
      <c r="I536" s="54">
        <f t="shared" si="24"/>
        <v>0</v>
      </c>
    </row>
    <row r="537" spans="1:9" ht="20.399999999999999">
      <c r="A537" s="48"/>
      <c r="B537" s="49"/>
      <c r="C537" s="48"/>
      <c r="D537" s="50" t="s">
        <v>444</v>
      </c>
      <c r="E537" s="51" t="s">
        <v>445</v>
      </c>
      <c r="F537" s="52" t="s">
        <v>29</v>
      </c>
      <c r="G537" s="53">
        <v>1</v>
      </c>
      <c r="H537" s="324">
        <v>0</v>
      </c>
      <c r="I537" s="54">
        <f t="shared" si="24"/>
        <v>0</v>
      </c>
    </row>
    <row r="538" spans="1:9" ht="30.6">
      <c r="A538" s="48"/>
      <c r="B538" s="49"/>
      <c r="C538" s="48"/>
      <c r="D538" s="50" t="s">
        <v>446</v>
      </c>
      <c r="E538" s="51" t="s">
        <v>447</v>
      </c>
      <c r="F538" s="52" t="s">
        <v>29</v>
      </c>
      <c r="G538" s="53">
        <v>3</v>
      </c>
      <c r="H538" s="324">
        <v>0</v>
      </c>
      <c r="I538" s="54">
        <f t="shared" si="24"/>
        <v>0</v>
      </c>
    </row>
    <row r="539" spans="1:9" ht="20.399999999999999">
      <c r="A539" s="48"/>
      <c r="B539" s="49"/>
      <c r="C539" s="48"/>
      <c r="D539" s="50" t="s">
        <v>448</v>
      </c>
      <c r="E539" s="51" t="s">
        <v>449</v>
      </c>
      <c r="F539" s="52" t="s">
        <v>29</v>
      </c>
      <c r="G539" s="53">
        <v>1</v>
      </c>
      <c r="H539" s="324">
        <v>0</v>
      </c>
      <c r="I539" s="54">
        <f t="shared" si="24"/>
        <v>0</v>
      </c>
    </row>
    <row r="540" spans="1:9" ht="30.6">
      <c r="A540" s="48"/>
      <c r="B540" s="49"/>
      <c r="C540" s="48"/>
      <c r="D540" s="50" t="s">
        <v>450</v>
      </c>
      <c r="E540" s="51" t="s">
        <v>451</v>
      </c>
      <c r="F540" s="52" t="s">
        <v>29</v>
      </c>
      <c r="G540" s="53">
        <v>3</v>
      </c>
      <c r="H540" s="324">
        <v>0</v>
      </c>
      <c r="I540" s="54">
        <f t="shared" si="24"/>
        <v>0</v>
      </c>
    </row>
    <row r="541" spans="1:9">
      <c r="A541" s="152">
        <v>4</v>
      </c>
      <c r="B541" s="153"/>
      <c r="C541" s="152"/>
      <c r="D541" s="154"/>
      <c r="E541" s="155" t="s">
        <v>453</v>
      </c>
      <c r="F541" s="156"/>
      <c r="G541" s="157"/>
      <c r="H541" s="269"/>
      <c r="I541" s="162">
        <f>SUM(I542:I543)</f>
        <v>0</v>
      </c>
    </row>
    <row r="542" spans="1:9" ht="20.399999999999999">
      <c r="A542" s="48"/>
      <c r="B542" s="49"/>
      <c r="C542" s="48"/>
      <c r="D542" s="50" t="s">
        <v>454</v>
      </c>
      <c r="E542" s="51" t="s">
        <v>455</v>
      </c>
      <c r="F542" s="52" t="s">
        <v>29</v>
      </c>
      <c r="G542" s="53">
        <v>25</v>
      </c>
      <c r="H542" s="324">
        <v>0</v>
      </c>
      <c r="I542" s="54">
        <f t="shared" si="24"/>
        <v>0</v>
      </c>
    </row>
    <row r="543" spans="1:9" ht="20.399999999999999">
      <c r="A543" s="48"/>
      <c r="B543" s="49"/>
      <c r="C543" s="48"/>
      <c r="D543" s="50" t="s">
        <v>456</v>
      </c>
      <c r="E543" s="51" t="s">
        <v>457</v>
      </c>
      <c r="F543" s="52" t="s">
        <v>29</v>
      </c>
      <c r="G543" s="53">
        <v>11</v>
      </c>
      <c r="H543" s="324">
        <v>0</v>
      </c>
      <c r="I543" s="54">
        <f t="shared" si="24"/>
        <v>0</v>
      </c>
    </row>
    <row r="544" spans="1:9">
      <c r="A544" s="152">
        <v>4</v>
      </c>
      <c r="B544" s="153"/>
      <c r="C544" s="152"/>
      <c r="D544" s="154"/>
      <c r="E544" s="155" t="s">
        <v>458</v>
      </c>
      <c r="F544" s="156"/>
      <c r="G544" s="157"/>
      <c r="H544" s="269"/>
      <c r="I544" s="162">
        <f>SUM(I545:I562)</f>
        <v>0</v>
      </c>
    </row>
    <row r="545" spans="1:9" ht="20.399999999999999">
      <c r="A545" s="48"/>
      <c r="B545" s="49"/>
      <c r="C545" s="48"/>
      <c r="D545" s="50" t="s">
        <v>459</v>
      </c>
      <c r="E545" s="51" t="s">
        <v>460</v>
      </c>
      <c r="F545" s="52" t="s">
        <v>461</v>
      </c>
      <c r="G545" s="53">
        <v>4.2</v>
      </c>
      <c r="H545" s="324">
        <v>0</v>
      </c>
      <c r="I545" s="54">
        <f t="shared" si="24"/>
        <v>0</v>
      </c>
    </row>
    <row r="546" spans="1:9" ht="28.5" customHeight="1">
      <c r="A546" s="48"/>
      <c r="B546" s="49"/>
      <c r="C546" s="48"/>
      <c r="D546" s="50" t="s">
        <v>462</v>
      </c>
      <c r="E546" s="51" t="s">
        <v>463</v>
      </c>
      <c r="F546" s="52" t="s">
        <v>461</v>
      </c>
      <c r="G546" s="53">
        <v>5.2</v>
      </c>
      <c r="H546" s="324">
        <v>0</v>
      </c>
      <c r="I546" s="54">
        <f t="shared" si="24"/>
        <v>0</v>
      </c>
    </row>
    <row r="547" spans="1:9" ht="51">
      <c r="A547" s="48"/>
      <c r="B547" s="49"/>
      <c r="C547" s="48"/>
      <c r="D547" s="50" t="s">
        <v>464</v>
      </c>
      <c r="E547" s="51" t="s">
        <v>465</v>
      </c>
      <c r="F547" s="52" t="s">
        <v>29</v>
      </c>
      <c r="G547" s="53">
        <v>550</v>
      </c>
      <c r="H547" s="324">
        <v>0</v>
      </c>
      <c r="I547" s="54">
        <f t="shared" si="24"/>
        <v>0</v>
      </c>
    </row>
    <row r="548" spans="1:9" ht="30.6">
      <c r="A548" s="48"/>
      <c r="B548" s="49"/>
      <c r="C548" s="48"/>
      <c r="D548" s="50" t="s">
        <v>466</v>
      </c>
      <c r="E548" s="51" t="s">
        <v>467</v>
      </c>
      <c r="F548" s="52" t="s">
        <v>29</v>
      </c>
      <c r="G548" s="53">
        <v>1</v>
      </c>
      <c r="H548" s="324">
        <v>0</v>
      </c>
      <c r="I548" s="54">
        <f t="shared" si="24"/>
        <v>0</v>
      </c>
    </row>
    <row r="549" spans="1:9" ht="30.6">
      <c r="A549" s="48"/>
      <c r="B549" s="49"/>
      <c r="C549" s="48"/>
      <c r="D549" s="50" t="s">
        <v>468</v>
      </c>
      <c r="E549" s="51" t="s">
        <v>469</v>
      </c>
      <c r="F549" s="52" t="s">
        <v>29</v>
      </c>
      <c r="G549" s="53">
        <v>2</v>
      </c>
      <c r="H549" s="324">
        <v>0</v>
      </c>
      <c r="I549" s="54">
        <f t="shared" si="24"/>
        <v>0</v>
      </c>
    </row>
    <row r="550" spans="1:9" ht="30.6">
      <c r="A550" s="48"/>
      <c r="B550" s="49"/>
      <c r="C550" s="48"/>
      <c r="D550" s="50" t="s">
        <v>470</v>
      </c>
      <c r="E550" s="51" t="s">
        <v>471</v>
      </c>
      <c r="F550" s="52" t="s">
        <v>29</v>
      </c>
      <c r="G550" s="53">
        <v>2</v>
      </c>
      <c r="H550" s="324">
        <v>0</v>
      </c>
      <c r="I550" s="54">
        <f t="shared" si="24"/>
        <v>0</v>
      </c>
    </row>
    <row r="551" spans="1:9" ht="30.6">
      <c r="A551" s="48"/>
      <c r="B551" s="49"/>
      <c r="C551" s="48"/>
      <c r="D551" s="50" t="s">
        <v>472</v>
      </c>
      <c r="E551" s="51" t="s">
        <v>473</v>
      </c>
      <c r="F551" s="52" t="s">
        <v>29</v>
      </c>
      <c r="G551" s="53">
        <v>1</v>
      </c>
      <c r="H551" s="324">
        <v>0</v>
      </c>
      <c r="I551" s="54">
        <f t="shared" si="24"/>
        <v>0</v>
      </c>
    </row>
    <row r="552" spans="1:9" ht="30.6">
      <c r="A552" s="48"/>
      <c r="B552" s="49"/>
      <c r="C552" s="48"/>
      <c r="D552" s="50" t="s">
        <v>474</v>
      </c>
      <c r="E552" s="51" t="s">
        <v>475</v>
      </c>
      <c r="F552" s="52" t="s">
        <v>29</v>
      </c>
      <c r="G552" s="53">
        <v>1</v>
      </c>
      <c r="H552" s="324">
        <v>0</v>
      </c>
      <c r="I552" s="54">
        <f t="shared" si="24"/>
        <v>0</v>
      </c>
    </row>
    <row r="553" spans="1:9" ht="30.6">
      <c r="A553" s="48"/>
      <c r="B553" s="49"/>
      <c r="C553" s="48"/>
      <c r="D553" s="50" t="s">
        <v>476</v>
      </c>
      <c r="E553" s="51" t="s">
        <v>477</v>
      </c>
      <c r="F553" s="52" t="s">
        <v>29</v>
      </c>
      <c r="G553" s="53">
        <v>1</v>
      </c>
      <c r="H553" s="324">
        <v>0</v>
      </c>
      <c r="I553" s="54">
        <f t="shared" si="24"/>
        <v>0</v>
      </c>
    </row>
    <row r="554" spans="1:9" ht="12.75" customHeight="1">
      <c r="A554" s="48"/>
      <c r="B554" s="49"/>
      <c r="C554" s="48"/>
      <c r="D554" s="50" t="s">
        <v>478</v>
      </c>
      <c r="E554" s="51" t="s">
        <v>479</v>
      </c>
      <c r="F554" s="52" t="s">
        <v>29</v>
      </c>
      <c r="G554" s="53">
        <v>19</v>
      </c>
      <c r="H554" s="324">
        <v>0</v>
      </c>
      <c r="I554" s="54">
        <f t="shared" si="24"/>
        <v>0</v>
      </c>
    </row>
    <row r="555" spans="1:9">
      <c r="A555" s="48"/>
      <c r="B555" s="49"/>
      <c r="C555" s="48"/>
      <c r="D555" s="50" t="s">
        <v>480</v>
      </c>
      <c r="E555" s="51" t="s">
        <v>481</v>
      </c>
      <c r="F555" s="52" t="s">
        <v>29</v>
      </c>
      <c r="G555" s="53">
        <v>16</v>
      </c>
      <c r="H555" s="324">
        <v>0</v>
      </c>
      <c r="I555" s="54">
        <f t="shared" si="24"/>
        <v>0</v>
      </c>
    </row>
    <row r="556" spans="1:9">
      <c r="A556" s="48"/>
      <c r="B556" s="49"/>
      <c r="C556" s="48"/>
      <c r="D556" s="50" t="s">
        <v>482</v>
      </c>
      <c r="E556" s="51" t="s">
        <v>483</v>
      </c>
      <c r="F556" s="52" t="s">
        <v>29</v>
      </c>
      <c r="G556" s="53">
        <v>11</v>
      </c>
      <c r="H556" s="324">
        <v>0</v>
      </c>
      <c r="I556" s="54">
        <f t="shared" si="24"/>
        <v>0</v>
      </c>
    </row>
    <row r="557" spans="1:9" ht="14.4" customHeight="1">
      <c r="A557" s="48"/>
      <c r="B557" s="49"/>
      <c r="C557" s="48"/>
      <c r="D557" s="50" t="s">
        <v>484</v>
      </c>
      <c r="E557" s="51" t="s">
        <v>485</v>
      </c>
      <c r="F557" s="52" t="s">
        <v>29</v>
      </c>
      <c r="G557" s="53">
        <v>3</v>
      </c>
      <c r="H557" s="324">
        <v>0</v>
      </c>
      <c r="I557" s="54">
        <f t="shared" si="24"/>
        <v>0</v>
      </c>
    </row>
    <row r="558" spans="1:9" ht="14.4" customHeight="1">
      <c r="A558" s="48"/>
      <c r="B558" s="49"/>
      <c r="C558" s="48"/>
      <c r="D558" s="50" t="s">
        <v>486</v>
      </c>
      <c r="E558" s="51" t="s">
        <v>487</v>
      </c>
      <c r="F558" s="52" t="s">
        <v>29</v>
      </c>
      <c r="G558" s="53">
        <v>9</v>
      </c>
      <c r="H558" s="324">
        <v>0</v>
      </c>
      <c r="I558" s="54">
        <f t="shared" si="24"/>
        <v>0</v>
      </c>
    </row>
    <row r="559" spans="1:9" ht="15" customHeight="1">
      <c r="A559" s="48"/>
      <c r="B559" s="49"/>
      <c r="C559" s="48"/>
      <c r="D559" s="50" t="s">
        <v>488</v>
      </c>
      <c r="E559" s="51" t="s">
        <v>489</v>
      </c>
      <c r="F559" s="52" t="s">
        <v>29</v>
      </c>
      <c r="G559" s="53">
        <v>9</v>
      </c>
      <c r="H559" s="324">
        <v>0</v>
      </c>
      <c r="I559" s="54">
        <f t="shared" si="24"/>
        <v>0</v>
      </c>
    </row>
    <row r="560" spans="1:9" s="176" customFormat="1" ht="40.799999999999997">
      <c r="A560" s="48"/>
      <c r="B560" s="49"/>
      <c r="C560" s="48"/>
      <c r="D560" s="50" t="s">
        <v>490</v>
      </c>
      <c r="E560" s="51" t="s">
        <v>491</v>
      </c>
      <c r="F560" s="52" t="s">
        <v>461</v>
      </c>
      <c r="G560" s="53">
        <f>3*9.4</f>
        <v>28.200000000000003</v>
      </c>
      <c r="H560" s="324">
        <v>0</v>
      </c>
      <c r="I560" s="54">
        <f t="shared" si="24"/>
        <v>0</v>
      </c>
    </row>
    <row r="561" spans="1:9" ht="15.75" customHeight="1">
      <c r="A561" s="178"/>
      <c r="B561" s="179"/>
      <c r="C561" s="178"/>
      <c r="D561" s="168" t="s">
        <v>492</v>
      </c>
      <c r="E561" s="51" t="s">
        <v>2861</v>
      </c>
      <c r="F561" s="166" t="s">
        <v>2862</v>
      </c>
      <c r="G561" s="164">
        <v>1</v>
      </c>
      <c r="H561" s="324">
        <v>0</v>
      </c>
      <c r="I561" s="175">
        <f t="shared" si="24"/>
        <v>0</v>
      </c>
    </row>
    <row r="562" spans="1:9" ht="71.400000000000006">
      <c r="A562" s="48"/>
      <c r="B562" s="49"/>
      <c r="C562" s="48"/>
      <c r="D562" s="50" t="s">
        <v>2863</v>
      </c>
      <c r="E562" s="51" t="s">
        <v>493</v>
      </c>
      <c r="F562" s="52" t="s">
        <v>461</v>
      </c>
      <c r="G562" s="53">
        <v>9.4</v>
      </c>
      <c r="H562" s="324">
        <v>0</v>
      </c>
      <c r="I562" s="54">
        <f t="shared" si="24"/>
        <v>0</v>
      </c>
    </row>
    <row r="563" spans="1:9">
      <c r="A563" s="152">
        <v>4</v>
      </c>
      <c r="B563" s="153"/>
      <c r="C563" s="152"/>
      <c r="D563" s="154"/>
      <c r="E563" s="155" t="s">
        <v>494</v>
      </c>
      <c r="F563" s="156"/>
      <c r="G563" s="157"/>
      <c r="H563" s="269"/>
      <c r="I563" s="162">
        <f>SUM(I564:I572)</f>
        <v>0</v>
      </c>
    </row>
    <row r="564" spans="1:9" ht="20.399999999999999">
      <c r="A564" s="48"/>
      <c r="B564" s="49"/>
      <c r="C564" s="48"/>
      <c r="D564" s="50" t="s">
        <v>495</v>
      </c>
      <c r="E564" s="51" t="s">
        <v>496</v>
      </c>
      <c r="F564" s="52" t="s">
        <v>29</v>
      </c>
      <c r="G564" s="53">
        <v>12</v>
      </c>
      <c r="H564" s="324">
        <v>0</v>
      </c>
      <c r="I564" s="54">
        <f t="shared" si="24"/>
        <v>0</v>
      </c>
    </row>
    <row r="565" spans="1:9" ht="20.399999999999999">
      <c r="A565" s="48"/>
      <c r="B565" s="49"/>
      <c r="C565" s="48"/>
      <c r="D565" s="50" t="s">
        <v>497</v>
      </c>
      <c r="E565" s="51" t="s">
        <v>498</v>
      </c>
      <c r="F565" s="52" t="s">
        <v>29</v>
      </c>
      <c r="G565" s="53">
        <v>7</v>
      </c>
      <c r="H565" s="324">
        <v>0</v>
      </c>
      <c r="I565" s="54">
        <f t="shared" si="24"/>
        <v>0</v>
      </c>
    </row>
    <row r="566" spans="1:9" ht="40.799999999999997">
      <c r="A566" s="48"/>
      <c r="B566" s="49"/>
      <c r="C566" s="48"/>
      <c r="D566" s="50" t="s">
        <v>499</v>
      </c>
      <c r="E566" s="51" t="s">
        <v>500</v>
      </c>
      <c r="F566" s="52" t="s">
        <v>29</v>
      </c>
      <c r="G566" s="53">
        <v>5</v>
      </c>
      <c r="H566" s="324">
        <v>0</v>
      </c>
      <c r="I566" s="54">
        <f t="shared" si="24"/>
        <v>0</v>
      </c>
    </row>
    <row r="567" spans="1:9" ht="40.799999999999997">
      <c r="A567" s="48"/>
      <c r="B567" s="49"/>
      <c r="C567" s="48"/>
      <c r="D567" s="50" t="s">
        <v>501</v>
      </c>
      <c r="E567" s="51" t="s">
        <v>502</v>
      </c>
      <c r="F567" s="52" t="s">
        <v>29</v>
      </c>
      <c r="G567" s="53">
        <v>1</v>
      </c>
      <c r="H567" s="324">
        <v>0</v>
      </c>
      <c r="I567" s="54">
        <f t="shared" si="24"/>
        <v>0</v>
      </c>
    </row>
    <row r="568" spans="1:9" ht="40.799999999999997">
      <c r="A568" s="48"/>
      <c r="B568" s="49"/>
      <c r="C568" s="48"/>
      <c r="D568" s="50" t="s">
        <v>503</v>
      </c>
      <c r="E568" s="51" t="s">
        <v>504</v>
      </c>
      <c r="F568" s="52" t="s">
        <v>29</v>
      </c>
      <c r="G568" s="53">
        <v>2</v>
      </c>
      <c r="H568" s="324">
        <v>0</v>
      </c>
      <c r="I568" s="54">
        <f t="shared" si="24"/>
        <v>0</v>
      </c>
    </row>
    <row r="569" spans="1:9" ht="40.799999999999997">
      <c r="A569" s="48"/>
      <c r="B569" s="49"/>
      <c r="C569" s="48"/>
      <c r="D569" s="50" t="s">
        <v>505</v>
      </c>
      <c r="E569" s="51" t="s">
        <v>506</v>
      </c>
      <c r="F569" s="52" t="s">
        <v>29</v>
      </c>
      <c r="G569" s="53">
        <v>1</v>
      </c>
      <c r="H569" s="324">
        <v>0</v>
      </c>
      <c r="I569" s="54">
        <f t="shared" si="24"/>
        <v>0</v>
      </c>
    </row>
    <row r="570" spans="1:9" ht="61.2">
      <c r="A570" s="48"/>
      <c r="B570" s="49"/>
      <c r="C570" s="48"/>
      <c r="D570" s="50" t="s">
        <v>507</v>
      </c>
      <c r="E570" s="51" t="s">
        <v>508</v>
      </c>
      <c r="F570" s="52" t="s">
        <v>29</v>
      </c>
      <c r="G570" s="53">
        <v>1</v>
      </c>
      <c r="H570" s="324">
        <v>0</v>
      </c>
      <c r="I570" s="54">
        <f t="shared" si="24"/>
        <v>0</v>
      </c>
    </row>
    <row r="571" spans="1:9" ht="40.799999999999997">
      <c r="A571" s="48"/>
      <c r="B571" s="49"/>
      <c r="C571" s="48"/>
      <c r="D571" s="50" t="s">
        <v>509</v>
      </c>
      <c r="E571" s="51" t="s">
        <v>510</v>
      </c>
      <c r="F571" s="52" t="s">
        <v>29</v>
      </c>
      <c r="G571" s="53">
        <v>3</v>
      </c>
      <c r="H571" s="324">
        <v>0</v>
      </c>
      <c r="I571" s="54">
        <f t="shared" si="24"/>
        <v>0</v>
      </c>
    </row>
    <row r="572" spans="1:9" ht="20.399999999999999">
      <c r="A572" s="48"/>
      <c r="B572" s="49"/>
      <c r="C572" s="48"/>
      <c r="D572" s="50" t="s">
        <v>511</v>
      </c>
      <c r="E572" s="51" t="s">
        <v>512</v>
      </c>
      <c r="F572" s="52" t="s">
        <v>29</v>
      </c>
      <c r="G572" s="53">
        <v>220</v>
      </c>
      <c r="H572" s="324">
        <v>0</v>
      </c>
      <c r="I572" s="54">
        <f t="shared" si="24"/>
        <v>0</v>
      </c>
    </row>
    <row r="573" spans="1:9">
      <c r="A573" s="152">
        <v>4</v>
      </c>
      <c r="B573" s="153"/>
      <c r="C573" s="152"/>
      <c r="D573" s="154"/>
      <c r="E573" s="155" t="s">
        <v>513</v>
      </c>
      <c r="F573" s="156"/>
      <c r="G573" s="157"/>
      <c r="H573" s="269"/>
      <c r="I573" s="162">
        <f>SUM(I574:I590)</f>
        <v>0</v>
      </c>
    </row>
    <row r="574" spans="1:9" ht="30.6">
      <c r="A574" s="48"/>
      <c r="B574" s="49"/>
      <c r="C574" s="48"/>
      <c r="D574" s="50" t="s">
        <v>514</v>
      </c>
      <c r="E574" s="51" t="s">
        <v>515</v>
      </c>
      <c r="F574" s="52" t="s">
        <v>461</v>
      </c>
      <c r="G574" s="53">
        <v>3.9</v>
      </c>
      <c r="H574" s="324">
        <v>0</v>
      </c>
      <c r="I574" s="54">
        <f t="shared" si="24"/>
        <v>0</v>
      </c>
    </row>
    <row r="575" spans="1:9" ht="40.799999999999997">
      <c r="A575" s="48"/>
      <c r="B575" s="49"/>
      <c r="C575" s="48"/>
      <c r="D575" s="50" t="s">
        <v>516</v>
      </c>
      <c r="E575" s="51" t="s">
        <v>517</v>
      </c>
      <c r="F575" s="52" t="s">
        <v>29</v>
      </c>
      <c r="G575" s="53">
        <v>2</v>
      </c>
      <c r="H575" s="324">
        <v>0</v>
      </c>
      <c r="I575" s="54">
        <f t="shared" si="24"/>
        <v>0</v>
      </c>
    </row>
    <row r="576" spans="1:9" ht="30.6">
      <c r="A576" s="48"/>
      <c r="B576" s="49"/>
      <c r="C576" s="48"/>
      <c r="D576" s="50" t="s">
        <v>518</v>
      </c>
      <c r="E576" s="51" t="s">
        <v>519</v>
      </c>
      <c r="F576" s="52" t="s">
        <v>29</v>
      </c>
      <c r="G576" s="53">
        <v>1</v>
      </c>
      <c r="H576" s="324">
        <v>0</v>
      </c>
      <c r="I576" s="54">
        <f t="shared" si="24"/>
        <v>0</v>
      </c>
    </row>
    <row r="577" spans="1:9" ht="30.6">
      <c r="A577" s="48"/>
      <c r="B577" s="49"/>
      <c r="C577" s="48"/>
      <c r="D577" s="50" t="s">
        <v>520</v>
      </c>
      <c r="E577" s="51" t="s">
        <v>521</v>
      </c>
      <c r="F577" s="52" t="s">
        <v>29</v>
      </c>
      <c r="G577" s="53">
        <v>1</v>
      </c>
      <c r="H577" s="324">
        <v>0</v>
      </c>
      <c r="I577" s="54">
        <f t="shared" si="24"/>
        <v>0</v>
      </c>
    </row>
    <row r="578" spans="1:9" ht="20.399999999999999">
      <c r="A578" s="48"/>
      <c r="B578" s="49"/>
      <c r="C578" s="48"/>
      <c r="D578" s="50" t="s">
        <v>522</v>
      </c>
      <c r="E578" s="51" t="s">
        <v>523</v>
      </c>
      <c r="F578" s="52" t="s">
        <v>29</v>
      </c>
      <c r="G578" s="53">
        <v>16</v>
      </c>
      <c r="H578" s="324">
        <v>0</v>
      </c>
      <c r="I578" s="54">
        <f t="shared" si="24"/>
        <v>0</v>
      </c>
    </row>
    <row r="579" spans="1:9">
      <c r="A579" s="48"/>
      <c r="B579" s="49"/>
      <c r="C579" s="48"/>
      <c r="D579" s="50" t="s">
        <v>524</v>
      </c>
      <c r="E579" s="51" t="s">
        <v>525</v>
      </c>
      <c r="F579" s="52" t="s">
        <v>29</v>
      </c>
      <c r="G579" s="53">
        <v>109</v>
      </c>
      <c r="H579" s="324">
        <v>0</v>
      </c>
      <c r="I579" s="54">
        <f t="shared" si="24"/>
        <v>0</v>
      </c>
    </row>
    <row r="580" spans="1:9" ht="30.6">
      <c r="A580" s="48"/>
      <c r="B580" s="49"/>
      <c r="C580" s="48"/>
      <c r="D580" s="50" t="s">
        <v>526</v>
      </c>
      <c r="E580" s="51" t="s">
        <v>527</v>
      </c>
      <c r="F580" s="52" t="s">
        <v>29</v>
      </c>
      <c r="G580" s="53">
        <v>109</v>
      </c>
      <c r="H580" s="324">
        <v>0</v>
      </c>
      <c r="I580" s="54">
        <f t="shared" si="24"/>
        <v>0</v>
      </c>
    </row>
    <row r="581" spans="1:9" ht="51">
      <c r="A581" s="48"/>
      <c r="B581" s="49"/>
      <c r="C581" s="48"/>
      <c r="D581" s="50" t="s">
        <v>528</v>
      </c>
      <c r="E581" s="51" t="s">
        <v>529</v>
      </c>
      <c r="F581" s="52" t="s">
        <v>29</v>
      </c>
      <c r="G581" s="53">
        <v>109</v>
      </c>
      <c r="H581" s="324">
        <v>0</v>
      </c>
      <c r="I581" s="54">
        <f t="shared" si="24"/>
        <v>0</v>
      </c>
    </row>
    <row r="582" spans="1:9" ht="30.6">
      <c r="A582" s="48"/>
      <c r="B582" s="49"/>
      <c r="C582" s="48"/>
      <c r="D582" s="50" t="s">
        <v>530</v>
      </c>
      <c r="E582" s="51" t="s">
        <v>531</v>
      </c>
      <c r="F582" s="52" t="s">
        <v>29</v>
      </c>
      <c r="G582" s="53">
        <v>42</v>
      </c>
      <c r="H582" s="324">
        <v>0</v>
      </c>
      <c r="I582" s="54">
        <f t="shared" si="24"/>
        <v>0</v>
      </c>
    </row>
    <row r="583" spans="1:9" ht="30.6">
      <c r="A583" s="48"/>
      <c r="B583" s="49"/>
      <c r="C583" s="48"/>
      <c r="D583" s="50" t="s">
        <v>532</v>
      </c>
      <c r="E583" s="51" t="s">
        <v>533</v>
      </c>
      <c r="F583" s="52" t="s">
        <v>29</v>
      </c>
      <c r="G583" s="53">
        <v>15</v>
      </c>
      <c r="H583" s="324">
        <v>0</v>
      </c>
      <c r="I583" s="54">
        <f t="shared" si="24"/>
        <v>0</v>
      </c>
    </row>
    <row r="584" spans="1:9" ht="30.6">
      <c r="A584" s="48"/>
      <c r="B584" s="49"/>
      <c r="C584" s="48"/>
      <c r="D584" s="50" t="s">
        <v>534</v>
      </c>
      <c r="E584" s="51" t="s">
        <v>535</v>
      </c>
      <c r="F584" s="52" t="s">
        <v>29</v>
      </c>
      <c r="G584" s="53">
        <v>10</v>
      </c>
      <c r="H584" s="324">
        <v>0</v>
      </c>
      <c r="I584" s="54">
        <f t="shared" si="24"/>
        <v>0</v>
      </c>
    </row>
    <row r="585" spans="1:9" ht="20.399999999999999">
      <c r="A585" s="48"/>
      <c r="B585" s="49"/>
      <c r="C585" s="48"/>
      <c r="D585" s="50" t="s">
        <v>536</v>
      </c>
      <c r="E585" s="51" t="s">
        <v>537</v>
      </c>
      <c r="F585" s="52" t="s">
        <v>29</v>
      </c>
      <c r="G585" s="53">
        <v>109</v>
      </c>
      <c r="H585" s="324">
        <v>0</v>
      </c>
      <c r="I585" s="54">
        <f t="shared" si="24"/>
        <v>0</v>
      </c>
    </row>
    <row r="586" spans="1:9" ht="20.399999999999999">
      <c r="A586" s="48"/>
      <c r="B586" s="49"/>
      <c r="C586" s="48"/>
      <c r="D586" s="50" t="s">
        <v>538</v>
      </c>
      <c r="E586" s="51" t="s">
        <v>539</v>
      </c>
      <c r="F586" s="52" t="s">
        <v>29</v>
      </c>
      <c r="G586" s="53">
        <v>109</v>
      </c>
      <c r="H586" s="324">
        <v>0</v>
      </c>
      <c r="I586" s="54">
        <f t="shared" si="24"/>
        <v>0</v>
      </c>
    </row>
    <row r="587" spans="1:9" ht="36" customHeight="1">
      <c r="A587" s="48"/>
      <c r="B587" s="49"/>
      <c r="C587" s="48"/>
      <c r="D587" s="50" t="s">
        <v>540</v>
      </c>
      <c r="E587" s="51" t="s">
        <v>541</v>
      </c>
      <c r="F587" s="52" t="s">
        <v>29</v>
      </c>
      <c r="G587" s="53">
        <v>56</v>
      </c>
      <c r="H587" s="324">
        <v>0</v>
      </c>
      <c r="I587" s="54">
        <f t="shared" si="24"/>
        <v>0</v>
      </c>
    </row>
    <row r="588" spans="1:9" ht="61.2">
      <c r="A588" s="48"/>
      <c r="B588" s="49"/>
      <c r="C588" s="48"/>
      <c r="D588" s="50" t="s">
        <v>542</v>
      </c>
      <c r="E588" s="51" t="s">
        <v>543</v>
      </c>
      <c r="F588" s="52" t="s">
        <v>29</v>
      </c>
      <c r="G588" s="53">
        <v>4</v>
      </c>
      <c r="H588" s="324">
        <v>0</v>
      </c>
      <c r="I588" s="54">
        <f t="shared" si="24"/>
        <v>0</v>
      </c>
    </row>
    <row r="589" spans="1:9">
      <c r="A589" s="48"/>
      <c r="B589" s="49"/>
      <c r="C589" s="48"/>
      <c r="D589" s="50" t="s">
        <v>544</v>
      </c>
      <c r="E589" s="51" t="s">
        <v>545</v>
      </c>
      <c r="F589" s="52" t="s">
        <v>29</v>
      </c>
      <c r="G589" s="53">
        <v>8</v>
      </c>
      <c r="H589" s="324">
        <v>0</v>
      </c>
      <c r="I589" s="54">
        <f t="shared" si="24"/>
        <v>0</v>
      </c>
    </row>
    <row r="590" spans="1:9">
      <c r="A590" s="48"/>
      <c r="B590" s="49"/>
      <c r="C590" s="48"/>
      <c r="D590" s="50" t="s">
        <v>546</v>
      </c>
      <c r="E590" s="51" t="s">
        <v>547</v>
      </c>
      <c r="F590" s="52" t="s">
        <v>29</v>
      </c>
      <c r="G590" s="53">
        <v>9</v>
      </c>
      <c r="H590" s="324">
        <v>0</v>
      </c>
      <c r="I590" s="54">
        <f t="shared" ref="I590:I596" si="25">IF(ISNUMBER(G590),ROUND(G590*H590,2),"")</f>
        <v>0</v>
      </c>
    </row>
    <row r="591" spans="1:9">
      <c r="A591" s="152">
        <v>4</v>
      </c>
      <c r="B591" s="153"/>
      <c r="C591" s="152"/>
      <c r="D591" s="154"/>
      <c r="E591" s="155" t="s">
        <v>548</v>
      </c>
      <c r="F591" s="156"/>
      <c r="G591" s="157"/>
      <c r="H591" s="269"/>
      <c r="I591" s="162">
        <f>SUM(I592:I593)</f>
        <v>0</v>
      </c>
    </row>
    <row r="592" spans="1:9" ht="40.799999999999997">
      <c r="A592" s="48"/>
      <c r="B592" s="49"/>
      <c r="C592" s="48"/>
      <c r="D592" s="50" t="s">
        <v>549</v>
      </c>
      <c r="E592" s="51" t="s">
        <v>550</v>
      </c>
      <c r="F592" s="52" t="s">
        <v>29</v>
      </c>
      <c r="G592" s="53">
        <v>3</v>
      </c>
      <c r="H592" s="324">
        <v>0</v>
      </c>
      <c r="I592" s="54">
        <f t="shared" si="25"/>
        <v>0</v>
      </c>
    </row>
    <row r="593" spans="1:9" ht="45.6" customHeight="1">
      <c r="A593" s="48"/>
      <c r="B593" s="49"/>
      <c r="C593" s="48"/>
      <c r="D593" s="50" t="s">
        <v>551</v>
      </c>
      <c r="E593" s="51" t="s">
        <v>552</v>
      </c>
      <c r="F593" s="52" t="s">
        <v>29</v>
      </c>
      <c r="G593" s="53">
        <v>1</v>
      </c>
      <c r="H593" s="324">
        <v>0</v>
      </c>
      <c r="I593" s="54">
        <f t="shared" si="25"/>
        <v>0</v>
      </c>
    </row>
    <row r="594" spans="1:9" ht="15" customHeight="1">
      <c r="A594" s="152">
        <v>4</v>
      </c>
      <c r="B594" s="153"/>
      <c r="C594" s="152"/>
      <c r="D594" s="154"/>
      <c r="E594" s="155" t="s">
        <v>553</v>
      </c>
      <c r="F594" s="156"/>
      <c r="G594" s="157"/>
      <c r="H594" s="269"/>
      <c r="I594" s="162">
        <f>SUM(I595:I596)</f>
        <v>0</v>
      </c>
    </row>
    <row r="595" spans="1:9" ht="46.5" customHeight="1">
      <c r="A595" s="48"/>
      <c r="B595" s="49"/>
      <c r="C595" s="48"/>
      <c r="D595" s="50" t="s">
        <v>554</v>
      </c>
      <c r="E595" s="51" t="s">
        <v>555</v>
      </c>
      <c r="F595" s="52" t="s">
        <v>17</v>
      </c>
      <c r="G595" s="53">
        <v>1</v>
      </c>
      <c r="H595" s="324">
        <v>0</v>
      </c>
      <c r="I595" s="54">
        <f t="shared" si="25"/>
        <v>0</v>
      </c>
    </row>
    <row r="596" spans="1:9" ht="40.799999999999997">
      <c r="A596" s="48"/>
      <c r="B596" s="49"/>
      <c r="C596" s="48"/>
      <c r="D596" s="50" t="s">
        <v>556</v>
      </c>
      <c r="E596" s="51" t="s">
        <v>557</v>
      </c>
      <c r="F596" s="52" t="s">
        <v>17</v>
      </c>
      <c r="G596" s="53">
        <v>1</v>
      </c>
      <c r="H596" s="324">
        <v>0</v>
      </c>
      <c r="I596" s="54">
        <f t="shared" si="25"/>
        <v>0</v>
      </c>
    </row>
    <row r="597" spans="1:9" ht="14.4" customHeight="1">
      <c r="A597" s="82">
        <v>3</v>
      </c>
      <c r="B597" s="83"/>
      <c r="C597" s="82"/>
      <c r="D597" s="84"/>
      <c r="E597" s="85" t="s">
        <v>558</v>
      </c>
      <c r="F597" s="86"/>
      <c r="G597" s="87"/>
      <c r="H597" s="267"/>
      <c r="I597" s="88">
        <f>I598+I603+I616+I619+I634+I641</f>
        <v>0</v>
      </c>
    </row>
    <row r="598" spans="1:9" ht="14.4" customHeight="1">
      <c r="A598" s="152">
        <v>4</v>
      </c>
      <c r="B598" s="153"/>
      <c r="C598" s="152"/>
      <c r="D598" s="154"/>
      <c r="E598" s="155" t="s">
        <v>559</v>
      </c>
      <c r="F598" s="156"/>
      <c r="G598" s="157"/>
      <c r="H598" s="269"/>
      <c r="I598" s="162">
        <f>SUM(I599:I602)</f>
        <v>0</v>
      </c>
    </row>
    <row r="599" spans="1:9" ht="14.4" customHeight="1">
      <c r="A599" s="48"/>
      <c r="B599" s="49"/>
      <c r="C599" s="48"/>
      <c r="D599" s="50" t="s">
        <v>560</v>
      </c>
      <c r="E599" s="51" t="s">
        <v>561</v>
      </c>
      <c r="F599" s="52" t="s">
        <v>29</v>
      </c>
      <c r="G599" s="53">
        <v>6</v>
      </c>
      <c r="H599" s="324">
        <v>0</v>
      </c>
      <c r="I599" s="54">
        <f t="shared" ref="I599:I660" si="26">IF(ISNUMBER(G599),ROUND(G599*H599,2),"")</f>
        <v>0</v>
      </c>
    </row>
    <row r="600" spans="1:9" ht="14.4" customHeight="1">
      <c r="A600" s="48"/>
      <c r="B600" s="49"/>
      <c r="C600" s="48"/>
      <c r="D600" s="50" t="s">
        <v>562</v>
      </c>
      <c r="E600" s="51" t="s">
        <v>563</v>
      </c>
      <c r="F600" s="52" t="s">
        <v>29</v>
      </c>
      <c r="G600" s="53">
        <v>88</v>
      </c>
      <c r="H600" s="324">
        <v>0</v>
      </c>
      <c r="I600" s="54">
        <f t="shared" si="26"/>
        <v>0</v>
      </c>
    </row>
    <row r="601" spans="1:9" ht="14.4" customHeight="1">
      <c r="A601" s="48"/>
      <c r="B601" s="49"/>
      <c r="C601" s="48"/>
      <c r="D601" s="50" t="s">
        <v>564</v>
      </c>
      <c r="E601" s="51" t="s">
        <v>565</v>
      </c>
      <c r="F601" s="52" t="s">
        <v>29</v>
      </c>
      <c r="G601" s="53">
        <v>4</v>
      </c>
      <c r="H601" s="324">
        <v>0</v>
      </c>
      <c r="I601" s="54">
        <f t="shared" si="26"/>
        <v>0</v>
      </c>
    </row>
    <row r="602" spans="1:9" ht="14.4" customHeight="1">
      <c r="A602" s="48"/>
      <c r="B602" s="49"/>
      <c r="C602" s="48"/>
      <c r="D602" s="50" t="s">
        <v>566</v>
      </c>
      <c r="E602" s="51" t="s">
        <v>567</v>
      </c>
      <c r="F602" s="52" t="s">
        <v>29</v>
      </c>
      <c r="G602" s="53">
        <v>2</v>
      </c>
      <c r="H602" s="324">
        <v>0</v>
      </c>
      <c r="I602" s="54">
        <f t="shared" si="26"/>
        <v>0</v>
      </c>
    </row>
    <row r="603" spans="1:9">
      <c r="A603" s="152">
        <v>4</v>
      </c>
      <c r="B603" s="153"/>
      <c r="C603" s="152"/>
      <c r="D603" s="154"/>
      <c r="E603" s="155" t="s">
        <v>568</v>
      </c>
      <c r="F603" s="156"/>
      <c r="G603" s="157"/>
      <c r="H603" s="269"/>
      <c r="I603" s="162">
        <f>SUM(I604:I615)</f>
        <v>0</v>
      </c>
    </row>
    <row r="604" spans="1:9" ht="20.399999999999999" customHeight="1">
      <c r="A604" s="48"/>
      <c r="B604" s="49"/>
      <c r="C604" s="48"/>
      <c r="D604" s="50" t="s">
        <v>569</v>
      </c>
      <c r="E604" s="51" t="s">
        <v>433</v>
      </c>
      <c r="F604" s="52" t="s">
        <v>29</v>
      </c>
      <c r="G604" s="53">
        <v>69</v>
      </c>
      <c r="H604" s="324">
        <v>0</v>
      </c>
      <c r="I604" s="54">
        <f t="shared" si="26"/>
        <v>0</v>
      </c>
    </row>
    <row r="605" spans="1:9" ht="20.399999999999999" customHeight="1">
      <c r="A605" s="48"/>
      <c r="B605" s="49"/>
      <c r="C605" s="48"/>
      <c r="D605" s="50" t="s">
        <v>570</v>
      </c>
      <c r="E605" s="51" t="s">
        <v>571</v>
      </c>
      <c r="F605" s="52" t="s">
        <v>29</v>
      </c>
      <c r="G605" s="53">
        <v>5</v>
      </c>
      <c r="H605" s="324">
        <v>0</v>
      </c>
      <c r="I605" s="54">
        <f t="shared" si="26"/>
        <v>0</v>
      </c>
    </row>
    <row r="606" spans="1:9" ht="20.399999999999999">
      <c r="A606" s="48"/>
      <c r="B606" s="49"/>
      <c r="C606" s="48"/>
      <c r="D606" s="50" t="s">
        <v>572</v>
      </c>
      <c r="E606" s="51" t="s">
        <v>573</v>
      </c>
      <c r="F606" s="52" t="s">
        <v>29</v>
      </c>
      <c r="G606" s="53">
        <v>37</v>
      </c>
      <c r="H606" s="324">
        <v>0</v>
      </c>
      <c r="I606" s="54">
        <f t="shared" si="26"/>
        <v>0</v>
      </c>
    </row>
    <row r="607" spans="1:9" ht="20.399999999999999">
      <c r="A607" s="48"/>
      <c r="B607" s="49"/>
      <c r="C607" s="48"/>
      <c r="D607" s="50" t="s">
        <v>574</v>
      </c>
      <c r="E607" s="51" t="s">
        <v>575</v>
      </c>
      <c r="F607" s="52" t="s">
        <v>29</v>
      </c>
      <c r="G607" s="53">
        <v>12</v>
      </c>
      <c r="H607" s="324">
        <v>0</v>
      </c>
      <c r="I607" s="54">
        <f t="shared" si="26"/>
        <v>0</v>
      </c>
    </row>
    <row r="608" spans="1:9" ht="20.399999999999999">
      <c r="A608" s="48"/>
      <c r="B608" s="49"/>
      <c r="C608" s="48"/>
      <c r="D608" s="50" t="s">
        <v>576</v>
      </c>
      <c r="E608" s="51" t="s">
        <v>577</v>
      </c>
      <c r="F608" s="52" t="s">
        <v>29</v>
      </c>
      <c r="G608" s="53">
        <v>3</v>
      </c>
      <c r="H608" s="324">
        <v>0</v>
      </c>
      <c r="I608" s="54">
        <f t="shared" si="26"/>
        <v>0</v>
      </c>
    </row>
    <row r="609" spans="1:9" ht="20.399999999999999">
      <c r="A609" s="48"/>
      <c r="B609" s="49"/>
      <c r="C609" s="48"/>
      <c r="D609" s="50" t="s">
        <v>578</v>
      </c>
      <c r="E609" s="51" t="s">
        <v>579</v>
      </c>
      <c r="F609" s="52" t="s">
        <v>29</v>
      </c>
      <c r="G609" s="53">
        <v>14</v>
      </c>
      <c r="H609" s="324">
        <v>0</v>
      </c>
      <c r="I609" s="54">
        <f t="shared" si="26"/>
        <v>0</v>
      </c>
    </row>
    <row r="610" spans="1:9" ht="20.399999999999999">
      <c r="A610" s="48"/>
      <c r="B610" s="49"/>
      <c r="C610" s="48"/>
      <c r="D610" s="50" t="s">
        <v>580</v>
      </c>
      <c r="E610" s="51" t="s">
        <v>581</v>
      </c>
      <c r="F610" s="52" t="s">
        <v>29</v>
      </c>
      <c r="G610" s="53">
        <v>6</v>
      </c>
      <c r="H610" s="324">
        <v>0</v>
      </c>
      <c r="I610" s="54">
        <f t="shared" si="26"/>
        <v>0</v>
      </c>
    </row>
    <row r="611" spans="1:9" ht="20.399999999999999">
      <c r="A611" s="48"/>
      <c r="B611" s="49"/>
      <c r="C611" s="48"/>
      <c r="D611" s="50" t="s">
        <v>582</v>
      </c>
      <c r="E611" s="51" t="s">
        <v>583</v>
      </c>
      <c r="F611" s="52" t="s">
        <v>29</v>
      </c>
      <c r="G611" s="53">
        <v>1</v>
      </c>
      <c r="H611" s="324">
        <v>0</v>
      </c>
      <c r="I611" s="54">
        <f t="shared" si="26"/>
        <v>0</v>
      </c>
    </row>
    <row r="612" spans="1:9" ht="20.399999999999999">
      <c r="A612" s="48"/>
      <c r="B612" s="49"/>
      <c r="C612" s="48"/>
      <c r="D612" s="50" t="s">
        <v>584</v>
      </c>
      <c r="E612" s="51" t="s">
        <v>585</v>
      </c>
      <c r="F612" s="52" t="s">
        <v>29</v>
      </c>
      <c r="G612" s="53">
        <v>1</v>
      </c>
      <c r="H612" s="324">
        <v>0</v>
      </c>
      <c r="I612" s="54">
        <f t="shared" si="26"/>
        <v>0</v>
      </c>
    </row>
    <row r="613" spans="1:9">
      <c r="A613" s="48"/>
      <c r="B613" s="49"/>
      <c r="C613" s="48"/>
      <c r="D613" s="50" t="s">
        <v>586</v>
      </c>
      <c r="E613" s="51" t="s">
        <v>587</v>
      </c>
      <c r="F613" s="52" t="s">
        <v>29</v>
      </c>
      <c r="G613" s="53">
        <v>2</v>
      </c>
      <c r="H613" s="324">
        <v>0</v>
      </c>
      <c r="I613" s="54">
        <f t="shared" si="26"/>
        <v>0</v>
      </c>
    </row>
    <row r="614" spans="1:9" ht="20.399999999999999">
      <c r="A614" s="48"/>
      <c r="B614" s="49"/>
      <c r="C614" s="48"/>
      <c r="D614" s="50" t="s">
        <v>588</v>
      </c>
      <c r="E614" s="51" t="s">
        <v>589</v>
      </c>
      <c r="F614" s="52" t="s">
        <v>29</v>
      </c>
      <c r="G614" s="53">
        <v>4</v>
      </c>
      <c r="H614" s="324">
        <v>0</v>
      </c>
      <c r="I614" s="54">
        <f t="shared" si="26"/>
        <v>0</v>
      </c>
    </row>
    <row r="615" spans="1:9" ht="20.399999999999999">
      <c r="A615" s="48"/>
      <c r="B615" s="49"/>
      <c r="C615" s="48"/>
      <c r="D615" s="50" t="s">
        <v>590</v>
      </c>
      <c r="E615" s="51" t="s">
        <v>591</v>
      </c>
      <c r="F615" s="52" t="s">
        <v>29</v>
      </c>
      <c r="G615" s="53">
        <v>6</v>
      </c>
      <c r="H615" s="324">
        <v>0</v>
      </c>
      <c r="I615" s="54">
        <f t="shared" si="26"/>
        <v>0</v>
      </c>
    </row>
    <row r="616" spans="1:9">
      <c r="A616" s="152">
        <v>4</v>
      </c>
      <c r="B616" s="153"/>
      <c r="C616" s="152"/>
      <c r="D616" s="154"/>
      <c r="E616" s="155" t="s">
        <v>592</v>
      </c>
      <c r="F616" s="156"/>
      <c r="G616" s="157"/>
      <c r="H616" s="269"/>
      <c r="I616" s="162">
        <f>SUM(I617:I618)</f>
        <v>0</v>
      </c>
    </row>
    <row r="617" spans="1:9">
      <c r="A617" s="48"/>
      <c r="B617" s="49"/>
      <c r="C617" s="48"/>
      <c r="D617" s="50" t="s">
        <v>593</v>
      </c>
      <c r="E617" s="51" t="s">
        <v>594</v>
      </c>
      <c r="F617" s="52" t="s">
        <v>29</v>
      </c>
      <c r="G617" s="53">
        <v>17</v>
      </c>
      <c r="H617" s="324">
        <v>0</v>
      </c>
      <c r="I617" s="54">
        <f t="shared" si="26"/>
        <v>0</v>
      </c>
    </row>
    <row r="618" spans="1:9">
      <c r="A618" s="48"/>
      <c r="B618" s="49"/>
      <c r="C618" s="48"/>
      <c r="D618" s="50" t="s">
        <v>595</v>
      </c>
      <c r="E618" s="51" t="s">
        <v>596</v>
      </c>
      <c r="F618" s="52" t="s">
        <v>29</v>
      </c>
      <c r="G618" s="53">
        <v>4</v>
      </c>
      <c r="H618" s="324">
        <v>0</v>
      </c>
      <c r="I618" s="54">
        <f t="shared" si="26"/>
        <v>0</v>
      </c>
    </row>
    <row r="619" spans="1:9">
      <c r="A619" s="152">
        <v>4</v>
      </c>
      <c r="B619" s="153"/>
      <c r="C619" s="152"/>
      <c r="D619" s="154"/>
      <c r="E619" s="155" t="s">
        <v>597</v>
      </c>
      <c r="F619" s="156"/>
      <c r="G619" s="157"/>
      <c r="H619" s="269"/>
      <c r="I619" s="162">
        <f>SUM(I620:I633)</f>
        <v>0</v>
      </c>
    </row>
    <row r="620" spans="1:9" ht="20.399999999999999">
      <c r="A620" s="48"/>
      <c r="B620" s="49"/>
      <c r="C620" s="48"/>
      <c r="D620" s="50" t="s">
        <v>598</v>
      </c>
      <c r="E620" s="51" t="s">
        <v>599</v>
      </c>
      <c r="F620" s="52" t="s">
        <v>461</v>
      </c>
      <c r="G620" s="53">
        <v>3.8</v>
      </c>
      <c r="H620" s="324">
        <v>0</v>
      </c>
      <c r="I620" s="54">
        <f t="shared" si="26"/>
        <v>0</v>
      </c>
    </row>
    <row r="621" spans="1:9" ht="14.4" customHeight="1">
      <c r="A621" s="48"/>
      <c r="B621" s="49"/>
      <c r="C621" s="48"/>
      <c r="D621" s="50" t="s">
        <v>600</v>
      </c>
      <c r="E621" s="51" t="s">
        <v>601</v>
      </c>
      <c r="F621" s="52" t="s">
        <v>461</v>
      </c>
      <c r="G621" s="53">
        <v>5.6</v>
      </c>
      <c r="H621" s="324">
        <v>0</v>
      </c>
      <c r="I621" s="54">
        <f t="shared" si="26"/>
        <v>0</v>
      </c>
    </row>
    <row r="622" spans="1:9">
      <c r="A622" s="48"/>
      <c r="B622" s="49"/>
      <c r="C622" s="48"/>
      <c r="D622" s="50" t="s">
        <v>602</v>
      </c>
      <c r="E622" s="51" t="s">
        <v>603</v>
      </c>
      <c r="F622" s="52" t="s">
        <v>29</v>
      </c>
      <c r="G622" s="53">
        <v>5</v>
      </c>
      <c r="H622" s="324">
        <v>0</v>
      </c>
      <c r="I622" s="54">
        <f t="shared" si="26"/>
        <v>0</v>
      </c>
    </row>
    <row r="623" spans="1:9">
      <c r="A623" s="48"/>
      <c r="B623" s="49"/>
      <c r="C623" s="48"/>
      <c r="D623" s="50" t="s">
        <v>604</v>
      </c>
      <c r="E623" s="51" t="s">
        <v>605</v>
      </c>
      <c r="F623" s="52" t="s">
        <v>29</v>
      </c>
      <c r="G623" s="53">
        <v>9</v>
      </c>
      <c r="H623" s="324">
        <v>0</v>
      </c>
      <c r="I623" s="54">
        <f t="shared" si="26"/>
        <v>0</v>
      </c>
    </row>
    <row r="624" spans="1:9">
      <c r="A624" s="48"/>
      <c r="B624" s="49"/>
      <c r="C624" s="48"/>
      <c r="D624" s="50" t="s">
        <v>606</v>
      </c>
      <c r="E624" s="51" t="s">
        <v>607</v>
      </c>
      <c r="F624" s="52" t="s">
        <v>29</v>
      </c>
      <c r="G624" s="53">
        <v>9</v>
      </c>
      <c r="H624" s="324">
        <v>0</v>
      </c>
      <c r="I624" s="54">
        <f t="shared" si="26"/>
        <v>0</v>
      </c>
    </row>
    <row r="625" spans="1:9" ht="20.399999999999999">
      <c r="A625" s="48"/>
      <c r="B625" s="49"/>
      <c r="C625" s="48"/>
      <c r="D625" s="50" t="s">
        <v>608</v>
      </c>
      <c r="E625" s="51" t="s">
        <v>609</v>
      </c>
      <c r="F625" s="52" t="s">
        <v>29</v>
      </c>
      <c r="G625" s="53">
        <v>5</v>
      </c>
      <c r="H625" s="324">
        <v>0</v>
      </c>
      <c r="I625" s="54">
        <f t="shared" si="26"/>
        <v>0</v>
      </c>
    </row>
    <row r="626" spans="1:9" ht="20.399999999999999">
      <c r="A626" s="48"/>
      <c r="B626" s="49"/>
      <c r="C626" s="48"/>
      <c r="D626" s="50" t="s">
        <v>610</v>
      </c>
      <c r="E626" s="51" t="s">
        <v>611</v>
      </c>
      <c r="F626" s="52" t="s">
        <v>29</v>
      </c>
      <c r="G626" s="53">
        <v>2</v>
      </c>
      <c r="H626" s="324">
        <v>0</v>
      </c>
      <c r="I626" s="54">
        <f t="shared" si="26"/>
        <v>0</v>
      </c>
    </row>
    <row r="627" spans="1:9">
      <c r="A627" s="48"/>
      <c r="B627" s="49"/>
      <c r="C627" s="48"/>
      <c r="D627" s="50" t="s">
        <v>612</v>
      </c>
      <c r="E627" s="51" t="s">
        <v>613</v>
      </c>
      <c r="F627" s="52" t="s">
        <v>29</v>
      </c>
      <c r="G627" s="53">
        <v>6</v>
      </c>
      <c r="H627" s="324">
        <v>0</v>
      </c>
      <c r="I627" s="54">
        <f t="shared" si="26"/>
        <v>0</v>
      </c>
    </row>
    <row r="628" spans="1:9" ht="12" customHeight="1">
      <c r="A628" s="48"/>
      <c r="B628" s="49"/>
      <c r="C628" s="48"/>
      <c r="D628" s="50" t="s">
        <v>614</v>
      </c>
      <c r="E628" s="51" t="s">
        <v>615</v>
      </c>
      <c r="F628" s="52" t="s">
        <v>29</v>
      </c>
      <c r="G628" s="53">
        <v>19</v>
      </c>
      <c r="H628" s="324">
        <v>0</v>
      </c>
      <c r="I628" s="54">
        <f t="shared" si="26"/>
        <v>0</v>
      </c>
    </row>
    <row r="629" spans="1:9">
      <c r="A629" s="48"/>
      <c r="B629" s="49"/>
      <c r="C629" s="48"/>
      <c r="D629" s="50" t="s">
        <v>616</v>
      </c>
      <c r="E629" s="51" t="s">
        <v>617</v>
      </c>
      <c r="F629" s="52" t="s">
        <v>29</v>
      </c>
      <c r="G629" s="53">
        <v>9</v>
      </c>
      <c r="H629" s="324">
        <v>0</v>
      </c>
      <c r="I629" s="54">
        <f t="shared" si="26"/>
        <v>0</v>
      </c>
    </row>
    <row r="630" spans="1:9">
      <c r="A630" s="48"/>
      <c r="B630" s="49"/>
      <c r="C630" s="48"/>
      <c r="D630" s="50" t="s">
        <v>618</v>
      </c>
      <c r="E630" s="51" t="s">
        <v>619</v>
      </c>
      <c r="F630" s="52" t="s">
        <v>29</v>
      </c>
      <c r="G630" s="53">
        <v>2</v>
      </c>
      <c r="H630" s="324">
        <v>0</v>
      </c>
      <c r="I630" s="54">
        <f t="shared" si="26"/>
        <v>0</v>
      </c>
    </row>
    <row r="631" spans="1:9">
      <c r="A631" s="48"/>
      <c r="B631" s="49"/>
      <c r="C631" s="48"/>
      <c r="D631" s="50" t="s">
        <v>620</v>
      </c>
      <c r="E631" s="51" t="s">
        <v>621</v>
      </c>
      <c r="F631" s="52" t="s">
        <v>29</v>
      </c>
      <c r="G631" s="53">
        <v>2</v>
      </c>
      <c r="H631" s="324">
        <v>0</v>
      </c>
      <c r="I631" s="54">
        <f t="shared" si="26"/>
        <v>0</v>
      </c>
    </row>
    <row r="632" spans="1:9" ht="20.399999999999999">
      <c r="A632" s="48"/>
      <c r="B632" s="49"/>
      <c r="C632" s="48"/>
      <c r="D632" s="50" t="s">
        <v>622</v>
      </c>
      <c r="E632" s="51" t="s">
        <v>623</v>
      </c>
      <c r="F632" s="52" t="s">
        <v>29</v>
      </c>
      <c r="G632" s="53">
        <v>4</v>
      </c>
      <c r="H632" s="324">
        <v>0</v>
      </c>
      <c r="I632" s="54">
        <f t="shared" si="26"/>
        <v>0</v>
      </c>
    </row>
    <row r="633" spans="1:9" ht="20.399999999999999">
      <c r="A633" s="48"/>
      <c r="B633" s="49"/>
      <c r="C633" s="48"/>
      <c r="D633" s="50" t="s">
        <v>624</v>
      </c>
      <c r="E633" s="51" t="s">
        <v>625</v>
      </c>
      <c r="F633" s="52" t="s">
        <v>29</v>
      </c>
      <c r="G633" s="53">
        <v>3</v>
      </c>
      <c r="H633" s="324">
        <v>0</v>
      </c>
      <c r="I633" s="54">
        <f t="shared" si="26"/>
        <v>0</v>
      </c>
    </row>
    <row r="634" spans="1:9">
      <c r="A634" s="152">
        <v>4</v>
      </c>
      <c r="B634" s="153"/>
      <c r="C634" s="152"/>
      <c r="D634" s="154"/>
      <c r="E634" s="155" t="s">
        <v>626</v>
      </c>
      <c r="F634" s="156"/>
      <c r="G634" s="157"/>
      <c r="H634" s="269"/>
      <c r="I634" s="162">
        <f>SUM(I635:I640)</f>
        <v>0</v>
      </c>
    </row>
    <row r="635" spans="1:9" ht="40.799999999999997">
      <c r="A635" s="48"/>
      <c r="B635" s="49"/>
      <c r="C635" s="48"/>
      <c r="D635" s="50" t="s">
        <v>627</v>
      </c>
      <c r="E635" s="51" t="s">
        <v>628</v>
      </c>
      <c r="F635" s="52" t="s">
        <v>29</v>
      </c>
      <c r="G635" s="53">
        <v>5</v>
      </c>
      <c r="H635" s="324">
        <v>0</v>
      </c>
      <c r="I635" s="54">
        <f t="shared" si="26"/>
        <v>0</v>
      </c>
    </row>
    <row r="636" spans="1:9" ht="40.799999999999997">
      <c r="A636" s="48"/>
      <c r="B636" s="49"/>
      <c r="C636" s="48"/>
      <c r="D636" s="50" t="s">
        <v>629</v>
      </c>
      <c r="E636" s="51" t="s">
        <v>630</v>
      </c>
      <c r="F636" s="52" t="s">
        <v>29</v>
      </c>
      <c r="G636" s="53">
        <v>1</v>
      </c>
      <c r="H636" s="324">
        <v>0</v>
      </c>
      <c r="I636" s="54">
        <f t="shared" si="26"/>
        <v>0</v>
      </c>
    </row>
    <row r="637" spans="1:9" ht="40.799999999999997">
      <c r="A637" s="48"/>
      <c r="B637" s="49"/>
      <c r="C637" s="48"/>
      <c r="D637" s="50" t="s">
        <v>631</v>
      </c>
      <c r="E637" s="51" t="s">
        <v>632</v>
      </c>
      <c r="F637" s="52" t="s">
        <v>29</v>
      </c>
      <c r="G637" s="53">
        <v>2</v>
      </c>
      <c r="H637" s="324">
        <v>0</v>
      </c>
      <c r="I637" s="54">
        <f t="shared" si="26"/>
        <v>0</v>
      </c>
    </row>
    <row r="638" spans="1:9" ht="40.799999999999997">
      <c r="A638" s="48"/>
      <c r="B638" s="49"/>
      <c r="C638" s="48"/>
      <c r="D638" s="50" t="s">
        <v>633</v>
      </c>
      <c r="E638" s="51" t="s">
        <v>634</v>
      </c>
      <c r="F638" s="52" t="s">
        <v>29</v>
      </c>
      <c r="G638" s="53">
        <v>2</v>
      </c>
      <c r="H638" s="324">
        <v>0</v>
      </c>
      <c r="I638" s="54">
        <f t="shared" si="26"/>
        <v>0</v>
      </c>
    </row>
    <row r="639" spans="1:9" ht="40.799999999999997">
      <c r="A639" s="48"/>
      <c r="B639" s="49"/>
      <c r="C639" s="48"/>
      <c r="D639" s="50" t="s">
        <v>635</v>
      </c>
      <c r="E639" s="51" t="s">
        <v>636</v>
      </c>
      <c r="F639" s="52" t="s">
        <v>29</v>
      </c>
      <c r="G639" s="53">
        <v>3</v>
      </c>
      <c r="H639" s="324">
        <v>0</v>
      </c>
      <c r="I639" s="54">
        <f t="shared" si="26"/>
        <v>0</v>
      </c>
    </row>
    <row r="640" spans="1:9">
      <c r="A640" s="48"/>
      <c r="B640" s="49"/>
      <c r="C640" s="48"/>
      <c r="D640" s="50" t="s">
        <v>637</v>
      </c>
      <c r="E640" s="51" t="s">
        <v>638</v>
      </c>
      <c r="F640" s="52" t="s">
        <v>29</v>
      </c>
      <c r="G640" s="53">
        <v>19</v>
      </c>
      <c r="H640" s="324">
        <v>0</v>
      </c>
      <c r="I640" s="54">
        <f t="shared" si="26"/>
        <v>0</v>
      </c>
    </row>
    <row r="641" spans="1:9" ht="14.4" customHeight="1">
      <c r="A641" s="152">
        <v>4</v>
      </c>
      <c r="B641" s="153"/>
      <c r="C641" s="152"/>
      <c r="D641" s="154"/>
      <c r="E641" s="155" t="s">
        <v>639</v>
      </c>
      <c r="F641" s="156"/>
      <c r="G641" s="157"/>
      <c r="H641" s="269"/>
      <c r="I641" s="162">
        <f>SUM(I642:I645)</f>
        <v>0</v>
      </c>
    </row>
    <row r="642" spans="1:9">
      <c r="A642" s="48"/>
      <c r="B642" s="49"/>
      <c r="C642" s="48"/>
      <c r="D642" s="50" t="s">
        <v>640</v>
      </c>
      <c r="E642" s="51" t="s">
        <v>641</v>
      </c>
      <c r="F642" s="52" t="s">
        <v>461</v>
      </c>
      <c r="G642" s="53">
        <v>3.9</v>
      </c>
      <c r="H642" s="324">
        <v>0</v>
      </c>
      <c r="I642" s="54">
        <f t="shared" si="26"/>
        <v>0</v>
      </c>
    </row>
    <row r="643" spans="1:9">
      <c r="A643" s="48"/>
      <c r="B643" s="49"/>
      <c r="C643" s="48"/>
      <c r="D643" s="50" t="s">
        <v>642</v>
      </c>
      <c r="E643" s="51" t="s">
        <v>643</v>
      </c>
      <c r="F643" s="52" t="s">
        <v>29</v>
      </c>
      <c r="G643" s="53">
        <v>96</v>
      </c>
      <c r="H643" s="324">
        <v>0</v>
      </c>
      <c r="I643" s="54">
        <f t="shared" si="26"/>
        <v>0</v>
      </c>
    </row>
    <row r="644" spans="1:9" ht="20.399999999999999">
      <c r="A644" s="48"/>
      <c r="B644" s="49"/>
      <c r="C644" s="48"/>
      <c r="D644" s="50" t="s">
        <v>644</v>
      </c>
      <c r="E644" s="51" t="s">
        <v>645</v>
      </c>
      <c r="F644" s="52" t="s">
        <v>29</v>
      </c>
      <c r="G644" s="53">
        <v>58</v>
      </c>
      <c r="H644" s="324">
        <v>0</v>
      </c>
      <c r="I644" s="54">
        <f t="shared" si="26"/>
        <v>0</v>
      </c>
    </row>
    <row r="645" spans="1:9">
      <c r="A645" s="48"/>
      <c r="B645" s="49"/>
      <c r="C645" s="48"/>
      <c r="D645" s="50" t="s">
        <v>646</v>
      </c>
      <c r="E645" s="51" t="s">
        <v>647</v>
      </c>
      <c r="F645" s="52" t="s">
        <v>29</v>
      </c>
      <c r="G645" s="53">
        <v>8</v>
      </c>
      <c r="H645" s="324">
        <v>0</v>
      </c>
      <c r="I645" s="54">
        <f t="shared" si="26"/>
        <v>0</v>
      </c>
    </row>
    <row r="646" spans="1:9">
      <c r="A646" s="82">
        <v>3</v>
      </c>
      <c r="B646" s="83"/>
      <c r="C646" s="82"/>
      <c r="D646" s="84"/>
      <c r="E646" s="85" t="s">
        <v>648</v>
      </c>
      <c r="F646" s="86"/>
      <c r="G646" s="87"/>
      <c r="H646" s="267"/>
      <c r="I646" s="88">
        <f>SUM(I647:I655)</f>
        <v>0</v>
      </c>
    </row>
    <row r="647" spans="1:9" ht="20.399999999999999">
      <c r="A647" s="48"/>
      <c r="B647" s="49"/>
      <c r="C647" s="48"/>
      <c r="D647" s="50" t="s">
        <v>649</v>
      </c>
      <c r="E647" s="51" t="s">
        <v>650</v>
      </c>
      <c r="F647" s="52" t="s">
        <v>29</v>
      </c>
      <c r="G647" s="53">
        <v>109</v>
      </c>
      <c r="H647" s="324">
        <v>0</v>
      </c>
      <c r="I647" s="54">
        <f t="shared" si="26"/>
        <v>0</v>
      </c>
    </row>
    <row r="648" spans="1:9" ht="21.75" customHeight="1">
      <c r="A648" s="48"/>
      <c r="B648" s="49"/>
      <c r="C648" s="48"/>
      <c r="D648" s="50" t="s">
        <v>651</v>
      </c>
      <c r="E648" s="51" t="s">
        <v>652</v>
      </c>
      <c r="F648" s="52" t="s">
        <v>29</v>
      </c>
      <c r="G648" s="53">
        <v>109</v>
      </c>
      <c r="H648" s="324">
        <v>0</v>
      </c>
      <c r="I648" s="54">
        <f t="shared" si="26"/>
        <v>0</v>
      </c>
    </row>
    <row r="649" spans="1:9" ht="20.399999999999999">
      <c r="A649" s="48"/>
      <c r="B649" s="49"/>
      <c r="C649" s="48"/>
      <c r="D649" s="50" t="s">
        <v>653</v>
      </c>
      <c r="E649" s="51" t="s">
        <v>654</v>
      </c>
      <c r="F649" s="52"/>
      <c r="G649" s="53"/>
      <c r="H649" s="324"/>
      <c r="I649" s="54" t="str">
        <f t="shared" si="26"/>
        <v/>
      </c>
    </row>
    <row r="650" spans="1:9" ht="22.5" customHeight="1">
      <c r="A650" s="48"/>
      <c r="B650" s="49"/>
      <c r="C650" s="48"/>
      <c r="D650" s="50" t="s">
        <v>2814</v>
      </c>
      <c r="E650" s="51" t="s">
        <v>655</v>
      </c>
      <c r="F650" s="52" t="s">
        <v>29</v>
      </c>
      <c r="G650" s="53">
        <v>12</v>
      </c>
      <c r="H650" s="324">
        <v>0</v>
      </c>
      <c r="I650" s="54">
        <f t="shared" si="26"/>
        <v>0</v>
      </c>
    </row>
    <row r="651" spans="1:9" ht="20.399999999999999">
      <c r="A651" s="48"/>
      <c r="B651" s="49"/>
      <c r="C651" s="48"/>
      <c r="D651" s="50" t="s">
        <v>2815</v>
      </c>
      <c r="E651" s="51" t="s">
        <v>656</v>
      </c>
      <c r="F651" s="52" t="s">
        <v>29</v>
      </c>
      <c r="G651" s="53">
        <v>12</v>
      </c>
      <c r="H651" s="324">
        <v>0</v>
      </c>
      <c r="I651" s="54">
        <f t="shared" si="26"/>
        <v>0</v>
      </c>
    </row>
    <row r="652" spans="1:9" ht="20.399999999999999">
      <c r="A652" s="48"/>
      <c r="B652" s="49"/>
      <c r="C652" s="48"/>
      <c r="D652" s="50" t="s">
        <v>2816</v>
      </c>
      <c r="E652" s="51" t="s">
        <v>657</v>
      </c>
      <c r="F652" s="52" t="s">
        <v>29</v>
      </c>
      <c r="G652" s="53">
        <v>10</v>
      </c>
      <c r="H652" s="324">
        <v>0</v>
      </c>
      <c r="I652" s="54">
        <f t="shared" si="26"/>
        <v>0</v>
      </c>
    </row>
    <row r="653" spans="1:9" ht="20.399999999999999">
      <c r="A653" s="48"/>
      <c r="B653" s="49"/>
      <c r="C653" s="48"/>
      <c r="D653" s="50" t="s">
        <v>2819</v>
      </c>
      <c r="E653" s="51" t="s">
        <v>658</v>
      </c>
      <c r="F653" s="52" t="s">
        <v>29</v>
      </c>
      <c r="G653" s="53">
        <v>10</v>
      </c>
      <c r="H653" s="324">
        <v>0</v>
      </c>
      <c r="I653" s="54">
        <f t="shared" si="26"/>
        <v>0</v>
      </c>
    </row>
    <row r="654" spans="1:9" ht="20.399999999999999">
      <c r="A654" s="48"/>
      <c r="B654" s="49"/>
      <c r="C654" s="48"/>
      <c r="D654" s="50" t="s">
        <v>659</v>
      </c>
      <c r="E654" s="51" t="s">
        <v>660</v>
      </c>
      <c r="F654" s="52" t="s">
        <v>29</v>
      </c>
      <c r="G654" s="53">
        <v>13</v>
      </c>
      <c r="H654" s="324">
        <v>0</v>
      </c>
      <c r="I654" s="54">
        <f t="shared" si="26"/>
        <v>0</v>
      </c>
    </row>
    <row r="655" spans="1:9" ht="20.399999999999999">
      <c r="A655" s="48"/>
      <c r="B655" s="49"/>
      <c r="C655" s="48"/>
      <c r="D655" s="50" t="s">
        <v>661</v>
      </c>
      <c r="E655" s="51" t="s">
        <v>662</v>
      </c>
      <c r="F655" s="52" t="s">
        <v>17</v>
      </c>
      <c r="G655" s="53">
        <v>1</v>
      </c>
      <c r="H655" s="324">
        <v>0</v>
      </c>
      <c r="I655" s="54">
        <f t="shared" si="26"/>
        <v>0</v>
      </c>
    </row>
    <row r="656" spans="1:9" s="176" customFormat="1">
      <c r="A656" s="82">
        <v>3</v>
      </c>
      <c r="B656" s="83"/>
      <c r="C656" s="82"/>
      <c r="D656" s="84"/>
      <c r="E656" s="85" t="s">
        <v>2864</v>
      </c>
      <c r="F656" s="86"/>
      <c r="G656" s="87"/>
      <c r="H656" s="267"/>
      <c r="I656" s="88">
        <f>SUM(I657:I660)</f>
        <v>0</v>
      </c>
    </row>
    <row r="657" spans="1:9" s="176" customFormat="1" ht="245.4" customHeight="1">
      <c r="A657" s="178"/>
      <c r="B657" s="179"/>
      <c r="C657" s="178"/>
      <c r="D657" s="168" t="s">
        <v>2893</v>
      </c>
      <c r="E657" s="333" t="s">
        <v>2865</v>
      </c>
      <c r="F657" s="166" t="s">
        <v>17</v>
      </c>
      <c r="G657" s="164">
        <v>1</v>
      </c>
      <c r="H657" s="270">
        <v>0</v>
      </c>
      <c r="I657" s="175">
        <f t="shared" si="26"/>
        <v>0</v>
      </c>
    </row>
    <row r="658" spans="1:9" s="176" customFormat="1" ht="77.400000000000006" customHeight="1">
      <c r="A658" s="178"/>
      <c r="B658" s="179"/>
      <c r="C658" s="178"/>
      <c r="D658" s="168" t="s">
        <v>2894</v>
      </c>
      <c r="E658" s="333" t="s">
        <v>2866</v>
      </c>
      <c r="F658" s="166" t="s">
        <v>17</v>
      </c>
      <c r="G658" s="164">
        <v>1</v>
      </c>
      <c r="H658" s="270">
        <v>0</v>
      </c>
      <c r="I658" s="175">
        <f t="shared" si="26"/>
        <v>0</v>
      </c>
    </row>
    <row r="659" spans="1:9" s="176" customFormat="1" ht="108" customHeight="1">
      <c r="A659" s="178"/>
      <c r="B659" s="179"/>
      <c r="C659" s="178"/>
      <c r="D659" s="168" t="s">
        <v>3113</v>
      </c>
      <c r="E659" s="333" t="s">
        <v>2867</v>
      </c>
      <c r="F659" s="166" t="s">
        <v>17</v>
      </c>
      <c r="G659" s="164">
        <v>1</v>
      </c>
      <c r="H659" s="270">
        <v>0</v>
      </c>
      <c r="I659" s="175">
        <f t="shared" si="26"/>
        <v>0</v>
      </c>
    </row>
    <row r="660" spans="1:9" ht="193.8">
      <c r="A660" s="178"/>
      <c r="B660" s="179"/>
      <c r="C660" s="178"/>
      <c r="D660" s="168" t="s">
        <v>3192</v>
      </c>
      <c r="E660" s="333" t="s">
        <v>2868</v>
      </c>
      <c r="F660" s="166" t="s">
        <v>17</v>
      </c>
      <c r="G660" s="164">
        <v>1</v>
      </c>
      <c r="H660" s="270">
        <v>0</v>
      </c>
      <c r="I660" s="175">
        <f t="shared" si="26"/>
        <v>0</v>
      </c>
    </row>
    <row r="661" spans="1:9" ht="14.4" customHeight="1">
      <c r="A661" s="147">
        <v>2</v>
      </c>
      <c r="B661" s="148" t="str">
        <f>IF(TRIM(H661)&lt;&gt;"",COUNTA($H$8:H661),"")</f>
        <v/>
      </c>
      <c r="C661" s="147"/>
      <c r="D661" s="149"/>
      <c r="E661" s="132" t="s">
        <v>665</v>
      </c>
      <c r="F661" s="150"/>
      <c r="G661" s="151"/>
      <c r="H661" s="268"/>
      <c r="I661" s="161">
        <f>I662+I704+I714+I751+I764+I788+I790</f>
        <v>0</v>
      </c>
    </row>
    <row r="662" spans="1:9">
      <c r="A662" s="82">
        <v>3</v>
      </c>
      <c r="B662" s="83"/>
      <c r="C662" s="82"/>
      <c r="D662" s="84"/>
      <c r="E662" s="85" t="s">
        <v>401</v>
      </c>
      <c r="F662" s="86"/>
      <c r="G662" s="87"/>
      <c r="H662" s="267"/>
      <c r="I662" s="88">
        <f>SUM(I663:I703)</f>
        <v>0</v>
      </c>
    </row>
    <row r="663" spans="1:9" ht="26.25" customHeight="1">
      <c r="A663" s="48"/>
      <c r="B663" s="49"/>
      <c r="C663" s="48"/>
      <c r="D663" s="50">
        <v>1</v>
      </c>
      <c r="E663" s="51" t="s">
        <v>666</v>
      </c>
      <c r="F663" s="52" t="s">
        <v>68</v>
      </c>
      <c r="G663" s="53">
        <v>3422</v>
      </c>
      <c r="H663" s="324">
        <v>0</v>
      </c>
      <c r="I663" s="54">
        <f t="shared" ref="I663:I723" si="27">IF(ISNUMBER(G663),ROUND(G663*H663,2),"")</f>
        <v>0</v>
      </c>
    </row>
    <row r="664" spans="1:9" ht="44.4" customHeight="1">
      <c r="A664" s="48"/>
      <c r="B664" s="49"/>
      <c r="C664" s="48"/>
      <c r="D664" s="50">
        <v>2</v>
      </c>
      <c r="E664" s="51" t="s">
        <v>667</v>
      </c>
      <c r="F664" s="52" t="s">
        <v>668</v>
      </c>
      <c r="G664" s="53">
        <v>1881</v>
      </c>
      <c r="H664" s="324">
        <v>0</v>
      </c>
      <c r="I664" s="54">
        <f t="shared" si="27"/>
        <v>0</v>
      </c>
    </row>
    <row r="665" spans="1:9" ht="33.6" customHeight="1">
      <c r="A665" s="48"/>
      <c r="B665" s="49"/>
      <c r="C665" s="48"/>
      <c r="D665" s="50">
        <v>3</v>
      </c>
      <c r="E665" s="51" t="s">
        <v>669</v>
      </c>
      <c r="F665" s="52" t="s">
        <v>668</v>
      </c>
      <c r="G665" s="53">
        <v>200</v>
      </c>
      <c r="H665" s="324">
        <v>0</v>
      </c>
      <c r="I665" s="54">
        <f t="shared" si="27"/>
        <v>0</v>
      </c>
    </row>
    <row r="666" spans="1:9" ht="64.8" customHeight="1">
      <c r="A666" s="48"/>
      <c r="B666" s="49"/>
      <c r="C666" s="48"/>
      <c r="D666" s="50">
        <v>4</v>
      </c>
      <c r="E666" s="51" t="s">
        <v>670</v>
      </c>
      <c r="F666" s="52"/>
      <c r="G666" s="53"/>
      <c r="H666" s="324"/>
      <c r="I666" s="54" t="str">
        <f t="shared" si="27"/>
        <v/>
      </c>
    </row>
    <row r="667" spans="1:9" ht="14.4" customHeight="1">
      <c r="A667" s="48"/>
      <c r="B667" s="49"/>
      <c r="C667" s="48"/>
      <c r="D667" s="50" t="s">
        <v>2814</v>
      </c>
      <c r="E667" s="51" t="s">
        <v>671</v>
      </c>
      <c r="F667" s="52" t="s">
        <v>68</v>
      </c>
      <c r="G667" s="53">
        <v>5178</v>
      </c>
      <c r="H667" s="324">
        <v>0</v>
      </c>
      <c r="I667" s="54">
        <f t="shared" si="27"/>
        <v>0</v>
      </c>
    </row>
    <row r="668" spans="1:9" ht="14.4" customHeight="1">
      <c r="A668" s="48"/>
      <c r="B668" s="49"/>
      <c r="C668" s="48"/>
      <c r="D668" s="50" t="s">
        <v>2815</v>
      </c>
      <c r="E668" s="51" t="s">
        <v>672</v>
      </c>
      <c r="F668" s="52" t="s">
        <v>68</v>
      </c>
      <c r="G668" s="53">
        <v>456</v>
      </c>
      <c r="H668" s="324">
        <v>0</v>
      </c>
      <c r="I668" s="54">
        <f t="shared" si="27"/>
        <v>0</v>
      </c>
    </row>
    <row r="669" spans="1:9">
      <c r="A669" s="48"/>
      <c r="B669" s="49"/>
      <c r="C669" s="48"/>
      <c r="D669" s="50" t="s">
        <v>2816</v>
      </c>
      <c r="E669" s="51" t="s">
        <v>673</v>
      </c>
      <c r="F669" s="52" t="s">
        <v>68</v>
      </c>
      <c r="G669" s="53">
        <v>12576</v>
      </c>
      <c r="H669" s="324">
        <v>0</v>
      </c>
      <c r="I669" s="54">
        <f t="shared" si="27"/>
        <v>0</v>
      </c>
    </row>
    <row r="670" spans="1:9" ht="30.6">
      <c r="A670" s="48"/>
      <c r="B670" s="49"/>
      <c r="C670" s="48"/>
      <c r="D670" s="50">
        <v>5</v>
      </c>
      <c r="E670" s="51" t="s">
        <v>674</v>
      </c>
      <c r="F670" s="52"/>
      <c r="G670" s="53"/>
      <c r="H670" s="324"/>
      <c r="I670" s="54" t="str">
        <f t="shared" si="27"/>
        <v/>
      </c>
    </row>
    <row r="671" spans="1:9" ht="14.4" customHeight="1">
      <c r="A671" s="48"/>
      <c r="B671" s="49"/>
      <c r="C671" s="48"/>
      <c r="D671" s="50" t="s">
        <v>2814</v>
      </c>
      <c r="E671" s="51" t="s">
        <v>671</v>
      </c>
      <c r="F671" s="52" t="s">
        <v>68</v>
      </c>
      <c r="G671" s="53">
        <v>1034</v>
      </c>
      <c r="H671" s="324">
        <v>0</v>
      </c>
      <c r="I671" s="54">
        <f t="shared" si="27"/>
        <v>0</v>
      </c>
    </row>
    <row r="672" spans="1:9" ht="20.399999999999999" customHeight="1">
      <c r="A672" s="48"/>
      <c r="B672" s="49"/>
      <c r="C672" s="48"/>
      <c r="D672" s="50" t="s">
        <v>2815</v>
      </c>
      <c r="E672" s="51" t="s">
        <v>673</v>
      </c>
      <c r="F672" s="52" t="s">
        <v>68</v>
      </c>
      <c r="G672" s="53">
        <v>2236</v>
      </c>
      <c r="H672" s="324">
        <v>0</v>
      </c>
      <c r="I672" s="54">
        <f t="shared" si="27"/>
        <v>0</v>
      </c>
    </row>
    <row r="673" spans="1:9" ht="32.4" customHeight="1">
      <c r="A673" s="48"/>
      <c r="B673" s="49"/>
      <c r="C673" s="48"/>
      <c r="D673" s="50">
        <v>6</v>
      </c>
      <c r="E673" s="51" t="s">
        <v>675</v>
      </c>
      <c r="F673" s="52"/>
      <c r="G673" s="53"/>
      <c r="H673" s="324"/>
      <c r="I673" s="54" t="str">
        <f t="shared" si="27"/>
        <v/>
      </c>
    </row>
    <row r="674" spans="1:9" ht="14.4" customHeight="1">
      <c r="A674" s="48"/>
      <c r="B674" s="49"/>
      <c r="C674" s="48"/>
      <c r="D674" s="50" t="s">
        <v>2814</v>
      </c>
      <c r="E674" s="51" t="s">
        <v>671</v>
      </c>
      <c r="F674" s="52" t="s">
        <v>68</v>
      </c>
      <c r="G674" s="53">
        <v>104</v>
      </c>
      <c r="H674" s="324">
        <v>0</v>
      </c>
      <c r="I674" s="54">
        <f t="shared" si="27"/>
        <v>0</v>
      </c>
    </row>
    <row r="675" spans="1:9" ht="14.4" customHeight="1">
      <c r="A675" s="48"/>
      <c r="B675" s="49"/>
      <c r="C675" s="48"/>
      <c r="D675" s="50" t="s">
        <v>2815</v>
      </c>
      <c r="E675" s="51" t="s">
        <v>672</v>
      </c>
      <c r="F675" s="52" t="s">
        <v>68</v>
      </c>
      <c r="G675" s="53">
        <v>72</v>
      </c>
      <c r="H675" s="324">
        <v>0</v>
      </c>
      <c r="I675" s="54">
        <f t="shared" si="27"/>
        <v>0</v>
      </c>
    </row>
    <row r="676" spans="1:9" ht="13.5" customHeight="1">
      <c r="A676" s="48"/>
      <c r="B676" s="49"/>
      <c r="C676" s="48"/>
      <c r="D676" s="50" t="s">
        <v>2816</v>
      </c>
      <c r="E676" s="51" t="s">
        <v>673</v>
      </c>
      <c r="F676" s="52" t="s">
        <v>68</v>
      </c>
      <c r="G676" s="53">
        <v>372</v>
      </c>
      <c r="H676" s="324">
        <v>0</v>
      </c>
      <c r="I676" s="54">
        <f t="shared" si="27"/>
        <v>0</v>
      </c>
    </row>
    <row r="677" spans="1:9" ht="20.399999999999999">
      <c r="A677" s="48"/>
      <c r="B677" s="49"/>
      <c r="C677" s="48"/>
      <c r="D677" s="50">
        <v>7</v>
      </c>
      <c r="E677" s="51" t="s">
        <v>676</v>
      </c>
      <c r="F677" s="52" t="s">
        <v>68</v>
      </c>
      <c r="G677" s="53">
        <v>3432</v>
      </c>
      <c r="H677" s="324">
        <v>0</v>
      </c>
      <c r="I677" s="54">
        <f t="shared" si="27"/>
        <v>0</v>
      </c>
    </row>
    <row r="678" spans="1:9" ht="15.6">
      <c r="A678" s="48"/>
      <c r="B678" s="49"/>
      <c r="C678" s="48"/>
      <c r="D678" s="50">
        <v>8</v>
      </c>
      <c r="E678" s="51" t="s">
        <v>677</v>
      </c>
      <c r="F678" s="52" t="s">
        <v>668</v>
      </c>
      <c r="G678" s="53">
        <v>781</v>
      </c>
      <c r="H678" s="324">
        <v>0</v>
      </c>
      <c r="I678" s="54">
        <f t="shared" si="27"/>
        <v>0</v>
      </c>
    </row>
    <row r="679" spans="1:9" ht="23.25" customHeight="1">
      <c r="A679" s="48"/>
      <c r="B679" s="49"/>
      <c r="C679" s="48"/>
      <c r="D679" s="50">
        <v>9</v>
      </c>
      <c r="E679" s="51" t="s">
        <v>678</v>
      </c>
      <c r="F679" s="52" t="s">
        <v>668</v>
      </c>
      <c r="G679" s="53">
        <v>176</v>
      </c>
      <c r="H679" s="324">
        <v>0</v>
      </c>
      <c r="I679" s="54">
        <f t="shared" si="27"/>
        <v>0</v>
      </c>
    </row>
    <row r="680" spans="1:9" ht="20.399999999999999">
      <c r="A680" s="48"/>
      <c r="B680" s="49"/>
      <c r="C680" s="48"/>
      <c r="D680" s="50">
        <v>10</v>
      </c>
      <c r="E680" s="51" t="s">
        <v>679</v>
      </c>
      <c r="F680" s="52" t="s">
        <v>668</v>
      </c>
      <c r="G680" s="53">
        <v>996</v>
      </c>
      <c r="H680" s="324">
        <v>0</v>
      </c>
      <c r="I680" s="54">
        <f t="shared" si="27"/>
        <v>0</v>
      </c>
    </row>
    <row r="681" spans="1:9" ht="27" customHeight="1">
      <c r="A681" s="48"/>
      <c r="B681" s="49"/>
      <c r="C681" s="48"/>
      <c r="D681" s="50">
        <v>11</v>
      </c>
      <c r="E681" s="51" t="s">
        <v>680</v>
      </c>
      <c r="F681" s="52" t="s">
        <v>668</v>
      </c>
      <c r="G681" s="53">
        <v>1084</v>
      </c>
      <c r="H681" s="324">
        <v>0</v>
      </c>
      <c r="I681" s="54">
        <f t="shared" si="27"/>
        <v>0</v>
      </c>
    </row>
    <row r="682" spans="1:9" ht="40.799999999999997">
      <c r="A682" s="48"/>
      <c r="B682" s="49"/>
      <c r="C682" s="48"/>
      <c r="D682" s="50">
        <v>12</v>
      </c>
      <c r="E682" s="51" t="s">
        <v>681</v>
      </c>
      <c r="F682" s="52" t="s">
        <v>29</v>
      </c>
      <c r="G682" s="53">
        <v>52</v>
      </c>
      <c r="H682" s="324">
        <v>0</v>
      </c>
      <c r="I682" s="54">
        <f t="shared" si="27"/>
        <v>0</v>
      </c>
    </row>
    <row r="683" spans="1:9" ht="14.4" customHeight="1">
      <c r="A683" s="48"/>
      <c r="B683" s="49"/>
      <c r="C683" s="48"/>
      <c r="D683" s="50" t="s">
        <v>2814</v>
      </c>
      <c r="E683" s="51" t="s">
        <v>682</v>
      </c>
      <c r="F683" s="52" t="s">
        <v>29</v>
      </c>
      <c r="G683" s="53">
        <v>3</v>
      </c>
      <c r="H683" s="324">
        <v>0</v>
      </c>
      <c r="I683" s="54">
        <f t="shared" si="27"/>
        <v>0</v>
      </c>
    </row>
    <row r="684" spans="1:9" ht="20.399999999999999" customHeight="1">
      <c r="A684" s="48"/>
      <c r="B684" s="49"/>
      <c r="C684" s="48"/>
      <c r="D684" s="50" t="s">
        <v>2815</v>
      </c>
      <c r="E684" s="51" t="s">
        <v>683</v>
      </c>
      <c r="F684" s="52" t="s">
        <v>29</v>
      </c>
      <c r="G684" s="53">
        <v>10</v>
      </c>
      <c r="H684" s="324">
        <v>0</v>
      </c>
      <c r="I684" s="54">
        <f t="shared" si="27"/>
        <v>0</v>
      </c>
    </row>
    <row r="685" spans="1:9" ht="30.6">
      <c r="A685" s="48"/>
      <c r="B685" s="49"/>
      <c r="C685" s="48"/>
      <c r="D685" s="50" t="s">
        <v>2816</v>
      </c>
      <c r="E685" s="51" t="s">
        <v>684</v>
      </c>
      <c r="F685" s="52" t="s">
        <v>29</v>
      </c>
      <c r="G685" s="53">
        <v>2</v>
      </c>
      <c r="H685" s="324">
        <v>0</v>
      </c>
      <c r="I685" s="54">
        <f t="shared" si="27"/>
        <v>0</v>
      </c>
    </row>
    <row r="686" spans="1:9" ht="44.4" customHeight="1">
      <c r="A686" s="330"/>
      <c r="B686" s="331"/>
      <c r="C686" s="330"/>
      <c r="D686" s="332" t="s">
        <v>3193</v>
      </c>
      <c r="E686" s="333" t="s">
        <v>685</v>
      </c>
      <c r="F686" s="334" t="s">
        <v>29</v>
      </c>
      <c r="G686" s="335">
        <v>23</v>
      </c>
      <c r="H686" s="324">
        <v>0</v>
      </c>
      <c r="I686" s="336">
        <f t="shared" si="27"/>
        <v>0</v>
      </c>
    </row>
    <row r="687" spans="1:9" ht="20.399999999999999" customHeight="1">
      <c r="A687" s="61"/>
      <c r="B687" s="62"/>
      <c r="C687" s="61"/>
      <c r="D687" s="63" t="s">
        <v>3194</v>
      </c>
      <c r="E687" s="64" t="s">
        <v>682</v>
      </c>
      <c r="F687" s="52" t="s">
        <v>29</v>
      </c>
      <c r="G687" s="53">
        <v>3</v>
      </c>
      <c r="H687" s="324">
        <v>0</v>
      </c>
      <c r="I687" s="54">
        <f t="shared" si="27"/>
        <v>0</v>
      </c>
    </row>
    <row r="688" spans="1:9" ht="20.399999999999999" customHeight="1">
      <c r="A688" s="48"/>
      <c r="B688" s="49"/>
      <c r="C688" s="48"/>
      <c r="D688" s="50">
        <v>14</v>
      </c>
      <c r="E688" s="51" t="s">
        <v>701</v>
      </c>
      <c r="F688" s="52" t="s">
        <v>29</v>
      </c>
      <c r="G688" s="53">
        <v>3</v>
      </c>
      <c r="H688" s="324">
        <v>0</v>
      </c>
      <c r="I688" s="54">
        <f t="shared" si="27"/>
        <v>0</v>
      </c>
    </row>
    <row r="689" spans="1:9" ht="30.6">
      <c r="A689" s="48"/>
      <c r="B689" s="49"/>
      <c r="C689" s="48"/>
      <c r="D689" s="50">
        <v>15</v>
      </c>
      <c r="E689" s="51" t="s">
        <v>686</v>
      </c>
      <c r="F689" s="52" t="s">
        <v>17</v>
      </c>
      <c r="G689" s="53">
        <v>1</v>
      </c>
      <c r="H689" s="324">
        <v>0</v>
      </c>
      <c r="I689" s="54">
        <f t="shared" si="27"/>
        <v>0</v>
      </c>
    </row>
    <row r="690" spans="1:9" ht="69" customHeight="1">
      <c r="A690" s="48"/>
      <c r="B690" s="49"/>
      <c r="C690" s="48"/>
      <c r="D690" s="50">
        <v>16</v>
      </c>
      <c r="E690" s="51" t="s">
        <v>687</v>
      </c>
      <c r="F690" s="52" t="s">
        <v>29</v>
      </c>
      <c r="G690" s="53">
        <v>8</v>
      </c>
      <c r="H690" s="324">
        <v>0</v>
      </c>
      <c r="I690" s="54">
        <f t="shared" si="27"/>
        <v>0</v>
      </c>
    </row>
    <row r="691" spans="1:9" ht="71.400000000000006">
      <c r="A691" s="48"/>
      <c r="B691" s="49"/>
      <c r="C691" s="48"/>
      <c r="D691" s="50">
        <v>17</v>
      </c>
      <c r="E691" s="51" t="s">
        <v>688</v>
      </c>
      <c r="F691" s="52" t="s">
        <v>29</v>
      </c>
      <c r="G691" s="53">
        <v>8</v>
      </c>
      <c r="H691" s="324">
        <v>0</v>
      </c>
      <c r="I691" s="54">
        <f t="shared" si="27"/>
        <v>0</v>
      </c>
    </row>
    <row r="692" spans="1:9" ht="30.6">
      <c r="A692" s="48"/>
      <c r="B692" s="49"/>
      <c r="C692" s="48"/>
      <c r="D692" s="50">
        <v>18</v>
      </c>
      <c r="E692" s="51" t="s">
        <v>689</v>
      </c>
      <c r="F692" s="52" t="s">
        <v>29</v>
      </c>
      <c r="G692" s="53">
        <v>8</v>
      </c>
      <c r="H692" s="324">
        <v>0</v>
      </c>
      <c r="I692" s="54">
        <f t="shared" si="27"/>
        <v>0</v>
      </c>
    </row>
    <row r="693" spans="1:9" ht="51">
      <c r="A693" s="48"/>
      <c r="B693" s="49"/>
      <c r="C693" s="48"/>
      <c r="D693" s="50">
        <v>19</v>
      </c>
      <c r="E693" s="51" t="s">
        <v>690</v>
      </c>
      <c r="F693" s="52" t="s">
        <v>29</v>
      </c>
      <c r="G693" s="53">
        <v>22</v>
      </c>
      <c r="H693" s="324">
        <v>0</v>
      </c>
      <c r="I693" s="54">
        <f t="shared" si="27"/>
        <v>0</v>
      </c>
    </row>
    <row r="694" spans="1:9" ht="61.2">
      <c r="A694" s="48"/>
      <c r="B694" s="49"/>
      <c r="C694" s="48"/>
      <c r="D694" s="50">
        <v>20</v>
      </c>
      <c r="E694" s="51" t="s">
        <v>691</v>
      </c>
      <c r="F694" s="52" t="s">
        <v>29</v>
      </c>
      <c r="G694" s="53">
        <v>22</v>
      </c>
      <c r="H694" s="324">
        <v>0</v>
      </c>
      <c r="I694" s="54">
        <f t="shared" si="27"/>
        <v>0</v>
      </c>
    </row>
    <row r="695" spans="1:9" ht="30.6">
      <c r="A695" s="48"/>
      <c r="B695" s="49"/>
      <c r="C695" s="48"/>
      <c r="D695" s="50">
        <v>21</v>
      </c>
      <c r="E695" s="51" t="s">
        <v>692</v>
      </c>
      <c r="F695" s="52" t="s">
        <v>29</v>
      </c>
      <c r="G695" s="53">
        <v>22</v>
      </c>
      <c r="H695" s="324">
        <v>0</v>
      </c>
      <c r="I695" s="54">
        <f t="shared" si="27"/>
        <v>0</v>
      </c>
    </row>
    <row r="696" spans="1:9" ht="20.399999999999999">
      <c r="A696" s="48"/>
      <c r="B696" s="49"/>
      <c r="C696" s="48"/>
      <c r="D696" s="50">
        <v>22</v>
      </c>
      <c r="E696" s="51" t="s">
        <v>693</v>
      </c>
      <c r="F696" s="52" t="s">
        <v>29</v>
      </c>
      <c r="G696" s="53">
        <v>7</v>
      </c>
      <c r="H696" s="324">
        <v>0</v>
      </c>
      <c r="I696" s="54">
        <f t="shared" si="27"/>
        <v>0</v>
      </c>
    </row>
    <row r="697" spans="1:9" ht="20.399999999999999">
      <c r="A697" s="48"/>
      <c r="B697" s="49"/>
      <c r="C697" s="48"/>
      <c r="D697" s="50">
        <v>23</v>
      </c>
      <c r="E697" s="51" t="s">
        <v>694</v>
      </c>
      <c r="F697" s="52" t="s">
        <v>17</v>
      </c>
      <c r="G697" s="53">
        <v>1</v>
      </c>
      <c r="H697" s="324">
        <v>0</v>
      </c>
      <c r="I697" s="54">
        <f t="shared" si="27"/>
        <v>0</v>
      </c>
    </row>
    <row r="698" spans="1:9" ht="30.6">
      <c r="A698" s="48"/>
      <c r="B698" s="49"/>
      <c r="C698" s="48"/>
      <c r="D698" s="50">
        <v>24</v>
      </c>
      <c r="E698" s="51" t="s">
        <v>695</v>
      </c>
      <c r="F698" s="52" t="s">
        <v>17</v>
      </c>
      <c r="G698" s="53">
        <v>1</v>
      </c>
      <c r="H698" s="324">
        <v>0</v>
      </c>
      <c r="I698" s="54">
        <f t="shared" si="27"/>
        <v>0</v>
      </c>
    </row>
    <row r="699" spans="1:9" ht="20.399999999999999">
      <c r="A699" s="48"/>
      <c r="B699" s="49"/>
      <c r="C699" s="48"/>
      <c r="D699" s="50">
        <v>25</v>
      </c>
      <c r="E699" s="51" t="s">
        <v>696</v>
      </c>
      <c r="F699" s="52" t="s">
        <v>29</v>
      </c>
      <c r="G699" s="53">
        <v>4</v>
      </c>
      <c r="H699" s="324">
        <v>0</v>
      </c>
      <c r="I699" s="54">
        <f t="shared" si="27"/>
        <v>0</v>
      </c>
    </row>
    <row r="700" spans="1:9">
      <c r="A700" s="48"/>
      <c r="B700" s="49"/>
      <c r="C700" s="48"/>
      <c r="D700" s="50">
        <v>26</v>
      </c>
      <c r="E700" s="51" t="s">
        <v>697</v>
      </c>
      <c r="F700" s="52" t="s">
        <v>29</v>
      </c>
      <c r="G700" s="53">
        <v>1</v>
      </c>
      <c r="H700" s="324">
        <v>0</v>
      </c>
      <c r="I700" s="54">
        <f t="shared" si="27"/>
        <v>0</v>
      </c>
    </row>
    <row r="701" spans="1:9">
      <c r="A701" s="48"/>
      <c r="B701" s="49"/>
      <c r="C701" s="48"/>
      <c r="D701" s="50">
        <v>27</v>
      </c>
      <c r="E701" s="51" t="s">
        <v>698</v>
      </c>
      <c r="F701" s="52" t="s">
        <v>17</v>
      </c>
      <c r="G701" s="53">
        <v>1</v>
      </c>
      <c r="H701" s="324">
        <v>0</v>
      </c>
      <c r="I701" s="54">
        <f t="shared" si="27"/>
        <v>0</v>
      </c>
    </row>
    <row r="702" spans="1:9" ht="68.25" customHeight="1">
      <c r="A702" s="48"/>
      <c r="B702" s="49"/>
      <c r="C702" s="48"/>
      <c r="D702" s="50">
        <v>28</v>
      </c>
      <c r="E702" s="51" t="s">
        <v>699</v>
      </c>
      <c r="F702" s="52" t="s">
        <v>17</v>
      </c>
      <c r="G702" s="53">
        <v>1</v>
      </c>
      <c r="H702" s="324">
        <v>0</v>
      </c>
      <c r="I702" s="54">
        <f t="shared" si="27"/>
        <v>0</v>
      </c>
    </row>
    <row r="703" spans="1:9" ht="20.399999999999999">
      <c r="A703" s="48"/>
      <c r="B703" s="49"/>
      <c r="C703" s="48"/>
      <c r="D703" s="50">
        <v>29</v>
      </c>
      <c r="E703" s="51" t="s">
        <v>700</v>
      </c>
      <c r="F703" s="52" t="s">
        <v>17</v>
      </c>
      <c r="G703" s="53">
        <v>1</v>
      </c>
      <c r="H703" s="324">
        <v>0</v>
      </c>
      <c r="I703" s="54">
        <f t="shared" si="27"/>
        <v>0</v>
      </c>
    </row>
    <row r="704" spans="1:9" ht="15.6" customHeight="1">
      <c r="A704" s="82">
        <v>3</v>
      </c>
      <c r="B704" s="83"/>
      <c r="C704" s="82"/>
      <c r="D704" s="84"/>
      <c r="E704" s="85" t="s">
        <v>702</v>
      </c>
      <c r="F704" s="86"/>
      <c r="G704" s="87"/>
      <c r="H704" s="267"/>
      <c r="I704" s="88">
        <f>SUM(I705:I713)</f>
        <v>0</v>
      </c>
    </row>
    <row r="705" spans="1:9" ht="292.8" customHeight="1">
      <c r="A705" s="61"/>
      <c r="B705" s="62"/>
      <c r="C705" s="61"/>
      <c r="D705" s="63" t="s">
        <v>3115</v>
      </c>
      <c r="E705" s="64" t="s">
        <v>3195</v>
      </c>
      <c r="F705" s="52" t="s">
        <v>29</v>
      </c>
      <c r="G705" s="53">
        <v>9</v>
      </c>
      <c r="H705" s="324">
        <v>0</v>
      </c>
      <c r="I705" s="54">
        <f t="shared" si="27"/>
        <v>0</v>
      </c>
    </row>
    <row r="706" spans="1:9" ht="20.399999999999999">
      <c r="A706" s="48"/>
      <c r="B706" s="49"/>
      <c r="C706" s="48"/>
      <c r="D706" s="50">
        <v>2</v>
      </c>
      <c r="E706" s="51" t="s">
        <v>703</v>
      </c>
      <c r="F706" s="52" t="s">
        <v>29</v>
      </c>
      <c r="G706" s="53">
        <v>9</v>
      </c>
      <c r="H706" s="324">
        <v>0</v>
      </c>
      <c r="I706" s="54">
        <f t="shared" si="27"/>
        <v>0</v>
      </c>
    </row>
    <row r="707" spans="1:9" ht="102" customHeight="1">
      <c r="A707" s="55"/>
      <c r="B707" s="56"/>
      <c r="C707" s="55"/>
      <c r="D707" s="57">
        <v>3</v>
      </c>
      <c r="E707" s="58" t="s">
        <v>704</v>
      </c>
      <c r="F707" s="52"/>
      <c r="G707" s="53"/>
      <c r="H707" s="324"/>
      <c r="I707" s="54" t="str">
        <f t="shared" si="27"/>
        <v/>
      </c>
    </row>
    <row r="708" spans="1:9" ht="113.25" customHeight="1">
      <c r="A708" s="61"/>
      <c r="B708" s="62"/>
      <c r="C708" s="61"/>
      <c r="D708" s="63"/>
      <c r="E708" s="64" t="s">
        <v>706</v>
      </c>
      <c r="F708" s="52" t="s">
        <v>29</v>
      </c>
      <c r="G708" s="53">
        <v>59</v>
      </c>
      <c r="H708" s="324">
        <v>0</v>
      </c>
      <c r="I708" s="54">
        <f t="shared" si="27"/>
        <v>0</v>
      </c>
    </row>
    <row r="709" spans="1:9" ht="20.399999999999999">
      <c r="A709" s="48"/>
      <c r="B709" s="49"/>
      <c r="C709" s="48"/>
      <c r="D709" s="50">
        <v>4</v>
      </c>
      <c r="E709" s="51" t="s">
        <v>703</v>
      </c>
      <c r="F709" s="52" t="s">
        <v>29</v>
      </c>
      <c r="G709" s="53">
        <v>59</v>
      </c>
      <c r="H709" s="324">
        <v>0</v>
      </c>
      <c r="I709" s="54">
        <f t="shared" si="27"/>
        <v>0</v>
      </c>
    </row>
    <row r="710" spans="1:9" ht="316.5" customHeight="1">
      <c r="A710" s="61"/>
      <c r="B710" s="62"/>
      <c r="C710" s="61"/>
      <c r="D710" s="63" t="s">
        <v>2780</v>
      </c>
      <c r="E710" s="64" t="s">
        <v>3196</v>
      </c>
      <c r="F710" s="52" t="s">
        <v>29</v>
      </c>
      <c r="G710" s="53">
        <v>37</v>
      </c>
      <c r="H710" s="324">
        <v>0</v>
      </c>
      <c r="I710" s="54">
        <f t="shared" si="27"/>
        <v>0</v>
      </c>
    </row>
    <row r="711" spans="1:9" ht="20.399999999999999">
      <c r="A711" s="48"/>
      <c r="B711" s="49"/>
      <c r="C711" s="48"/>
      <c r="D711" s="50">
        <v>6</v>
      </c>
      <c r="E711" s="51" t="s">
        <v>705</v>
      </c>
      <c r="F711" s="52" t="s">
        <v>29</v>
      </c>
      <c r="G711" s="53">
        <v>37</v>
      </c>
      <c r="H711" s="324">
        <v>0</v>
      </c>
      <c r="I711" s="54">
        <f t="shared" si="27"/>
        <v>0</v>
      </c>
    </row>
    <row r="712" spans="1:9" ht="295.8">
      <c r="A712" s="61"/>
      <c r="B712" s="62"/>
      <c r="C712" s="61"/>
      <c r="D712" s="63" t="s">
        <v>2784</v>
      </c>
      <c r="E712" s="64" t="s">
        <v>3197</v>
      </c>
      <c r="F712" s="52" t="s">
        <v>29</v>
      </c>
      <c r="G712" s="53">
        <v>4</v>
      </c>
      <c r="H712" s="324">
        <v>0</v>
      </c>
      <c r="I712" s="54">
        <f t="shared" si="27"/>
        <v>0</v>
      </c>
    </row>
    <row r="713" spans="1:9" ht="204.75" customHeight="1">
      <c r="A713" s="48"/>
      <c r="B713" s="49"/>
      <c r="C713" s="48"/>
      <c r="D713" s="50">
        <v>8</v>
      </c>
      <c r="E713" s="51" t="s">
        <v>707</v>
      </c>
      <c r="F713" s="52" t="s">
        <v>29</v>
      </c>
      <c r="G713" s="53">
        <v>4</v>
      </c>
      <c r="H713" s="324">
        <v>0</v>
      </c>
      <c r="I713" s="54">
        <f t="shared" si="27"/>
        <v>0</v>
      </c>
    </row>
    <row r="714" spans="1:9" ht="20.399999999999999">
      <c r="A714" s="82">
        <v>3</v>
      </c>
      <c r="B714" s="83"/>
      <c r="C714" s="82"/>
      <c r="D714" s="84"/>
      <c r="E714" s="85" t="s">
        <v>708</v>
      </c>
      <c r="F714" s="86"/>
      <c r="G714" s="87"/>
      <c r="H714" s="267"/>
      <c r="I714" s="88">
        <f>SUM(I715:I750)</f>
        <v>0</v>
      </c>
    </row>
    <row r="715" spans="1:9" ht="30.6">
      <c r="A715" s="48"/>
      <c r="B715" s="49"/>
      <c r="C715" s="48"/>
      <c r="D715" s="50">
        <v>1</v>
      </c>
      <c r="E715" s="51" t="s">
        <v>709</v>
      </c>
      <c r="F715" s="52"/>
      <c r="G715" s="53"/>
      <c r="H715" s="324"/>
      <c r="I715" s="54" t="str">
        <f t="shared" si="27"/>
        <v/>
      </c>
    </row>
    <row r="716" spans="1:9" ht="15.6" customHeight="1">
      <c r="A716" s="48"/>
      <c r="B716" s="49"/>
      <c r="C716" s="48"/>
      <c r="D716" s="50" t="s">
        <v>2814</v>
      </c>
      <c r="E716" s="51" t="s">
        <v>710</v>
      </c>
      <c r="F716" s="52" t="s">
        <v>68</v>
      </c>
      <c r="G716" s="53">
        <v>1500</v>
      </c>
      <c r="H716" s="324">
        <v>0</v>
      </c>
      <c r="I716" s="54">
        <f t="shared" si="27"/>
        <v>0</v>
      </c>
    </row>
    <row r="717" spans="1:9" ht="15.6" customHeight="1">
      <c r="A717" s="48"/>
      <c r="B717" s="49"/>
      <c r="C717" s="48"/>
      <c r="D717" s="50" t="s">
        <v>2815</v>
      </c>
      <c r="E717" s="51" t="s">
        <v>711</v>
      </c>
      <c r="F717" s="52" t="s">
        <v>68</v>
      </c>
      <c r="G717" s="53">
        <v>1020</v>
      </c>
      <c r="H717" s="324">
        <v>0</v>
      </c>
      <c r="I717" s="54">
        <f t="shared" si="27"/>
        <v>0</v>
      </c>
    </row>
    <row r="718" spans="1:9" ht="15.6" customHeight="1">
      <c r="A718" s="48"/>
      <c r="B718" s="49"/>
      <c r="C718" s="48"/>
      <c r="D718" s="50" t="s">
        <v>2816</v>
      </c>
      <c r="E718" s="51" t="s">
        <v>712</v>
      </c>
      <c r="F718" s="52" t="s">
        <v>68</v>
      </c>
      <c r="G718" s="53">
        <v>85</v>
      </c>
      <c r="H718" s="324">
        <v>0</v>
      </c>
      <c r="I718" s="54">
        <f t="shared" si="27"/>
        <v>0</v>
      </c>
    </row>
    <row r="719" spans="1:9" ht="15.6" customHeight="1">
      <c r="A719" s="48"/>
      <c r="B719" s="49"/>
      <c r="C719" s="48"/>
      <c r="D719" s="50" t="s">
        <v>2819</v>
      </c>
      <c r="E719" s="51" t="s">
        <v>713</v>
      </c>
      <c r="F719" s="52" t="s">
        <v>68</v>
      </c>
      <c r="G719" s="53">
        <v>5100</v>
      </c>
      <c r="H719" s="324">
        <v>0</v>
      </c>
      <c r="I719" s="54">
        <f t="shared" si="27"/>
        <v>0</v>
      </c>
    </row>
    <row r="720" spans="1:9" ht="15.6" customHeight="1">
      <c r="A720" s="48"/>
      <c r="B720" s="49"/>
      <c r="C720" s="48"/>
      <c r="D720" s="50" t="s">
        <v>2820</v>
      </c>
      <c r="E720" s="51" t="s">
        <v>714</v>
      </c>
      <c r="F720" s="52" t="s">
        <v>68</v>
      </c>
      <c r="G720" s="53">
        <v>120</v>
      </c>
      <c r="H720" s="324">
        <v>0</v>
      </c>
      <c r="I720" s="54">
        <f t="shared" si="27"/>
        <v>0</v>
      </c>
    </row>
    <row r="721" spans="1:9" ht="15.6" customHeight="1">
      <c r="A721" s="48"/>
      <c r="B721" s="49"/>
      <c r="C721" s="48"/>
      <c r="D721" s="50" t="s">
        <v>2821</v>
      </c>
      <c r="E721" s="51" t="s">
        <v>715</v>
      </c>
      <c r="F721" s="52" t="s">
        <v>68</v>
      </c>
      <c r="G721" s="53">
        <v>100</v>
      </c>
      <c r="H721" s="324">
        <v>0</v>
      </c>
      <c r="I721" s="54">
        <f t="shared" si="27"/>
        <v>0</v>
      </c>
    </row>
    <row r="722" spans="1:9" ht="15.6" customHeight="1">
      <c r="A722" s="48"/>
      <c r="B722" s="49"/>
      <c r="C722" s="48"/>
      <c r="D722" s="50" t="s">
        <v>2822</v>
      </c>
      <c r="E722" s="51" t="s">
        <v>716</v>
      </c>
      <c r="F722" s="52" t="s">
        <v>68</v>
      </c>
      <c r="G722" s="53">
        <v>25</v>
      </c>
      <c r="H722" s="324">
        <v>0</v>
      </c>
      <c r="I722" s="54">
        <f t="shared" si="27"/>
        <v>0</v>
      </c>
    </row>
    <row r="723" spans="1:9" ht="15.6" customHeight="1">
      <c r="A723" s="48"/>
      <c r="B723" s="49"/>
      <c r="C723" s="48"/>
      <c r="D723" s="50" t="s">
        <v>2823</v>
      </c>
      <c r="E723" s="51" t="s">
        <v>717</v>
      </c>
      <c r="F723" s="52" t="s">
        <v>68</v>
      </c>
      <c r="G723" s="53">
        <v>600</v>
      </c>
      <c r="H723" s="324">
        <v>0</v>
      </c>
      <c r="I723" s="54">
        <f t="shared" si="27"/>
        <v>0</v>
      </c>
    </row>
    <row r="724" spans="1:9" ht="15.6" customHeight="1">
      <c r="A724" s="48"/>
      <c r="B724" s="49"/>
      <c r="C724" s="48"/>
      <c r="D724" s="50" t="s">
        <v>2824</v>
      </c>
      <c r="E724" s="51" t="s">
        <v>718</v>
      </c>
      <c r="F724" s="52" t="s">
        <v>68</v>
      </c>
      <c r="G724" s="53">
        <v>20</v>
      </c>
      <c r="H724" s="324">
        <v>0</v>
      </c>
      <c r="I724" s="54">
        <f t="shared" ref="I724:I748" si="28">IF(ISNUMBER(G724),ROUND(G724*H724,2),"")</f>
        <v>0</v>
      </c>
    </row>
    <row r="725" spans="1:9" ht="14.4" customHeight="1">
      <c r="A725" s="48"/>
      <c r="B725" s="49"/>
      <c r="C725" s="48"/>
      <c r="D725" s="50" t="s">
        <v>2825</v>
      </c>
      <c r="E725" s="51" t="s">
        <v>719</v>
      </c>
      <c r="F725" s="52" t="s">
        <v>68</v>
      </c>
      <c r="G725" s="53">
        <v>10</v>
      </c>
      <c r="H725" s="324">
        <v>0</v>
      </c>
      <c r="I725" s="54">
        <f t="shared" si="28"/>
        <v>0</v>
      </c>
    </row>
    <row r="726" spans="1:9" ht="14.4" customHeight="1">
      <c r="A726" s="48"/>
      <c r="B726" s="49"/>
      <c r="C726" s="48"/>
      <c r="D726" s="50" t="s">
        <v>2826</v>
      </c>
      <c r="E726" s="51" t="s">
        <v>720</v>
      </c>
      <c r="F726" s="52" t="s">
        <v>68</v>
      </c>
      <c r="G726" s="53">
        <v>160</v>
      </c>
      <c r="H726" s="324">
        <v>0</v>
      </c>
      <c r="I726" s="54">
        <f t="shared" si="28"/>
        <v>0</v>
      </c>
    </row>
    <row r="727" spans="1:9" ht="14.4" customHeight="1">
      <c r="A727" s="48"/>
      <c r="B727" s="49"/>
      <c r="C727" s="48"/>
      <c r="D727" s="50" t="s">
        <v>2818</v>
      </c>
      <c r="E727" s="51" t="s">
        <v>721</v>
      </c>
      <c r="F727" s="52" t="s">
        <v>68</v>
      </c>
      <c r="G727" s="53">
        <v>80</v>
      </c>
      <c r="H727" s="324">
        <v>0</v>
      </c>
      <c r="I727" s="54">
        <f t="shared" si="28"/>
        <v>0</v>
      </c>
    </row>
    <row r="728" spans="1:9" ht="14.4" customHeight="1">
      <c r="A728" s="48"/>
      <c r="B728" s="49"/>
      <c r="C728" s="48"/>
      <c r="D728" s="50" t="s">
        <v>68</v>
      </c>
      <c r="E728" s="51" t="s">
        <v>722</v>
      </c>
      <c r="F728" s="52" t="s">
        <v>68</v>
      </c>
      <c r="G728" s="53">
        <v>600</v>
      </c>
      <c r="H728" s="324">
        <v>0</v>
      </c>
      <c r="I728" s="54">
        <f t="shared" si="28"/>
        <v>0</v>
      </c>
    </row>
    <row r="729" spans="1:9">
      <c r="A729" s="48"/>
      <c r="B729" s="49"/>
      <c r="C729" s="48"/>
      <c r="D729" s="50" t="s">
        <v>2827</v>
      </c>
      <c r="E729" s="51" t="s">
        <v>723</v>
      </c>
      <c r="F729" s="52" t="s">
        <v>68</v>
      </c>
      <c r="G729" s="53">
        <v>50</v>
      </c>
      <c r="H729" s="324">
        <v>0</v>
      </c>
      <c r="I729" s="54">
        <f t="shared" si="28"/>
        <v>0</v>
      </c>
    </row>
    <row r="730" spans="1:9" ht="40.799999999999997">
      <c r="A730" s="48"/>
      <c r="B730" s="49"/>
      <c r="C730" s="48"/>
      <c r="D730" s="50">
        <v>2</v>
      </c>
      <c r="E730" s="51" t="s">
        <v>724</v>
      </c>
      <c r="F730" s="52" t="s">
        <v>29</v>
      </c>
      <c r="G730" s="53">
        <v>4</v>
      </c>
      <c r="H730" s="324">
        <v>0</v>
      </c>
      <c r="I730" s="54">
        <f t="shared" si="28"/>
        <v>0</v>
      </c>
    </row>
    <row r="731" spans="1:9" ht="40.799999999999997">
      <c r="A731" s="48"/>
      <c r="B731" s="49"/>
      <c r="C731" s="48"/>
      <c r="D731" s="50">
        <v>3</v>
      </c>
      <c r="E731" s="51" t="s">
        <v>725</v>
      </c>
      <c r="F731" s="52" t="s">
        <v>29</v>
      </c>
      <c r="G731" s="53">
        <v>1</v>
      </c>
      <c r="H731" s="324">
        <v>0</v>
      </c>
      <c r="I731" s="54">
        <f t="shared" si="28"/>
        <v>0</v>
      </c>
    </row>
    <row r="732" spans="1:9" ht="20.399999999999999">
      <c r="A732" s="48"/>
      <c r="B732" s="49"/>
      <c r="C732" s="48"/>
      <c r="D732" s="50">
        <v>4</v>
      </c>
      <c r="E732" s="51" t="s">
        <v>726</v>
      </c>
      <c r="F732" s="52" t="s">
        <v>29</v>
      </c>
      <c r="G732" s="53">
        <v>7</v>
      </c>
      <c r="H732" s="324">
        <v>0</v>
      </c>
      <c r="I732" s="54">
        <f t="shared" si="28"/>
        <v>0</v>
      </c>
    </row>
    <row r="733" spans="1:9" ht="24" customHeight="1">
      <c r="A733" s="48"/>
      <c r="B733" s="49"/>
      <c r="C733" s="48"/>
      <c r="D733" s="50">
        <v>5</v>
      </c>
      <c r="E733" s="51" t="s">
        <v>727</v>
      </c>
      <c r="F733" s="52" t="s">
        <v>29</v>
      </c>
      <c r="G733" s="53">
        <v>1</v>
      </c>
      <c r="H733" s="324">
        <v>0</v>
      </c>
      <c r="I733" s="54">
        <f t="shared" si="28"/>
        <v>0</v>
      </c>
    </row>
    <row r="734" spans="1:9" ht="51">
      <c r="A734" s="48"/>
      <c r="B734" s="49"/>
      <c r="C734" s="48"/>
      <c r="D734" s="50">
        <v>6</v>
      </c>
      <c r="E734" s="51" t="s">
        <v>728</v>
      </c>
      <c r="F734" s="52" t="s">
        <v>17</v>
      </c>
      <c r="G734" s="53">
        <v>41</v>
      </c>
      <c r="H734" s="324">
        <v>0</v>
      </c>
      <c r="I734" s="54">
        <f t="shared" si="28"/>
        <v>0</v>
      </c>
    </row>
    <row r="735" spans="1:9" ht="45.75" customHeight="1">
      <c r="A735" s="48"/>
      <c r="B735" s="49"/>
      <c r="C735" s="48"/>
      <c r="D735" s="50">
        <v>7</v>
      </c>
      <c r="E735" s="51" t="s">
        <v>729</v>
      </c>
      <c r="F735" s="52" t="s">
        <v>17</v>
      </c>
      <c r="G735" s="53">
        <v>41</v>
      </c>
      <c r="H735" s="324">
        <v>0</v>
      </c>
      <c r="I735" s="54">
        <f t="shared" si="28"/>
        <v>0</v>
      </c>
    </row>
    <row r="736" spans="1:9" ht="51">
      <c r="A736" s="48"/>
      <c r="B736" s="49"/>
      <c r="C736" s="48"/>
      <c r="D736" s="50">
        <v>8</v>
      </c>
      <c r="E736" s="51" t="s">
        <v>730</v>
      </c>
      <c r="F736" s="52" t="s">
        <v>17</v>
      </c>
      <c r="G736" s="53">
        <v>9</v>
      </c>
      <c r="H736" s="324">
        <v>0</v>
      </c>
      <c r="I736" s="54">
        <f t="shared" si="28"/>
        <v>0</v>
      </c>
    </row>
    <row r="737" spans="1:9" ht="45.75" customHeight="1">
      <c r="A737" s="48"/>
      <c r="B737" s="49"/>
      <c r="C737" s="48"/>
      <c r="D737" s="50">
        <v>9</v>
      </c>
      <c r="E737" s="51" t="s">
        <v>731</v>
      </c>
      <c r="F737" s="52" t="s">
        <v>17</v>
      </c>
      <c r="G737" s="53">
        <v>9</v>
      </c>
      <c r="H737" s="324">
        <v>0</v>
      </c>
      <c r="I737" s="54">
        <f t="shared" si="28"/>
        <v>0</v>
      </c>
    </row>
    <row r="738" spans="1:9" ht="20.399999999999999" customHeight="1">
      <c r="A738" s="48"/>
      <c r="B738" s="49"/>
      <c r="C738" s="48"/>
      <c r="D738" s="50">
        <v>10</v>
      </c>
      <c r="E738" s="51" t="s">
        <v>732</v>
      </c>
      <c r="F738" s="52" t="s">
        <v>29</v>
      </c>
      <c r="G738" s="53">
        <v>7</v>
      </c>
      <c r="H738" s="324">
        <v>0</v>
      </c>
      <c r="I738" s="54">
        <f t="shared" si="28"/>
        <v>0</v>
      </c>
    </row>
    <row r="739" spans="1:9" ht="23.25" customHeight="1">
      <c r="A739" s="48"/>
      <c r="B739" s="49"/>
      <c r="C739" s="48"/>
      <c r="D739" s="50">
        <v>11</v>
      </c>
      <c r="E739" s="51" t="s">
        <v>733</v>
      </c>
      <c r="F739" s="52" t="s">
        <v>29</v>
      </c>
      <c r="G739" s="53">
        <v>15</v>
      </c>
      <c r="H739" s="324">
        <v>0</v>
      </c>
      <c r="I739" s="54">
        <f t="shared" si="28"/>
        <v>0</v>
      </c>
    </row>
    <row r="740" spans="1:9" ht="30.6">
      <c r="A740" s="48"/>
      <c r="B740" s="49"/>
      <c r="C740" s="48"/>
      <c r="D740" s="50">
        <v>11</v>
      </c>
      <c r="E740" s="51" t="s">
        <v>734</v>
      </c>
      <c r="F740" s="52" t="s">
        <v>68</v>
      </c>
      <c r="G740" s="53">
        <v>550</v>
      </c>
      <c r="H740" s="324">
        <v>0</v>
      </c>
      <c r="I740" s="54">
        <f t="shared" si="28"/>
        <v>0</v>
      </c>
    </row>
    <row r="741" spans="1:9" ht="30.6">
      <c r="A741" s="48"/>
      <c r="B741" s="49"/>
      <c r="C741" s="48"/>
      <c r="D741" s="50">
        <v>12</v>
      </c>
      <c r="E741" s="51" t="s">
        <v>735</v>
      </c>
      <c r="F741" s="52" t="s">
        <v>29</v>
      </c>
      <c r="G741" s="53">
        <v>37</v>
      </c>
      <c r="H741" s="324">
        <v>0</v>
      </c>
      <c r="I741" s="54">
        <f t="shared" si="28"/>
        <v>0</v>
      </c>
    </row>
    <row r="742" spans="1:9" ht="46.2">
      <c r="A742" s="48"/>
      <c r="B742" s="49"/>
      <c r="C742" s="48"/>
      <c r="D742" s="50">
        <v>13</v>
      </c>
      <c r="E742" s="51" t="s">
        <v>740</v>
      </c>
      <c r="F742" s="52" t="s">
        <v>29</v>
      </c>
      <c r="G742" s="53">
        <v>37</v>
      </c>
      <c r="H742" s="324">
        <v>0</v>
      </c>
      <c r="I742" s="54">
        <f t="shared" si="28"/>
        <v>0</v>
      </c>
    </row>
    <row r="743" spans="1:9" ht="20.399999999999999">
      <c r="A743" s="48"/>
      <c r="B743" s="49"/>
      <c r="C743" s="48"/>
      <c r="D743" s="50">
        <v>14</v>
      </c>
      <c r="E743" s="51" t="s">
        <v>736</v>
      </c>
      <c r="F743" s="52" t="s">
        <v>17</v>
      </c>
      <c r="G743" s="53">
        <v>1</v>
      </c>
      <c r="H743" s="324">
        <v>0</v>
      </c>
      <c r="I743" s="54">
        <f t="shared" si="28"/>
        <v>0</v>
      </c>
    </row>
    <row r="744" spans="1:9" ht="326.39999999999998">
      <c r="A744" s="55"/>
      <c r="B744" s="56"/>
      <c r="C744" s="55"/>
      <c r="D744" s="57">
        <v>15</v>
      </c>
      <c r="E744" s="58" t="s">
        <v>3298</v>
      </c>
      <c r="F744" s="52" t="s">
        <v>17</v>
      </c>
      <c r="G744" s="53">
        <v>1</v>
      </c>
      <c r="H744" s="324">
        <v>0</v>
      </c>
      <c r="I744" s="54">
        <f t="shared" si="28"/>
        <v>0</v>
      </c>
    </row>
    <row r="745" spans="1:9" ht="153">
      <c r="A745" s="55"/>
      <c r="B745" s="56"/>
      <c r="C745" s="55"/>
      <c r="D745" s="57" t="s">
        <v>2855</v>
      </c>
      <c r="E745" s="58" t="s">
        <v>3198</v>
      </c>
      <c r="F745" s="52" t="s">
        <v>17</v>
      </c>
      <c r="G745" s="53">
        <v>1</v>
      </c>
      <c r="H745" s="324">
        <v>0</v>
      </c>
      <c r="I745" s="54">
        <f t="shared" si="28"/>
        <v>0</v>
      </c>
    </row>
    <row r="746" spans="1:9" ht="24" customHeight="1">
      <c r="A746" s="48"/>
      <c r="B746" s="49"/>
      <c r="C746" s="48"/>
      <c r="D746" s="50">
        <v>17</v>
      </c>
      <c r="E746" s="51" t="s">
        <v>737</v>
      </c>
      <c r="F746" s="52" t="s">
        <v>17</v>
      </c>
      <c r="G746" s="53">
        <v>1</v>
      </c>
      <c r="H746" s="324">
        <v>0</v>
      </c>
      <c r="I746" s="54">
        <f t="shared" si="28"/>
        <v>0</v>
      </c>
    </row>
    <row r="747" spans="1:9" ht="304.5" customHeight="1">
      <c r="A747" s="55"/>
      <c r="B747" s="56"/>
      <c r="C747" s="55"/>
      <c r="D747" s="57">
        <v>18</v>
      </c>
      <c r="E747" s="51" t="s">
        <v>3299</v>
      </c>
      <c r="F747" s="52" t="s">
        <v>17</v>
      </c>
      <c r="G747" s="53">
        <v>1</v>
      </c>
      <c r="H747" s="324">
        <v>0</v>
      </c>
      <c r="I747" s="54">
        <f t="shared" si="28"/>
        <v>0</v>
      </c>
    </row>
    <row r="748" spans="1:9" ht="122.4">
      <c r="A748" s="55"/>
      <c r="B748" s="56"/>
      <c r="C748" s="55"/>
      <c r="D748" s="57">
        <v>19</v>
      </c>
      <c r="E748" s="58" t="s">
        <v>3300</v>
      </c>
      <c r="F748" s="52" t="s">
        <v>17</v>
      </c>
      <c r="G748" s="53">
        <v>1</v>
      </c>
      <c r="H748" s="324">
        <v>0</v>
      </c>
      <c r="I748" s="54">
        <f t="shared" si="28"/>
        <v>0</v>
      </c>
    </row>
    <row r="749" spans="1:9">
      <c r="A749" s="48"/>
      <c r="B749" s="49"/>
      <c r="C749" s="48"/>
      <c r="D749" s="50">
        <v>20</v>
      </c>
      <c r="E749" s="51" t="s">
        <v>738</v>
      </c>
      <c r="F749" s="52" t="s">
        <v>17</v>
      </c>
      <c r="G749" s="53">
        <v>1</v>
      </c>
      <c r="H749" s="324">
        <v>0</v>
      </c>
      <c r="I749" s="54">
        <f t="shared" ref="I749:I783" si="29">IF(ISNUMBER(G749),ROUND(G749*H749,2),"")</f>
        <v>0</v>
      </c>
    </row>
    <row r="750" spans="1:9" ht="20.399999999999999">
      <c r="A750" s="48"/>
      <c r="B750" s="49"/>
      <c r="C750" s="48"/>
      <c r="D750" s="50">
        <v>21</v>
      </c>
      <c r="E750" s="51" t="s">
        <v>739</v>
      </c>
      <c r="F750" s="52" t="s">
        <v>17</v>
      </c>
      <c r="G750" s="53">
        <v>1</v>
      </c>
      <c r="H750" s="324">
        <v>0</v>
      </c>
      <c r="I750" s="54">
        <f t="shared" si="29"/>
        <v>0</v>
      </c>
    </row>
    <row r="751" spans="1:9">
      <c r="A751" s="82">
        <v>3</v>
      </c>
      <c r="B751" s="83"/>
      <c r="C751" s="82"/>
      <c r="D751" s="84"/>
      <c r="E751" s="85" t="s">
        <v>741</v>
      </c>
      <c r="F751" s="86"/>
      <c r="G751" s="87"/>
      <c r="H751" s="267"/>
      <c r="I751" s="88">
        <f>SUM(I752:I763)</f>
        <v>0</v>
      </c>
    </row>
    <row r="752" spans="1:9" ht="136.5" customHeight="1">
      <c r="A752" s="48"/>
      <c r="B752" s="49"/>
      <c r="C752" s="48"/>
      <c r="D752" s="50" t="s">
        <v>743</v>
      </c>
      <c r="E752" s="51" t="s">
        <v>742</v>
      </c>
      <c r="F752" s="52" t="s">
        <v>42</v>
      </c>
      <c r="G752" s="53">
        <v>53</v>
      </c>
      <c r="H752" s="324">
        <v>0</v>
      </c>
      <c r="I752" s="54">
        <f t="shared" si="29"/>
        <v>0</v>
      </c>
    </row>
    <row r="753" spans="1:9" ht="40.799999999999997">
      <c r="A753" s="48"/>
      <c r="B753" s="49"/>
      <c r="C753" s="48"/>
      <c r="D753" s="50" t="s">
        <v>3123</v>
      </c>
      <c r="E753" s="51" t="s">
        <v>744</v>
      </c>
      <c r="F753" s="52" t="s">
        <v>42</v>
      </c>
      <c r="G753" s="53">
        <v>53</v>
      </c>
      <c r="H753" s="324">
        <v>0</v>
      </c>
      <c r="I753" s="54">
        <f t="shared" si="29"/>
        <v>0</v>
      </c>
    </row>
    <row r="754" spans="1:9" ht="126.75" customHeight="1">
      <c r="A754" s="48"/>
      <c r="B754" s="49"/>
      <c r="C754" s="48"/>
      <c r="D754" s="50" t="s">
        <v>746</v>
      </c>
      <c r="E754" s="51" t="s">
        <v>745</v>
      </c>
      <c r="F754" s="52" t="s">
        <v>42</v>
      </c>
      <c r="G754" s="53">
        <v>15</v>
      </c>
      <c r="H754" s="324">
        <v>0</v>
      </c>
      <c r="I754" s="54">
        <f t="shared" si="29"/>
        <v>0</v>
      </c>
    </row>
    <row r="755" spans="1:9" ht="20.399999999999999">
      <c r="A755" s="48"/>
      <c r="B755" s="49"/>
      <c r="C755" s="48"/>
      <c r="D755" s="50" t="s">
        <v>1237</v>
      </c>
      <c r="E755" s="51" t="s">
        <v>747</v>
      </c>
      <c r="F755" s="52" t="s">
        <v>42</v>
      </c>
      <c r="G755" s="53">
        <v>15</v>
      </c>
      <c r="H755" s="324">
        <v>0</v>
      </c>
      <c r="I755" s="54">
        <f t="shared" si="29"/>
        <v>0</v>
      </c>
    </row>
    <row r="756" spans="1:9" ht="126.75" customHeight="1">
      <c r="A756" s="48"/>
      <c r="B756" s="49"/>
      <c r="C756" s="48"/>
      <c r="D756" s="50" t="s">
        <v>749</v>
      </c>
      <c r="E756" s="51" t="s">
        <v>748</v>
      </c>
      <c r="F756" s="52" t="s">
        <v>42</v>
      </c>
      <c r="G756" s="53">
        <v>6</v>
      </c>
      <c r="H756" s="324">
        <v>0</v>
      </c>
      <c r="I756" s="54">
        <f t="shared" si="29"/>
        <v>0</v>
      </c>
    </row>
    <row r="757" spans="1:9" ht="20.399999999999999">
      <c r="A757" s="48"/>
      <c r="B757" s="49"/>
      <c r="C757" s="48"/>
      <c r="D757" s="50" t="s">
        <v>2890</v>
      </c>
      <c r="E757" s="51" t="s">
        <v>750</v>
      </c>
      <c r="F757" s="52" t="s">
        <v>42</v>
      </c>
      <c r="G757" s="53">
        <v>6</v>
      </c>
      <c r="H757" s="324">
        <v>0</v>
      </c>
      <c r="I757" s="54">
        <f t="shared" si="29"/>
        <v>0</v>
      </c>
    </row>
    <row r="758" spans="1:9" ht="132.6">
      <c r="A758" s="48"/>
      <c r="B758" s="49"/>
      <c r="C758" s="48"/>
      <c r="D758" s="50">
        <v>4</v>
      </c>
      <c r="E758" s="51" t="s">
        <v>751</v>
      </c>
      <c r="F758" s="52" t="s">
        <v>42</v>
      </c>
      <c r="G758" s="53">
        <v>5</v>
      </c>
      <c r="H758" s="324">
        <v>0</v>
      </c>
      <c r="I758" s="54">
        <f t="shared" si="29"/>
        <v>0</v>
      </c>
    </row>
    <row r="759" spans="1:9" ht="102">
      <c r="A759" s="48"/>
      <c r="B759" s="49"/>
      <c r="C759" s="48"/>
      <c r="D759" s="50">
        <v>5</v>
      </c>
      <c r="E759" s="51" t="s">
        <v>752</v>
      </c>
      <c r="F759" s="52" t="s">
        <v>42</v>
      </c>
      <c r="G759" s="53">
        <v>2</v>
      </c>
      <c r="H759" s="324">
        <v>0</v>
      </c>
      <c r="I759" s="54">
        <f t="shared" si="29"/>
        <v>0</v>
      </c>
    </row>
    <row r="760" spans="1:9" ht="102">
      <c r="A760" s="48"/>
      <c r="B760" s="49"/>
      <c r="C760" s="48"/>
      <c r="D760" s="50" t="s">
        <v>754</v>
      </c>
      <c r="E760" s="51" t="s">
        <v>753</v>
      </c>
      <c r="F760" s="52" t="s">
        <v>42</v>
      </c>
      <c r="G760" s="53">
        <v>4</v>
      </c>
      <c r="H760" s="324">
        <v>0</v>
      </c>
      <c r="I760" s="54">
        <f t="shared" si="29"/>
        <v>0</v>
      </c>
    </row>
    <row r="761" spans="1:9">
      <c r="A761" s="48"/>
      <c r="B761" s="49"/>
      <c r="C761" s="48"/>
      <c r="D761" s="50" t="s">
        <v>2898</v>
      </c>
      <c r="E761" s="51" t="s">
        <v>755</v>
      </c>
      <c r="F761" s="52" t="s">
        <v>42</v>
      </c>
      <c r="G761" s="53">
        <v>4</v>
      </c>
      <c r="H761" s="324">
        <v>0</v>
      </c>
      <c r="I761" s="54">
        <f t="shared" si="29"/>
        <v>0</v>
      </c>
    </row>
    <row r="762" spans="1:9" ht="112.2">
      <c r="A762" s="48"/>
      <c r="B762" s="49"/>
      <c r="C762" s="48"/>
      <c r="D762" s="50" t="s">
        <v>757</v>
      </c>
      <c r="E762" s="51" t="s">
        <v>756</v>
      </c>
      <c r="F762" s="52" t="s">
        <v>42</v>
      </c>
      <c r="G762" s="53">
        <v>4</v>
      </c>
      <c r="H762" s="324">
        <v>0</v>
      </c>
      <c r="I762" s="54">
        <f t="shared" si="29"/>
        <v>0</v>
      </c>
    </row>
    <row r="763" spans="1:9">
      <c r="A763" s="48"/>
      <c r="B763" s="49"/>
      <c r="C763" s="48"/>
      <c r="D763" s="50" t="s">
        <v>2896</v>
      </c>
      <c r="E763" s="51" t="s">
        <v>758</v>
      </c>
      <c r="F763" s="52" t="s">
        <v>42</v>
      </c>
      <c r="G763" s="53">
        <v>4</v>
      </c>
      <c r="H763" s="324">
        <v>0</v>
      </c>
      <c r="I763" s="54">
        <f t="shared" si="29"/>
        <v>0</v>
      </c>
    </row>
    <row r="764" spans="1:9" ht="20.399999999999999">
      <c r="A764" s="82">
        <v>3</v>
      </c>
      <c r="B764" s="83"/>
      <c r="C764" s="82"/>
      <c r="D764" s="84"/>
      <c r="E764" s="85" t="s">
        <v>759</v>
      </c>
      <c r="F764" s="86"/>
      <c r="G764" s="87"/>
      <c r="H764" s="267"/>
      <c r="I764" s="88">
        <f>SUM(I765:I787)</f>
        <v>0</v>
      </c>
    </row>
    <row r="765" spans="1:9" ht="20.399999999999999">
      <c r="A765" s="48"/>
      <c r="B765" s="49"/>
      <c r="C765" s="48"/>
      <c r="D765" s="50">
        <v>1</v>
      </c>
      <c r="E765" s="51" t="s">
        <v>760</v>
      </c>
      <c r="F765" s="52"/>
      <c r="G765" s="53"/>
      <c r="H765" s="324"/>
      <c r="I765" s="54" t="str">
        <f t="shared" si="29"/>
        <v/>
      </c>
    </row>
    <row r="766" spans="1:9" ht="14.4" customHeight="1">
      <c r="A766" s="48"/>
      <c r="B766" s="49"/>
      <c r="C766" s="48"/>
      <c r="D766" s="50" t="s">
        <v>2814</v>
      </c>
      <c r="E766" s="51" t="s">
        <v>761</v>
      </c>
      <c r="F766" s="52" t="s">
        <v>68</v>
      </c>
      <c r="G766" s="53">
        <v>680</v>
      </c>
      <c r="H766" s="324">
        <v>0</v>
      </c>
      <c r="I766" s="54">
        <f t="shared" si="29"/>
        <v>0</v>
      </c>
    </row>
    <row r="767" spans="1:9" ht="14.4" customHeight="1">
      <c r="A767" s="48"/>
      <c r="B767" s="49"/>
      <c r="C767" s="48"/>
      <c r="D767" s="50" t="s">
        <v>2815</v>
      </c>
      <c r="E767" s="51" t="s">
        <v>762</v>
      </c>
      <c r="F767" s="52" t="s">
        <v>68</v>
      </c>
      <c r="G767" s="53">
        <v>220</v>
      </c>
      <c r="H767" s="324">
        <v>0</v>
      </c>
      <c r="I767" s="54">
        <f t="shared" si="29"/>
        <v>0</v>
      </c>
    </row>
    <row r="768" spans="1:9">
      <c r="A768" s="48"/>
      <c r="B768" s="49"/>
      <c r="C768" s="48"/>
      <c r="D768" s="50" t="s">
        <v>2816</v>
      </c>
      <c r="E768" s="51" t="s">
        <v>763</v>
      </c>
      <c r="F768" s="52" t="s">
        <v>68</v>
      </c>
      <c r="G768" s="53">
        <v>250</v>
      </c>
      <c r="H768" s="324">
        <v>0</v>
      </c>
      <c r="I768" s="54">
        <f t="shared" si="29"/>
        <v>0</v>
      </c>
    </row>
    <row r="769" spans="1:9" ht="20.399999999999999">
      <c r="A769" s="48"/>
      <c r="B769" s="49"/>
      <c r="C769" s="48"/>
      <c r="D769" s="50">
        <v>2</v>
      </c>
      <c r="E769" s="51" t="s">
        <v>764</v>
      </c>
      <c r="F769" s="52"/>
      <c r="G769" s="53"/>
      <c r="H769" s="324"/>
      <c r="I769" s="54" t="str">
        <f t="shared" si="29"/>
        <v/>
      </c>
    </row>
    <row r="770" spans="1:9" ht="14.4" customHeight="1">
      <c r="A770" s="48"/>
      <c r="B770" s="49"/>
      <c r="C770" s="48"/>
      <c r="D770" s="50" t="s">
        <v>2814</v>
      </c>
      <c r="E770" s="51" t="s">
        <v>765</v>
      </c>
      <c r="F770" s="52" t="s">
        <v>68</v>
      </c>
      <c r="G770" s="53">
        <v>50</v>
      </c>
      <c r="H770" s="324">
        <v>0</v>
      </c>
      <c r="I770" s="54">
        <f t="shared" si="29"/>
        <v>0</v>
      </c>
    </row>
    <row r="771" spans="1:9" ht="14.4" customHeight="1">
      <c r="A771" s="48"/>
      <c r="B771" s="49"/>
      <c r="C771" s="48"/>
      <c r="D771" s="50" t="s">
        <v>2815</v>
      </c>
      <c r="E771" s="51" t="s">
        <v>766</v>
      </c>
      <c r="F771" s="52" t="s">
        <v>68</v>
      </c>
      <c r="G771" s="53">
        <v>280</v>
      </c>
      <c r="H771" s="324">
        <v>0</v>
      </c>
      <c r="I771" s="54">
        <f t="shared" si="29"/>
        <v>0</v>
      </c>
    </row>
    <row r="772" spans="1:9" ht="12.75" customHeight="1">
      <c r="A772" s="48"/>
      <c r="B772" s="49"/>
      <c r="C772" s="48"/>
      <c r="D772" s="50" t="s">
        <v>2816</v>
      </c>
      <c r="E772" s="51" t="s">
        <v>767</v>
      </c>
      <c r="F772" s="52" t="s">
        <v>68</v>
      </c>
      <c r="G772" s="53">
        <v>580</v>
      </c>
      <c r="H772" s="324">
        <v>0</v>
      </c>
      <c r="I772" s="54">
        <f t="shared" si="29"/>
        <v>0</v>
      </c>
    </row>
    <row r="773" spans="1:9" ht="20.399999999999999">
      <c r="A773" s="48"/>
      <c r="B773" s="49"/>
      <c r="C773" s="48"/>
      <c r="D773" s="50">
        <v>3</v>
      </c>
      <c r="E773" s="51" t="s">
        <v>768</v>
      </c>
      <c r="F773" s="52" t="s">
        <v>42</v>
      </c>
      <c r="G773" s="53">
        <v>180</v>
      </c>
      <c r="H773" s="324">
        <v>0</v>
      </c>
      <c r="I773" s="54">
        <f t="shared" si="29"/>
        <v>0</v>
      </c>
    </row>
    <row r="774" spans="1:9" ht="20.399999999999999">
      <c r="A774" s="48"/>
      <c r="B774" s="49"/>
      <c r="C774" s="48"/>
      <c r="D774" s="50">
        <v>4</v>
      </c>
      <c r="E774" s="51" t="s">
        <v>769</v>
      </c>
      <c r="F774" s="52" t="s">
        <v>42</v>
      </c>
      <c r="G774" s="53">
        <v>1</v>
      </c>
      <c r="H774" s="324">
        <v>0</v>
      </c>
      <c r="I774" s="54">
        <f t="shared" si="29"/>
        <v>0</v>
      </c>
    </row>
    <row r="775" spans="1:9" ht="30.6">
      <c r="A775" s="48"/>
      <c r="B775" s="49"/>
      <c r="C775" s="48"/>
      <c r="D775" s="50">
        <v>5</v>
      </c>
      <c r="E775" s="51" t="s">
        <v>770</v>
      </c>
      <c r="F775" s="52" t="s">
        <v>29</v>
      </c>
      <c r="G775" s="53">
        <v>5</v>
      </c>
      <c r="H775" s="324">
        <v>0</v>
      </c>
      <c r="I775" s="54">
        <f t="shared" si="29"/>
        <v>0</v>
      </c>
    </row>
    <row r="776" spans="1:9" ht="40.799999999999997">
      <c r="A776" s="48"/>
      <c r="B776" s="49"/>
      <c r="C776" s="48"/>
      <c r="D776" s="50">
        <v>6</v>
      </c>
      <c r="E776" s="51" t="s">
        <v>771</v>
      </c>
      <c r="F776" s="52" t="s">
        <v>68</v>
      </c>
      <c r="G776" s="53">
        <v>310</v>
      </c>
      <c r="H776" s="324">
        <v>0</v>
      </c>
      <c r="I776" s="54">
        <f t="shared" si="29"/>
        <v>0</v>
      </c>
    </row>
    <row r="777" spans="1:9" ht="14.25" customHeight="1">
      <c r="A777" s="48"/>
      <c r="B777" s="49"/>
      <c r="C777" s="48"/>
      <c r="D777" s="50" t="s">
        <v>2814</v>
      </c>
      <c r="E777" s="51" t="s">
        <v>772</v>
      </c>
      <c r="F777" s="52" t="s">
        <v>29</v>
      </c>
      <c r="G777" s="53">
        <v>53</v>
      </c>
      <c r="H777" s="324">
        <v>0</v>
      </c>
      <c r="I777" s="54">
        <f t="shared" si="29"/>
        <v>0</v>
      </c>
    </row>
    <row r="778" spans="1:9" ht="20.399999999999999">
      <c r="A778" s="48"/>
      <c r="B778" s="49"/>
      <c r="C778" s="48"/>
      <c r="D778" s="50" t="s">
        <v>2815</v>
      </c>
      <c r="E778" s="51" t="s">
        <v>773</v>
      </c>
      <c r="F778" s="52" t="s">
        <v>17</v>
      </c>
      <c r="G778" s="53">
        <v>1</v>
      </c>
      <c r="H778" s="324">
        <v>0</v>
      </c>
      <c r="I778" s="54">
        <f t="shared" si="29"/>
        <v>0</v>
      </c>
    </row>
    <row r="779" spans="1:9" ht="30.6">
      <c r="A779" s="48"/>
      <c r="B779" s="49"/>
      <c r="C779" s="48"/>
      <c r="D779" s="50" t="s">
        <v>2816</v>
      </c>
      <c r="E779" s="51" t="s">
        <v>774</v>
      </c>
      <c r="F779" s="52" t="s">
        <v>68</v>
      </c>
      <c r="G779" s="53">
        <v>338</v>
      </c>
      <c r="H779" s="324">
        <v>0</v>
      </c>
      <c r="I779" s="54">
        <f t="shared" si="29"/>
        <v>0</v>
      </c>
    </row>
    <row r="780" spans="1:9" ht="30.6">
      <c r="A780" s="48"/>
      <c r="B780" s="49"/>
      <c r="C780" s="48"/>
      <c r="D780" s="50" t="s">
        <v>2819</v>
      </c>
      <c r="E780" s="51" t="s">
        <v>775</v>
      </c>
      <c r="F780" s="52" t="s">
        <v>17</v>
      </c>
      <c r="G780" s="53">
        <v>1</v>
      </c>
      <c r="H780" s="324">
        <v>0</v>
      </c>
      <c r="I780" s="54">
        <f t="shared" si="29"/>
        <v>0</v>
      </c>
    </row>
    <row r="781" spans="1:9" ht="20.399999999999999">
      <c r="A781" s="48"/>
      <c r="B781" s="49"/>
      <c r="C781" s="48"/>
      <c r="D781" s="50">
        <v>7</v>
      </c>
      <c r="E781" s="51" t="s">
        <v>776</v>
      </c>
      <c r="F781" s="52" t="s">
        <v>113</v>
      </c>
      <c r="G781" s="53">
        <v>2</v>
      </c>
      <c r="H781" s="324">
        <v>0</v>
      </c>
      <c r="I781" s="54">
        <f t="shared" si="29"/>
        <v>0</v>
      </c>
    </row>
    <row r="782" spans="1:9" ht="61.2">
      <c r="A782" s="48"/>
      <c r="B782" s="49"/>
      <c r="C782" s="48"/>
      <c r="D782" s="50">
        <v>8</v>
      </c>
      <c r="E782" s="51" t="s">
        <v>777</v>
      </c>
      <c r="F782" s="52" t="s">
        <v>42</v>
      </c>
      <c r="G782" s="53">
        <v>8</v>
      </c>
      <c r="H782" s="324">
        <v>0</v>
      </c>
      <c r="I782" s="54">
        <f t="shared" si="29"/>
        <v>0</v>
      </c>
    </row>
    <row r="783" spans="1:9" ht="385.8" customHeight="1">
      <c r="A783" s="55"/>
      <c r="B783" s="56"/>
      <c r="C783" s="55"/>
      <c r="D783" s="93">
        <v>9</v>
      </c>
      <c r="E783" s="325" t="s">
        <v>3605</v>
      </c>
      <c r="F783" s="339" t="s">
        <v>17</v>
      </c>
      <c r="G783" s="60">
        <v>1</v>
      </c>
      <c r="H783" s="278">
        <v>0</v>
      </c>
      <c r="I783" s="343">
        <f t="shared" si="29"/>
        <v>0</v>
      </c>
    </row>
    <row r="784" spans="1:9" s="329" customFormat="1" ht="409.6" customHeight="1">
      <c r="A784" s="326"/>
      <c r="B784" s="327"/>
      <c r="C784" s="326"/>
      <c r="D784" s="328"/>
      <c r="E784" s="319" t="s">
        <v>3604</v>
      </c>
      <c r="F784" s="338"/>
      <c r="G784" s="340"/>
      <c r="H784" s="341"/>
      <c r="I784" s="342"/>
    </row>
    <row r="785" spans="1:9" ht="30.6">
      <c r="A785" s="48"/>
      <c r="B785" s="49"/>
      <c r="C785" s="48"/>
      <c r="D785" s="50">
        <v>11</v>
      </c>
      <c r="E785" s="51" t="s">
        <v>778</v>
      </c>
      <c r="F785" s="52" t="s">
        <v>68</v>
      </c>
      <c r="G785" s="53">
        <v>186</v>
      </c>
      <c r="H785" s="324">
        <v>0</v>
      </c>
      <c r="I785" s="54">
        <f t="shared" ref="I785:I810" si="30">IF(ISNUMBER(G785),ROUND(G785*H785,2),"")</f>
        <v>0</v>
      </c>
    </row>
    <row r="786" spans="1:9" ht="20.399999999999999">
      <c r="A786" s="48"/>
      <c r="B786" s="49"/>
      <c r="C786" s="48"/>
      <c r="D786" s="50">
        <v>12</v>
      </c>
      <c r="E786" s="51" t="s">
        <v>779</v>
      </c>
      <c r="F786" s="52" t="s">
        <v>29</v>
      </c>
      <c r="G786" s="53">
        <v>1</v>
      </c>
      <c r="H786" s="324">
        <v>0</v>
      </c>
      <c r="I786" s="54">
        <f t="shared" si="30"/>
        <v>0</v>
      </c>
    </row>
    <row r="787" spans="1:9" ht="51">
      <c r="A787" s="48"/>
      <c r="B787" s="49"/>
      <c r="C787" s="48"/>
      <c r="D787" s="50">
        <v>13</v>
      </c>
      <c r="E787" s="51" t="s">
        <v>780</v>
      </c>
      <c r="F787" s="52" t="s">
        <v>29</v>
      </c>
      <c r="G787" s="53">
        <v>1</v>
      </c>
      <c r="H787" s="324">
        <v>0</v>
      </c>
      <c r="I787" s="54">
        <f t="shared" si="30"/>
        <v>0</v>
      </c>
    </row>
    <row r="788" spans="1:9">
      <c r="A788" s="82">
        <v>3</v>
      </c>
      <c r="B788" s="91"/>
      <c r="C788" s="82"/>
      <c r="D788" s="90"/>
      <c r="E788" s="85" t="s">
        <v>781</v>
      </c>
      <c r="F788" s="86"/>
      <c r="G788" s="87"/>
      <c r="H788" s="267"/>
      <c r="I788" s="88">
        <f>SUM(I789:I789)</f>
        <v>0</v>
      </c>
    </row>
    <row r="789" spans="1:9" ht="316.2">
      <c r="A789" s="55"/>
      <c r="B789" s="92"/>
      <c r="C789" s="55"/>
      <c r="D789" s="93">
        <v>1</v>
      </c>
      <c r="E789" s="58" t="s">
        <v>3301</v>
      </c>
      <c r="F789" s="163" t="s">
        <v>17</v>
      </c>
      <c r="G789" s="53">
        <v>1</v>
      </c>
      <c r="H789" s="324">
        <v>0</v>
      </c>
      <c r="I789" s="54">
        <f t="shared" si="30"/>
        <v>0</v>
      </c>
    </row>
    <row r="790" spans="1:9" ht="20.399999999999999">
      <c r="A790" s="82">
        <v>3</v>
      </c>
      <c r="B790" s="91"/>
      <c r="C790" s="82"/>
      <c r="D790" s="90"/>
      <c r="E790" s="85" t="s">
        <v>782</v>
      </c>
      <c r="F790" s="86"/>
      <c r="G790" s="87"/>
      <c r="H790" s="267"/>
      <c r="I790" s="88">
        <f>SUM(I791:I821)</f>
        <v>0</v>
      </c>
    </row>
    <row r="791" spans="1:9" ht="20.399999999999999">
      <c r="A791" s="48"/>
      <c r="B791" s="49"/>
      <c r="C791" s="48"/>
      <c r="D791" s="196">
        <v>1</v>
      </c>
      <c r="E791" s="126" t="s">
        <v>783</v>
      </c>
      <c r="F791" s="163" t="s">
        <v>17</v>
      </c>
      <c r="G791" s="53">
        <v>1</v>
      </c>
      <c r="H791" s="324">
        <v>0</v>
      </c>
      <c r="I791" s="54"/>
    </row>
    <row r="792" spans="1:9" ht="30.6">
      <c r="A792" s="48"/>
      <c r="B792" s="49"/>
      <c r="C792" s="48"/>
      <c r="D792" s="50" t="s">
        <v>2814</v>
      </c>
      <c r="E792" s="51" t="s">
        <v>787</v>
      </c>
      <c r="F792" s="163" t="s">
        <v>29</v>
      </c>
      <c r="G792" s="53">
        <v>100</v>
      </c>
      <c r="H792" s="324">
        <v>0</v>
      </c>
      <c r="I792" s="54">
        <f t="shared" si="30"/>
        <v>0</v>
      </c>
    </row>
    <row r="793" spans="1:9" ht="30.6">
      <c r="A793" s="48"/>
      <c r="B793" s="49"/>
      <c r="C793" s="48"/>
      <c r="D793" s="50" t="s">
        <v>2815</v>
      </c>
      <c r="E793" s="51" t="s">
        <v>788</v>
      </c>
      <c r="F793" s="163" t="s">
        <v>29</v>
      </c>
      <c r="G793" s="53">
        <v>121</v>
      </c>
      <c r="H793" s="324">
        <v>0</v>
      </c>
      <c r="I793" s="54">
        <f t="shared" si="30"/>
        <v>0</v>
      </c>
    </row>
    <row r="794" spans="1:9" ht="40.799999999999997">
      <c r="A794" s="48"/>
      <c r="B794" s="49"/>
      <c r="C794" s="48"/>
      <c r="D794" s="50" t="s">
        <v>2816</v>
      </c>
      <c r="E794" s="51" t="s">
        <v>789</v>
      </c>
      <c r="F794" s="163" t="s">
        <v>29</v>
      </c>
      <c r="G794" s="53">
        <v>70</v>
      </c>
      <c r="H794" s="324">
        <v>0</v>
      </c>
      <c r="I794" s="54">
        <f t="shared" si="30"/>
        <v>0</v>
      </c>
    </row>
    <row r="795" spans="1:9" ht="20.399999999999999">
      <c r="A795" s="48"/>
      <c r="B795" s="49"/>
      <c r="C795" s="48"/>
      <c r="D795" s="50" t="s">
        <v>2819</v>
      </c>
      <c r="E795" s="51" t="s">
        <v>790</v>
      </c>
      <c r="F795" s="163" t="s">
        <v>29</v>
      </c>
      <c r="G795" s="53">
        <v>8</v>
      </c>
      <c r="H795" s="324">
        <v>0</v>
      </c>
      <c r="I795" s="54">
        <f t="shared" si="30"/>
        <v>0</v>
      </c>
    </row>
    <row r="796" spans="1:9" ht="30.6">
      <c r="A796" s="48"/>
      <c r="B796" s="49"/>
      <c r="C796" s="48"/>
      <c r="D796" s="50" t="s">
        <v>2820</v>
      </c>
      <c r="E796" s="51" t="s">
        <v>791</v>
      </c>
      <c r="F796" s="163" t="s">
        <v>29</v>
      </c>
      <c r="G796" s="53">
        <v>4</v>
      </c>
      <c r="H796" s="324">
        <v>0</v>
      </c>
      <c r="I796" s="54">
        <f t="shared" si="30"/>
        <v>0</v>
      </c>
    </row>
    <row r="797" spans="1:9" ht="30.6">
      <c r="A797" s="48"/>
      <c r="B797" s="49"/>
      <c r="C797" s="48"/>
      <c r="D797" s="50" t="s">
        <v>2821</v>
      </c>
      <c r="E797" s="51" t="s">
        <v>792</v>
      </c>
      <c r="F797" s="163" t="s">
        <v>29</v>
      </c>
      <c r="G797" s="53">
        <v>42</v>
      </c>
      <c r="H797" s="324">
        <v>0</v>
      </c>
      <c r="I797" s="54">
        <f t="shared" si="30"/>
        <v>0</v>
      </c>
    </row>
    <row r="798" spans="1:9" ht="30.6">
      <c r="A798" s="48"/>
      <c r="B798" s="49"/>
      <c r="C798" s="48"/>
      <c r="D798" s="50" t="s">
        <v>2822</v>
      </c>
      <c r="E798" s="51" t="s">
        <v>793</v>
      </c>
      <c r="F798" s="163" t="s">
        <v>29</v>
      </c>
      <c r="G798" s="53">
        <v>35</v>
      </c>
      <c r="H798" s="324">
        <v>0</v>
      </c>
      <c r="I798" s="54">
        <f t="shared" si="30"/>
        <v>0</v>
      </c>
    </row>
    <row r="799" spans="1:9" ht="30.6">
      <c r="A799" s="48"/>
      <c r="B799" s="49"/>
      <c r="C799" s="48"/>
      <c r="D799" s="50" t="s">
        <v>2823</v>
      </c>
      <c r="E799" s="51" t="s">
        <v>794</v>
      </c>
      <c r="F799" s="163" t="s">
        <v>29</v>
      </c>
      <c r="G799" s="53">
        <v>15</v>
      </c>
      <c r="H799" s="324">
        <v>0</v>
      </c>
      <c r="I799" s="54">
        <f t="shared" si="30"/>
        <v>0</v>
      </c>
    </row>
    <row r="800" spans="1:9" ht="30.6">
      <c r="A800" s="48"/>
      <c r="B800" s="49"/>
      <c r="C800" s="48"/>
      <c r="D800" s="50" t="s">
        <v>2824</v>
      </c>
      <c r="E800" s="51" t="s">
        <v>795</v>
      </c>
      <c r="F800" s="163" t="s">
        <v>29</v>
      </c>
      <c r="G800" s="53">
        <v>10</v>
      </c>
      <c r="H800" s="324">
        <v>0</v>
      </c>
      <c r="I800" s="54">
        <f t="shared" si="30"/>
        <v>0</v>
      </c>
    </row>
    <row r="801" spans="1:9" ht="30.6">
      <c r="A801" s="48"/>
      <c r="B801" s="49"/>
      <c r="C801" s="48"/>
      <c r="D801" s="50" t="s">
        <v>2825</v>
      </c>
      <c r="E801" s="51" t="s">
        <v>796</v>
      </c>
      <c r="F801" s="163" t="s">
        <v>29</v>
      </c>
      <c r="G801" s="53">
        <v>5</v>
      </c>
      <c r="H801" s="324">
        <v>0</v>
      </c>
      <c r="I801" s="54">
        <f t="shared" si="30"/>
        <v>0</v>
      </c>
    </row>
    <row r="802" spans="1:9" ht="20.399999999999999">
      <c r="A802" s="48"/>
      <c r="B802" s="49"/>
      <c r="C802" s="48"/>
      <c r="D802" s="50" t="s">
        <v>2826</v>
      </c>
      <c r="E802" s="51" t="s">
        <v>797</v>
      </c>
      <c r="F802" s="163" t="s">
        <v>29</v>
      </c>
      <c r="G802" s="53">
        <v>10</v>
      </c>
      <c r="H802" s="324">
        <v>0</v>
      </c>
      <c r="I802" s="54">
        <f t="shared" si="30"/>
        <v>0</v>
      </c>
    </row>
    <row r="803" spans="1:9" ht="20.399999999999999">
      <c r="A803" s="48"/>
      <c r="B803" s="49"/>
      <c r="C803" s="48"/>
      <c r="D803" s="50" t="s">
        <v>2818</v>
      </c>
      <c r="E803" s="51" t="s">
        <v>798</v>
      </c>
      <c r="F803" s="163" t="s">
        <v>68</v>
      </c>
      <c r="G803" s="53">
        <v>250</v>
      </c>
      <c r="H803" s="324">
        <v>0</v>
      </c>
      <c r="I803" s="54">
        <f t="shared" si="30"/>
        <v>0</v>
      </c>
    </row>
    <row r="804" spans="1:9" ht="30.6">
      <c r="A804" s="48"/>
      <c r="B804" s="49"/>
      <c r="C804" s="48"/>
      <c r="D804" s="50" t="s">
        <v>68</v>
      </c>
      <c r="E804" s="51" t="s">
        <v>799</v>
      </c>
      <c r="F804" s="163" t="s">
        <v>29</v>
      </c>
      <c r="G804" s="53">
        <v>5</v>
      </c>
      <c r="H804" s="324">
        <v>0</v>
      </c>
      <c r="I804" s="54">
        <f t="shared" si="30"/>
        <v>0</v>
      </c>
    </row>
    <row r="805" spans="1:9" ht="30.6">
      <c r="A805" s="48"/>
      <c r="B805" s="49"/>
      <c r="C805" s="48"/>
      <c r="D805" s="50" t="s">
        <v>2827</v>
      </c>
      <c r="E805" s="51" t="s">
        <v>800</v>
      </c>
      <c r="F805" s="163" t="s">
        <v>29</v>
      </c>
      <c r="G805" s="53">
        <v>10</v>
      </c>
      <c r="H805" s="324">
        <v>0</v>
      </c>
      <c r="I805" s="54">
        <f t="shared" si="30"/>
        <v>0</v>
      </c>
    </row>
    <row r="806" spans="1:9" ht="30.6">
      <c r="A806" s="48"/>
      <c r="B806" s="49"/>
      <c r="C806" s="48"/>
      <c r="D806" s="50" t="s">
        <v>2817</v>
      </c>
      <c r="E806" s="51" t="s">
        <v>795</v>
      </c>
      <c r="F806" s="163" t="s">
        <v>29</v>
      </c>
      <c r="G806" s="53">
        <v>6</v>
      </c>
      <c r="H806" s="324">
        <v>0</v>
      </c>
      <c r="I806" s="54">
        <f t="shared" si="30"/>
        <v>0</v>
      </c>
    </row>
    <row r="807" spans="1:9" ht="30.6">
      <c r="A807" s="48"/>
      <c r="B807" s="49"/>
      <c r="C807" s="48"/>
      <c r="D807" s="50" t="s">
        <v>2828</v>
      </c>
      <c r="E807" s="51" t="s">
        <v>801</v>
      </c>
      <c r="F807" s="163" t="s">
        <v>68</v>
      </c>
      <c r="G807" s="53">
        <v>225</v>
      </c>
      <c r="H807" s="324">
        <v>0</v>
      </c>
      <c r="I807" s="54">
        <f t="shared" si="30"/>
        <v>0</v>
      </c>
    </row>
    <row r="808" spans="1:9" ht="30.6">
      <c r="A808" s="48"/>
      <c r="B808" s="49"/>
      <c r="C808" s="48"/>
      <c r="D808" s="50" t="s">
        <v>2829</v>
      </c>
      <c r="E808" s="51" t="s">
        <v>802</v>
      </c>
      <c r="F808" s="163" t="s">
        <v>29</v>
      </c>
      <c r="G808" s="53">
        <v>3</v>
      </c>
      <c r="H808" s="324">
        <v>0</v>
      </c>
      <c r="I808" s="54">
        <f t="shared" si="30"/>
        <v>0</v>
      </c>
    </row>
    <row r="809" spans="1:9" ht="71.400000000000006">
      <c r="A809" s="48"/>
      <c r="B809" s="49"/>
      <c r="C809" s="48"/>
      <c r="D809" s="50" t="s">
        <v>2830</v>
      </c>
      <c r="E809" s="51" t="s">
        <v>803</v>
      </c>
      <c r="F809" s="163" t="s">
        <v>29</v>
      </c>
      <c r="G809" s="53">
        <v>10</v>
      </c>
      <c r="H809" s="324">
        <v>0</v>
      </c>
      <c r="I809" s="54">
        <f t="shared" si="30"/>
        <v>0</v>
      </c>
    </row>
    <row r="810" spans="1:9" ht="46.5" customHeight="1">
      <c r="A810" s="48"/>
      <c r="B810" s="49"/>
      <c r="C810" s="48"/>
      <c r="D810" s="50" t="s">
        <v>349</v>
      </c>
      <c r="E810" s="51" t="s">
        <v>804</v>
      </c>
      <c r="F810" s="163" t="s">
        <v>68</v>
      </c>
      <c r="G810" s="53">
        <v>145</v>
      </c>
      <c r="H810" s="324">
        <v>0</v>
      </c>
      <c r="I810" s="54">
        <f t="shared" si="30"/>
        <v>0</v>
      </c>
    </row>
    <row r="811" spans="1:9" ht="40.799999999999997">
      <c r="A811" s="48"/>
      <c r="B811" s="49"/>
      <c r="C811" s="48"/>
      <c r="D811" s="50" t="s">
        <v>2831</v>
      </c>
      <c r="E811" s="51" t="s">
        <v>805</v>
      </c>
      <c r="F811" s="163" t="s">
        <v>68</v>
      </c>
      <c r="G811" s="53">
        <v>40</v>
      </c>
      <c r="H811" s="324">
        <v>0</v>
      </c>
      <c r="I811" s="54">
        <f t="shared" ref="I811:I821" si="31">IF(ISNUMBER(G811),ROUND(G811*H811,2),"")</f>
        <v>0</v>
      </c>
    </row>
    <row r="812" spans="1:9" ht="20.399999999999999">
      <c r="A812" s="48"/>
      <c r="B812" s="49"/>
      <c r="C812" s="48"/>
      <c r="D812" s="50" t="s">
        <v>2832</v>
      </c>
      <c r="E812" s="51" t="s">
        <v>784</v>
      </c>
      <c r="F812" s="163" t="s">
        <v>17</v>
      </c>
      <c r="G812" s="53">
        <v>1</v>
      </c>
      <c r="H812" s="324">
        <v>0</v>
      </c>
      <c r="I812" s="54">
        <f t="shared" si="31"/>
        <v>0</v>
      </c>
    </row>
    <row r="813" spans="1:9">
      <c r="A813" s="48"/>
      <c r="B813" s="49"/>
      <c r="C813" s="48"/>
      <c r="D813" s="50" t="s">
        <v>2833</v>
      </c>
      <c r="E813" s="51" t="s">
        <v>785</v>
      </c>
      <c r="F813" s="163" t="s">
        <v>17</v>
      </c>
      <c r="G813" s="53">
        <v>1</v>
      </c>
      <c r="H813" s="324">
        <v>0</v>
      </c>
      <c r="I813" s="54">
        <f t="shared" si="31"/>
        <v>0</v>
      </c>
    </row>
    <row r="814" spans="1:9" ht="20.399999999999999">
      <c r="A814" s="55"/>
      <c r="B814" s="56"/>
      <c r="C814" s="55"/>
      <c r="D814" s="195">
        <v>2</v>
      </c>
      <c r="E814" s="128" t="s">
        <v>786</v>
      </c>
      <c r="F814" s="163" t="s">
        <v>17</v>
      </c>
      <c r="G814" s="53">
        <v>1</v>
      </c>
      <c r="H814" s="324">
        <v>0</v>
      </c>
      <c r="I814" s="54"/>
    </row>
    <row r="815" spans="1:9" ht="61.2">
      <c r="A815" s="48"/>
      <c r="B815" s="49"/>
      <c r="C815" s="48"/>
      <c r="D815" s="50" t="s">
        <v>2814</v>
      </c>
      <c r="E815" s="51" t="s">
        <v>3199</v>
      </c>
      <c r="F815" s="163" t="s">
        <v>29</v>
      </c>
      <c r="G815" s="53">
        <v>3</v>
      </c>
      <c r="H815" s="324">
        <v>0</v>
      </c>
      <c r="I815" s="54">
        <f t="shared" si="31"/>
        <v>0</v>
      </c>
    </row>
    <row r="816" spans="1:9" ht="61.2">
      <c r="A816" s="48"/>
      <c r="B816" s="49"/>
      <c r="C816" s="48"/>
      <c r="D816" s="50" t="s">
        <v>2815</v>
      </c>
      <c r="E816" s="51" t="s">
        <v>3200</v>
      </c>
      <c r="F816" s="163" t="s">
        <v>29</v>
      </c>
      <c r="G816" s="53">
        <v>1</v>
      </c>
      <c r="H816" s="324">
        <v>0</v>
      </c>
      <c r="I816" s="54">
        <f t="shared" si="31"/>
        <v>0</v>
      </c>
    </row>
    <row r="817" spans="1:9" ht="61.2">
      <c r="A817" s="48"/>
      <c r="B817" s="49"/>
      <c r="C817" s="48"/>
      <c r="D817" s="50" t="s">
        <v>2816</v>
      </c>
      <c r="E817" s="51" t="s">
        <v>3201</v>
      </c>
      <c r="F817" s="163" t="s">
        <v>29</v>
      </c>
      <c r="G817" s="53">
        <v>1</v>
      </c>
      <c r="H817" s="324">
        <v>0</v>
      </c>
      <c r="I817" s="54">
        <f t="shared" si="31"/>
        <v>0</v>
      </c>
    </row>
    <row r="818" spans="1:9" ht="61.2">
      <c r="A818" s="48"/>
      <c r="B818" s="49"/>
      <c r="C818" s="48"/>
      <c r="D818" s="50" t="s">
        <v>2819</v>
      </c>
      <c r="E818" s="51" t="s">
        <v>3202</v>
      </c>
      <c r="F818" s="163" t="s">
        <v>29</v>
      </c>
      <c r="G818" s="53">
        <v>1</v>
      </c>
      <c r="H818" s="324">
        <v>0</v>
      </c>
      <c r="I818" s="54">
        <f t="shared" si="31"/>
        <v>0</v>
      </c>
    </row>
    <row r="819" spans="1:9" ht="71.400000000000006">
      <c r="A819" s="48"/>
      <c r="B819" s="49"/>
      <c r="C819" s="48"/>
      <c r="D819" s="50" t="s">
        <v>2820</v>
      </c>
      <c r="E819" s="51" t="s">
        <v>3203</v>
      </c>
      <c r="F819" s="163" t="s">
        <v>29</v>
      </c>
      <c r="G819" s="53">
        <v>1</v>
      </c>
      <c r="H819" s="324">
        <v>0</v>
      </c>
      <c r="I819" s="54">
        <f t="shared" si="31"/>
        <v>0</v>
      </c>
    </row>
    <row r="820" spans="1:9" ht="71.400000000000006">
      <c r="A820" s="48"/>
      <c r="B820" s="49"/>
      <c r="C820" s="48"/>
      <c r="D820" s="50" t="s">
        <v>2821</v>
      </c>
      <c r="E820" s="51" t="s">
        <v>3204</v>
      </c>
      <c r="F820" s="163" t="s">
        <v>29</v>
      </c>
      <c r="G820" s="53">
        <v>1</v>
      </c>
      <c r="H820" s="324">
        <v>0</v>
      </c>
      <c r="I820" s="54">
        <f t="shared" si="31"/>
        <v>0</v>
      </c>
    </row>
    <row r="821" spans="1:9" ht="30.6">
      <c r="A821" s="48"/>
      <c r="B821" s="49"/>
      <c r="C821" s="48"/>
      <c r="D821" s="50" t="s">
        <v>2822</v>
      </c>
      <c r="E821" s="51" t="s">
        <v>3205</v>
      </c>
      <c r="F821" s="163" t="s">
        <v>17</v>
      </c>
      <c r="G821" s="53">
        <v>1</v>
      </c>
      <c r="H821" s="324">
        <v>0</v>
      </c>
      <c r="I821" s="54">
        <f t="shared" si="31"/>
        <v>0</v>
      </c>
    </row>
    <row r="822" spans="1:9">
      <c r="A822" s="141">
        <v>1</v>
      </c>
      <c r="B822" s="142" t="str">
        <f>IF(TRIM(H822)&lt;&gt;"",COUNTA($H$8:H822),"")</f>
        <v/>
      </c>
      <c r="C822" s="143"/>
      <c r="D822" s="144"/>
      <c r="E822" s="131" t="s">
        <v>806</v>
      </c>
      <c r="F822" s="145"/>
      <c r="G822" s="146"/>
      <c r="H822" s="266"/>
      <c r="I822" s="160">
        <f>I823+I1005+I1043</f>
        <v>0</v>
      </c>
    </row>
    <row r="823" spans="1:9" ht="20.399999999999999">
      <c r="A823" s="147">
        <v>2</v>
      </c>
      <c r="B823" s="148" t="str">
        <f>IF(TRIM(H823)&lt;&gt;"",COUNTA($H$8:H823),"")</f>
        <v/>
      </c>
      <c r="C823" s="147"/>
      <c r="D823" s="149"/>
      <c r="E823" s="132" t="s">
        <v>807</v>
      </c>
      <c r="F823" s="150"/>
      <c r="G823" s="151"/>
      <c r="H823" s="268"/>
      <c r="I823" s="161">
        <f>I824+I834+I928+I1002</f>
        <v>0</v>
      </c>
    </row>
    <row r="824" spans="1:9">
      <c r="A824" s="82">
        <v>3</v>
      </c>
      <c r="B824" s="83"/>
      <c r="C824" s="82"/>
      <c r="D824" s="84"/>
      <c r="E824" s="85" t="s">
        <v>808</v>
      </c>
      <c r="F824" s="86"/>
      <c r="G824" s="87"/>
      <c r="H824" s="267"/>
      <c r="I824" s="88">
        <f>SUM(I825:I833)</f>
        <v>0</v>
      </c>
    </row>
    <row r="825" spans="1:9">
      <c r="A825" s="48"/>
      <c r="B825" s="49"/>
      <c r="C825" s="48"/>
      <c r="D825" s="50">
        <v>1</v>
      </c>
      <c r="E825" s="51" t="s">
        <v>809</v>
      </c>
      <c r="F825" s="52" t="s">
        <v>68</v>
      </c>
      <c r="G825" s="53">
        <v>100</v>
      </c>
      <c r="H825" s="324">
        <v>0</v>
      </c>
      <c r="I825" s="54">
        <f t="shared" ref="I825:I888" si="32">IF(ISNUMBER(G825),ROUND(G825*H825,2),"")</f>
        <v>0</v>
      </c>
    </row>
    <row r="826" spans="1:9" ht="14.4" customHeight="1">
      <c r="A826" s="48"/>
      <c r="B826" s="49"/>
      <c r="C826" s="48"/>
      <c r="D826" s="50">
        <v>2</v>
      </c>
      <c r="E826" s="51" t="s">
        <v>810</v>
      </c>
      <c r="F826" s="52" t="s">
        <v>68</v>
      </c>
      <c r="G826" s="53">
        <v>100</v>
      </c>
      <c r="H826" s="324">
        <v>0</v>
      </c>
      <c r="I826" s="54">
        <f t="shared" si="32"/>
        <v>0</v>
      </c>
    </row>
    <row r="827" spans="1:9" ht="14.4" customHeight="1">
      <c r="A827" s="48"/>
      <c r="B827" s="49"/>
      <c r="C827" s="48"/>
      <c r="D827" s="50">
        <v>3</v>
      </c>
      <c r="E827" s="51" t="s">
        <v>811</v>
      </c>
      <c r="F827" s="52" t="s">
        <v>68</v>
      </c>
      <c r="G827" s="53">
        <v>20</v>
      </c>
      <c r="H827" s="324">
        <v>0</v>
      </c>
      <c r="I827" s="54">
        <f t="shared" si="32"/>
        <v>0</v>
      </c>
    </row>
    <row r="828" spans="1:9" ht="14.4" customHeight="1">
      <c r="A828" s="48"/>
      <c r="B828" s="49"/>
      <c r="C828" s="48"/>
      <c r="D828" s="50">
        <v>4</v>
      </c>
      <c r="E828" s="51" t="s">
        <v>812</v>
      </c>
      <c r="F828" s="52" t="s">
        <v>68</v>
      </c>
      <c r="G828" s="53">
        <v>100</v>
      </c>
      <c r="H828" s="324">
        <v>0</v>
      </c>
      <c r="I828" s="54">
        <f t="shared" si="32"/>
        <v>0</v>
      </c>
    </row>
    <row r="829" spans="1:9">
      <c r="A829" s="48"/>
      <c r="B829" s="49"/>
      <c r="C829" s="48"/>
      <c r="D829" s="50">
        <v>5</v>
      </c>
      <c r="E829" s="51" t="s">
        <v>813</v>
      </c>
      <c r="F829" s="52" t="s">
        <v>68</v>
      </c>
      <c r="G829" s="53">
        <v>100</v>
      </c>
      <c r="H829" s="324">
        <v>0</v>
      </c>
      <c r="I829" s="54">
        <f t="shared" si="32"/>
        <v>0</v>
      </c>
    </row>
    <row r="830" spans="1:9" ht="17.399999999999999">
      <c r="A830" s="48"/>
      <c r="B830" s="49"/>
      <c r="C830" s="48"/>
      <c r="D830" s="50">
        <v>6</v>
      </c>
      <c r="E830" s="51" t="s">
        <v>814</v>
      </c>
      <c r="F830" s="52" t="s">
        <v>68</v>
      </c>
      <c r="G830" s="53">
        <v>50</v>
      </c>
      <c r="H830" s="324">
        <v>0</v>
      </c>
      <c r="I830" s="54">
        <f t="shared" si="32"/>
        <v>0</v>
      </c>
    </row>
    <row r="831" spans="1:9" ht="16.8">
      <c r="A831" s="48"/>
      <c r="B831" s="49"/>
      <c r="C831" s="48"/>
      <c r="D831" s="50">
        <v>7</v>
      </c>
      <c r="E831" s="51" t="s">
        <v>815</v>
      </c>
      <c r="F831" s="52" t="s">
        <v>68</v>
      </c>
      <c r="G831" s="53">
        <v>100</v>
      </c>
      <c r="H831" s="324">
        <v>0</v>
      </c>
      <c r="I831" s="54">
        <f t="shared" si="32"/>
        <v>0</v>
      </c>
    </row>
    <row r="832" spans="1:9" ht="16.8">
      <c r="A832" s="48"/>
      <c r="B832" s="49"/>
      <c r="C832" s="48"/>
      <c r="D832" s="50">
        <v>8</v>
      </c>
      <c r="E832" s="51" t="s">
        <v>816</v>
      </c>
      <c r="F832" s="52" t="s">
        <v>68</v>
      </c>
      <c r="G832" s="53">
        <v>50</v>
      </c>
      <c r="H832" s="324">
        <v>0</v>
      </c>
      <c r="I832" s="54">
        <f t="shared" si="32"/>
        <v>0</v>
      </c>
    </row>
    <row r="833" spans="1:9">
      <c r="A833" s="48"/>
      <c r="B833" s="49"/>
      <c r="C833" s="48"/>
      <c r="D833" s="50">
        <v>9</v>
      </c>
      <c r="E833" s="51" t="s">
        <v>817</v>
      </c>
      <c r="F833" s="52" t="s">
        <v>68</v>
      </c>
      <c r="G833" s="53">
        <v>2000</v>
      </c>
      <c r="H833" s="324">
        <v>0</v>
      </c>
      <c r="I833" s="54">
        <f t="shared" si="32"/>
        <v>0</v>
      </c>
    </row>
    <row r="834" spans="1:9">
      <c r="A834" s="82">
        <v>3</v>
      </c>
      <c r="B834" s="83"/>
      <c r="C834" s="82"/>
      <c r="D834" s="84"/>
      <c r="E834" s="85" t="s">
        <v>911</v>
      </c>
      <c r="F834" s="86"/>
      <c r="G834" s="87"/>
      <c r="H834" s="267"/>
      <c r="I834" s="88">
        <f>SUM(I835:I927)</f>
        <v>0</v>
      </c>
    </row>
    <row r="835" spans="1:9" ht="20.399999999999999">
      <c r="A835" s="48"/>
      <c r="B835" s="49"/>
      <c r="C835" s="48"/>
      <c r="D835" s="50">
        <v>2</v>
      </c>
      <c r="E835" s="51" t="s">
        <v>818</v>
      </c>
      <c r="F835" s="52" t="s">
        <v>68</v>
      </c>
      <c r="G835" s="53">
        <v>1713</v>
      </c>
      <c r="H835" s="324">
        <v>0</v>
      </c>
      <c r="I835" s="54">
        <f t="shared" si="32"/>
        <v>0</v>
      </c>
    </row>
    <row r="836" spans="1:9" ht="16.8">
      <c r="A836" s="48"/>
      <c r="B836" s="49"/>
      <c r="C836" s="48"/>
      <c r="D836" s="50">
        <v>3</v>
      </c>
      <c r="E836" s="51" t="s">
        <v>819</v>
      </c>
      <c r="F836" s="52" t="s">
        <v>820</v>
      </c>
      <c r="G836" s="53">
        <v>100</v>
      </c>
      <c r="H836" s="324">
        <v>0</v>
      </c>
      <c r="I836" s="54">
        <f t="shared" si="32"/>
        <v>0</v>
      </c>
    </row>
    <row r="837" spans="1:9" ht="20.399999999999999">
      <c r="A837" s="48"/>
      <c r="B837" s="49"/>
      <c r="C837" s="48"/>
      <c r="D837" s="50">
        <v>4</v>
      </c>
      <c r="E837" s="51" t="s">
        <v>821</v>
      </c>
      <c r="F837" s="52" t="s">
        <v>29</v>
      </c>
      <c r="G837" s="53">
        <v>6</v>
      </c>
      <c r="H837" s="324">
        <v>0</v>
      </c>
      <c r="I837" s="54">
        <f t="shared" si="32"/>
        <v>0</v>
      </c>
    </row>
    <row r="838" spans="1:9" ht="51">
      <c r="A838" s="48"/>
      <c r="B838" s="49"/>
      <c r="C838" s="48"/>
      <c r="D838" s="50">
        <v>5</v>
      </c>
      <c r="E838" s="51" t="s">
        <v>896</v>
      </c>
      <c r="F838" s="52" t="s">
        <v>68</v>
      </c>
      <c r="G838" s="53">
        <v>117</v>
      </c>
      <c r="H838" s="324">
        <v>0</v>
      </c>
      <c r="I838" s="54">
        <f t="shared" si="32"/>
        <v>0</v>
      </c>
    </row>
    <row r="839" spans="1:9" ht="30.6">
      <c r="A839" s="48"/>
      <c r="B839" s="49"/>
      <c r="C839" s="48"/>
      <c r="D839" s="50">
        <v>6</v>
      </c>
      <c r="E839" s="51" t="s">
        <v>822</v>
      </c>
      <c r="F839" s="52" t="s">
        <v>29</v>
      </c>
      <c r="G839" s="53">
        <v>1</v>
      </c>
      <c r="H839" s="324">
        <v>0</v>
      </c>
      <c r="I839" s="54">
        <f t="shared" si="32"/>
        <v>0</v>
      </c>
    </row>
    <row r="840" spans="1:9" ht="20.399999999999999">
      <c r="A840" s="48"/>
      <c r="B840" s="49"/>
      <c r="C840" s="48"/>
      <c r="D840" s="50">
        <v>7</v>
      </c>
      <c r="E840" s="51" t="s">
        <v>823</v>
      </c>
      <c r="F840" s="52" t="s">
        <v>68</v>
      </c>
      <c r="G840" s="53">
        <v>10</v>
      </c>
      <c r="H840" s="324">
        <v>0</v>
      </c>
      <c r="I840" s="54">
        <f t="shared" si="32"/>
        <v>0</v>
      </c>
    </row>
    <row r="841" spans="1:9" ht="30.6">
      <c r="A841" s="48"/>
      <c r="B841" s="49"/>
      <c r="C841" s="48"/>
      <c r="D841" s="50">
        <v>8</v>
      </c>
      <c r="E841" s="51" t="s">
        <v>894</v>
      </c>
      <c r="F841" s="52" t="s">
        <v>68</v>
      </c>
      <c r="G841" s="53">
        <v>115</v>
      </c>
      <c r="H841" s="324">
        <v>0</v>
      </c>
      <c r="I841" s="54">
        <f t="shared" si="32"/>
        <v>0</v>
      </c>
    </row>
    <row r="842" spans="1:9" ht="30.6">
      <c r="A842" s="48"/>
      <c r="B842" s="49"/>
      <c r="C842" s="48"/>
      <c r="D842" s="50">
        <v>9</v>
      </c>
      <c r="E842" s="51" t="s">
        <v>895</v>
      </c>
      <c r="F842" s="52" t="s">
        <v>68</v>
      </c>
      <c r="G842" s="53">
        <v>563</v>
      </c>
      <c r="H842" s="324">
        <v>0</v>
      </c>
      <c r="I842" s="54">
        <f t="shared" si="32"/>
        <v>0</v>
      </c>
    </row>
    <row r="843" spans="1:9" ht="20.399999999999999">
      <c r="A843" s="48"/>
      <c r="B843" s="49"/>
      <c r="C843" s="48"/>
      <c r="D843" s="50">
        <v>10</v>
      </c>
      <c r="E843" s="51" t="s">
        <v>824</v>
      </c>
      <c r="F843" s="52" t="s">
        <v>68</v>
      </c>
      <c r="G843" s="53">
        <v>10</v>
      </c>
      <c r="H843" s="324">
        <v>0</v>
      </c>
      <c r="I843" s="54">
        <f t="shared" si="32"/>
        <v>0</v>
      </c>
    </row>
    <row r="844" spans="1:9" ht="20.399999999999999">
      <c r="A844" s="48"/>
      <c r="B844" s="49"/>
      <c r="C844" s="48"/>
      <c r="D844" s="50">
        <v>11</v>
      </c>
      <c r="E844" s="51" t="s">
        <v>825</v>
      </c>
      <c r="F844" s="52" t="s">
        <v>68</v>
      </c>
      <c r="G844" s="53">
        <v>50</v>
      </c>
      <c r="H844" s="324">
        <v>0</v>
      </c>
      <c r="I844" s="54">
        <f t="shared" si="32"/>
        <v>0</v>
      </c>
    </row>
    <row r="845" spans="1:9" ht="20.399999999999999">
      <c r="A845" s="48"/>
      <c r="B845" s="49"/>
      <c r="C845" s="48"/>
      <c r="D845" s="50">
        <v>12</v>
      </c>
      <c r="E845" s="51" t="s">
        <v>903</v>
      </c>
      <c r="F845" s="52" t="s">
        <v>68</v>
      </c>
      <c r="G845" s="53">
        <v>5</v>
      </c>
      <c r="H845" s="324">
        <v>0</v>
      </c>
      <c r="I845" s="54">
        <f t="shared" si="32"/>
        <v>0</v>
      </c>
    </row>
    <row r="846" spans="1:9" ht="30.6">
      <c r="A846" s="48"/>
      <c r="B846" s="49"/>
      <c r="C846" s="48"/>
      <c r="D846" s="50">
        <v>13</v>
      </c>
      <c r="E846" s="51" t="s">
        <v>904</v>
      </c>
      <c r="F846" s="52" t="s">
        <v>68</v>
      </c>
      <c r="G846" s="53">
        <v>5</v>
      </c>
      <c r="H846" s="324">
        <v>0</v>
      </c>
      <c r="I846" s="54">
        <f t="shared" si="32"/>
        <v>0</v>
      </c>
    </row>
    <row r="847" spans="1:9" ht="30.6">
      <c r="A847" s="48"/>
      <c r="B847" s="49"/>
      <c r="C847" s="48"/>
      <c r="D847" s="50">
        <v>14</v>
      </c>
      <c r="E847" s="51" t="s">
        <v>905</v>
      </c>
      <c r="F847" s="52" t="s">
        <v>68</v>
      </c>
      <c r="G847" s="53">
        <v>5</v>
      </c>
      <c r="H847" s="324">
        <v>0</v>
      </c>
      <c r="I847" s="54">
        <f t="shared" si="32"/>
        <v>0</v>
      </c>
    </row>
    <row r="848" spans="1:9" ht="30.6">
      <c r="A848" s="48"/>
      <c r="B848" s="49"/>
      <c r="C848" s="48"/>
      <c r="D848" s="50">
        <v>15</v>
      </c>
      <c r="E848" s="51" t="s">
        <v>906</v>
      </c>
      <c r="F848" s="52" t="s">
        <v>68</v>
      </c>
      <c r="G848" s="53">
        <v>90</v>
      </c>
      <c r="H848" s="324">
        <v>0</v>
      </c>
      <c r="I848" s="54">
        <f t="shared" si="32"/>
        <v>0</v>
      </c>
    </row>
    <row r="849" spans="1:9" ht="34.5" customHeight="1">
      <c r="A849" s="48"/>
      <c r="B849" s="49"/>
      <c r="C849" s="48"/>
      <c r="D849" s="50">
        <v>16</v>
      </c>
      <c r="E849" s="51" t="s">
        <v>907</v>
      </c>
      <c r="F849" s="52" t="s">
        <v>68</v>
      </c>
      <c r="G849" s="53">
        <v>795</v>
      </c>
      <c r="H849" s="324">
        <v>0</v>
      </c>
      <c r="I849" s="54">
        <f t="shared" si="32"/>
        <v>0</v>
      </c>
    </row>
    <row r="850" spans="1:9" ht="40.799999999999997">
      <c r="A850" s="48"/>
      <c r="B850" s="49"/>
      <c r="C850" s="48"/>
      <c r="D850" s="50">
        <v>17</v>
      </c>
      <c r="E850" s="51" t="s">
        <v>826</v>
      </c>
      <c r="F850" s="52" t="s">
        <v>68</v>
      </c>
      <c r="G850" s="53">
        <v>150</v>
      </c>
      <c r="H850" s="324">
        <v>0</v>
      </c>
      <c r="I850" s="54">
        <f t="shared" si="32"/>
        <v>0</v>
      </c>
    </row>
    <row r="851" spans="1:9" ht="20.399999999999999">
      <c r="A851" s="48"/>
      <c r="B851" s="49"/>
      <c r="C851" s="48"/>
      <c r="D851" s="50">
        <v>18</v>
      </c>
      <c r="E851" s="51" t="s">
        <v>827</v>
      </c>
      <c r="F851" s="52" t="s">
        <v>29</v>
      </c>
      <c r="G851" s="53">
        <v>2</v>
      </c>
      <c r="H851" s="324">
        <v>0</v>
      </c>
      <c r="I851" s="54">
        <f t="shared" si="32"/>
        <v>0</v>
      </c>
    </row>
    <row r="852" spans="1:9" ht="20.399999999999999">
      <c r="A852" s="48"/>
      <c r="B852" s="49"/>
      <c r="C852" s="48"/>
      <c r="D852" s="50">
        <v>19</v>
      </c>
      <c r="E852" s="51" t="s">
        <v>828</v>
      </c>
      <c r="F852" s="52" t="s">
        <v>29</v>
      </c>
      <c r="G852" s="53">
        <v>46</v>
      </c>
      <c r="H852" s="324">
        <v>0</v>
      </c>
      <c r="I852" s="54">
        <f t="shared" si="32"/>
        <v>0</v>
      </c>
    </row>
    <row r="853" spans="1:9" ht="20.399999999999999">
      <c r="A853" s="48"/>
      <c r="B853" s="49"/>
      <c r="C853" s="48"/>
      <c r="D853" s="50">
        <v>20</v>
      </c>
      <c r="E853" s="51" t="s">
        <v>829</v>
      </c>
      <c r="F853" s="52" t="s">
        <v>29</v>
      </c>
      <c r="G853" s="53">
        <v>1</v>
      </c>
      <c r="H853" s="324">
        <v>0</v>
      </c>
      <c r="I853" s="54">
        <f t="shared" si="32"/>
        <v>0</v>
      </c>
    </row>
    <row r="854" spans="1:9" ht="20.399999999999999">
      <c r="A854" s="48"/>
      <c r="B854" s="49"/>
      <c r="C854" s="48"/>
      <c r="D854" s="50">
        <v>21</v>
      </c>
      <c r="E854" s="51" t="s">
        <v>830</v>
      </c>
      <c r="F854" s="52" t="s">
        <v>29</v>
      </c>
      <c r="G854" s="53">
        <v>1</v>
      </c>
      <c r="H854" s="324">
        <v>0</v>
      </c>
      <c r="I854" s="54">
        <f t="shared" si="32"/>
        <v>0</v>
      </c>
    </row>
    <row r="855" spans="1:9" ht="40.799999999999997">
      <c r="A855" s="48"/>
      <c r="B855" s="49"/>
      <c r="C855" s="48"/>
      <c r="D855" s="50">
        <v>22</v>
      </c>
      <c r="E855" s="51" t="s">
        <v>831</v>
      </c>
      <c r="F855" s="52" t="s">
        <v>29</v>
      </c>
      <c r="G855" s="53">
        <v>16</v>
      </c>
      <c r="H855" s="324">
        <v>0</v>
      </c>
      <c r="I855" s="54">
        <f t="shared" si="32"/>
        <v>0</v>
      </c>
    </row>
    <row r="856" spans="1:9" ht="51">
      <c r="A856" s="48"/>
      <c r="B856" s="49"/>
      <c r="C856" s="48"/>
      <c r="D856" s="50">
        <v>23</v>
      </c>
      <c r="E856" s="51" t="s">
        <v>832</v>
      </c>
      <c r="F856" s="52" t="s">
        <v>29</v>
      </c>
      <c r="G856" s="53">
        <v>1</v>
      </c>
      <c r="H856" s="324">
        <v>0</v>
      </c>
      <c r="I856" s="54">
        <f t="shared" si="32"/>
        <v>0</v>
      </c>
    </row>
    <row r="857" spans="1:9" ht="40.799999999999997">
      <c r="A857" s="48"/>
      <c r="B857" s="49"/>
      <c r="C857" s="48"/>
      <c r="D857" s="50">
        <v>24</v>
      </c>
      <c r="E857" s="51" t="s">
        <v>833</v>
      </c>
      <c r="F857" s="52" t="s">
        <v>29</v>
      </c>
      <c r="G857" s="53">
        <v>20</v>
      </c>
      <c r="H857" s="324">
        <v>0</v>
      </c>
      <c r="I857" s="54">
        <f t="shared" si="32"/>
        <v>0</v>
      </c>
    </row>
    <row r="858" spans="1:9" ht="51">
      <c r="A858" s="48"/>
      <c r="B858" s="49"/>
      <c r="C858" s="48"/>
      <c r="D858" s="50">
        <v>25</v>
      </c>
      <c r="E858" s="51" t="s">
        <v>834</v>
      </c>
      <c r="F858" s="52" t="s">
        <v>29</v>
      </c>
      <c r="G858" s="53">
        <v>10</v>
      </c>
      <c r="H858" s="324">
        <v>0</v>
      </c>
      <c r="I858" s="54">
        <f t="shared" si="32"/>
        <v>0</v>
      </c>
    </row>
    <row r="859" spans="1:9" ht="20.399999999999999">
      <c r="A859" s="48"/>
      <c r="B859" s="49"/>
      <c r="C859" s="48"/>
      <c r="D859" s="50">
        <v>26</v>
      </c>
      <c r="E859" s="51" t="s">
        <v>835</v>
      </c>
      <c r="F859" s="52" t="s">
        <v>29</v>
      </c>
      <c r="G859" s="53">
        <v>27</v>
      </c>
      <c r="H859" s="324">
        <v>0</v>
      </c>
      <c r="I859" s="54">
        <f t="shared" si="32"/>
        <v>0</v>
      </c>
    </row>
    <row r="860" spans="1:9" ht="20.399999999999999">
      <c r="A860" s="48"/>
      <c r="B860" s="49"/>
      <c r="C860" s="48"/>
      <c r="D860" s="50">
        <v>27</v>
      </c>
      <c r="E860" s="51" t="s">
        <v>836</v>
      </c>
      <c r="F860" s="52" t="s">
        <v>68</v>
      </c>
      <c r="G860" s="53">
        <v>50</v>
      </c>
      <c r="H860" s="324">
        <v>0</v>
      </c>
      <c r="I860" s="54">
        <f t="shared" si="32"/>
        <v>0</v>
      </c>
    </row>
    <row r="861" spans="1:9" ht="20.399999999999999">
      <c r="A861" s="48"/>
      <c r="B861" s="49"/>
      <c r="C861" s="48"/>
      <c r="D861" s="50">
        <v>28</v>
      </c>
      <c r="E861" s="51" t="s">
        <v>837</v>
      </c>
      <c r="F861" s="52" t="s">
        <v>68</v>
      </c>
      <c r="G861" s="53">
        <v>10</v>
      </c>
      <c r="H861" s="324">
        <v>0</v>
      </c>
      <c r="I861" s="54">
        <f t="shared" si="32"/>
        <v>0</v>
      </c>
    </row>
    <row r="862" spans="1:9" ht="24" customHeight="1">
      <c r="A862" s="48"/>
      <c r="B862" s="49"/>
      <c r="C862" s="48"/>
      <c r="D862" s="50">
        <v>29</v>
      </c>
      <c r="E862" s="51" t="s">
        <v>838</v>
      </c>
      <c r="F862" s="52" t="s">
        <v>68</v>
      </c>
      <c r="G862" s="53">
        <v>15</v>
      </c>
      <c r="H862" s="324">
        <v>0</v>
      </c>
      <c r="I862" s="54">
        <f t="shared" si="32"/>
        <v>0</v>
      </c>
    </row>
    <row r="863" spans="1:9" ht="25.5" customHeight="1">
      <c r="A863" s="48"/>
      <c r="B863" s="49"/>
      <c r="C863" s="48"/>
      <c r="D863" s="50">
        <v>30</v>
      </c>
      <c r="E863" s="51" t="s">
        <v>839</v>
      </c>
      <c r="F863" s="52" t="s">
        <v>68</v>
      </c>
      <c r="G863" s="53">
        <v>70</v>
      </c>
      <c r="H863" s="324">
        <v>0</v>
      </c>
      <c r="I863" s="54">
        <f t="shared" si="32"/>
        <v>0</v>
      </c>
    </row>
    <row r="864" spans="1:9" ht="30.6">
      <c r="A864" s="48"/>
      <c r="B864" s="49"/>
      <c r="C864" s="48"/>
      <c r="D864" s="50">
        <v>31</v>
      </c>
      <c r="E864" s="51" t="s">
        <v>840</v>
      </c>
      <c r="F864" s="52" t="s">
        <v>68</v>
      </c>
      <c r="G864" s="53">
        <v>10</v>
      </c>
      <c r="H864" s="324">
        <v>0</v>
      </c>
      <c r="I864" s="54">
        <f t="shared" si="32"/>
        <v>0</v>
      </c>
    </row>
    <row r="865" spans="1:9" ht="30.6">
      <c r="A865" s="48"/>
      <c r="B865" s="49"/>
      <c r="C865" s="48"/>
      <c r="D865" s="50">
        <v>32</v>
      </c>
      <c r="E865" s="51" t="s">
        <v>841</v>
      </c>
      <c r="F865" s="52" t="s">
        <v>68</v>
      </c>
      <c r="G865" s="53">
        <v>20</v>
      </c>
      <c r="H865" s="324">
        <v>0</v>
      </c>
      <c r="I865" s="54">
        <f t="shared" si="32"/>
        <v>0</v>
      </c>
    </row>
    <row r="866" spans="1:9" ht="35.25" customHeight="1">
      <c r="A866" s="48"/>
      <c r="B866" s="49"/>
      <c r="C866" s="48"/>
      <c r="D866" s="50">
        <v>33</v>
      </c>
      <c r="E866" s="51" t="s">
        <v>842</v>
      </c>
      <c r="F866" s="52" t="s">
        <v>68</v>
      </c>
      <c r="G866" s="53">
        <v>30</v>
      </c>
      <c r="H866" s="324">
        <v>0</v>
      </c>
      <c r="I866" s="54">
        <f t="shared" si="32"/>
        <v>0</v>
      </c>
    </row>
    <row r="867" spans="1:9">
      <c r="A867" s="48"/>
      <c r="B867" s="49"/>
      <c r="C867" s="48"/>
      <c r="D867" s="50">
        <v>34</v>
      </c>
      <c r="E867" s="51" t="s">
        <v>843</v>
      </c>
      <c r="F867" s="52" t="s">
        <v>68</v>
      </c>
      <c r="G867" s="53">
        <v>10</v>
      </c>
      <c r="H867" s="324">
        <v>0</v>
      </c>
      <c r="I867" s="54">
        <f t="shared" si="32"/>
        <v>0</v>
      </c>
    </row>
    <row r="868" spans="1:9" s="176" customFormat="1" ht="20.399999999999999">
      <c r="A868" s="48"/>
      <c r="B868" s="49"/>
      <c r="C868" s="48"/>
      <c r="D868" s="50">
        <v>35</v>
      </c>
      <c r="E868" s="51" t="s">
        <v>844</v>
      </c>
      <c r="F868" s="52" t="s">
        <v>68</v>
      </c>
      <c r="G868" s="53">
        <v>30</v>
      </c>
      <c r="H868" s="324">
        <v>0</v>
      </c>
      <c r="I868" s="54">
        <f t="shared" si="32"/>
        <v>0</v>
      </c>
    </row>
    <row r="869" spans="1:9" ht="20.399999999999999">
      <c r="A869" s="178"/>
      <c r="B869" s="179"/>
      <c r="C869" s="178"/>
      <c r="D869" s="168">
        <v>36</v>
      </c>
      <c r="E869" s="51" t="s">
        <v>845</v>
      </c>
      <c r="F869" s="166" t="s">
        <v>29</v>
      </c>
      <c r="G869" s="164">
        <v>9</v>
      </c>
      <c r="H869" s="324">
        <v>0</v>
      </c>
      <c r="I869" s="175">
        <f t="shared" si="32"/>
        <v>0</v>
      </c>
    </row>
    <row r="870" spans="1:9">
      <c r="A870" s="48"/>
      <c r="B870" s="49"/>
      <c r="C870" s="48"/>
      <c r="D870" s="50">
        <v>37</v>
      </c>
      <c r="E870" s="51" t="s">
        <v>846</v>
      </c>
      <c r="F870" s="52" t="s">
        <v>68</v>
      </c>
      <c r="G870" s="53">
        <v>519</v>
      </c>
      <c r="H870" s="324">
        <v>0</v>
      </c>
      <c r="I870" s="54">
        <f t="shared" si="32"/>
        <v>0</v>
      </c>
    </row>
    <row r="871" spans="1:9" ht="24.75" customHeight="1">
      <c r="A871" s="48"/>
      <c r="B871" s="49"/>
      <c r="C871" s="48"/>
      <c r="D871" s="50">
        <v>38</v>
      </c>
      <c r="E871" s="51" t="s">
        <v>847</v>
      </c>
      <c r="F871" s="52" t="s">
        <v>68</v>
      </c>
      <c r="G871" s="53">
        <v>60</v>
      </c>
      <c r="H871" s="324">
        <v>0</v>
      </c>
      <c r="I871" s="54">
        <f t="shared" si="32"/>
        <v>0</v>
      </c>
    </row>
    <row r="872" spans="1:9" ht="20.399999999999999">
      <c r="A872" s="48"/>
      <c r="B872" s="49"/>
      <c r="C872" s="48"/>
      <c r="D872" s="50">
        <v>39</v>
      </c>
      <c r="E872" s="51" t="s">
        <v>848</v>
      </c>
      <c r="F872" s="52" t="s">
        <v>68</v>
      </c>
      <c r="G872" s="53">
        <v>22</v>
      </c>
      <c r="H872" s="324">
        <v>0</v>
      </c>
      <c r="I872" s="54">
        <f t="shared" si="32"/>
        <v>0</v>
      </c>
    </row>
    <row r="873" spans="1:9" ht="20.399999999999999">
      <c r="A873" s="48"/>
      <c r="B873" s="49"/>
      <c r="C873" s="48"/>
      <c r="D873" s="50">
        <v>40</v>
      </c>
      <c r="E873" s="51" t="s">
        <v>849</v>
      </c>
      <c r="F873" s="52" t="s">
        <v>68</v>
      </c>
      <c r="G873" s="53">
        <v>30</v>
      </c>
      <c r="H873" s="324">
        <v>0</v>
      </c>
      <c r="I873" s="54">
        <f t="shared" si="32"/>
        <v>0</v>
      </c>
    </row>
    <row r="874" spans="1:9" ht="25.5" customHeight="1">
      <c r="A874" s="48"/>
      <c r="B874" s="49"/>
      <c r="C874" s="48"/>
      <c r="D874" s="50">
        <v>41</v>
      </c>
      <c r="E874" s="51" t="s">
        <v>850</v>
      </c>
      <c r="F874" s="52" t="s">
        <v>68</v>
      </c>
      <c r="G874" s="53">
        <v>30</v>
      </c>
      <c r="H874" s="324">
        <v>0</v>
      </c>
      <c r="I874" s="54">
        <f t="shared" si="32"/>
        <v>0</v>
      </c>
    </row>
    <row r="875" spans="1:9" ht="30.6">
      <c r="A875" s="48"/>
      <c r="B875" s="49"/>
      <c r="C875" s="48"/>
      <c r="D875" s="50">
        <v>42</v>
      </c>
      <c r="E875" s="51" t="s">
        <v>851</v>
      </c>
      <c r="F875" s="52" t="s">
        <v>68</v>
      </c>
      <c r="G875" s="53">
        <v>30</v>
      </c>
      <c r="H875" s="324">
        <v>0</v>
      </c>
      <c r="I875" s="54">
        <f t="shared" si="32"/>
        <v>0</v>
      </c>
    </row>
    <row r="876" spans="1:9" s="176" customFormat="1" ht="30.6">
      <c r="A876" s="48"/>
      <c r="B876" s="49"/>
      <c r="C876" s="48"/>
      <c r="D876" s="50">
        <v>43</v>
      </c>
      <c r="E876" s="51" t="s">
        <v>852</v>
      </c>
      <c r="F876" s="52" t="s">
        <v>68</v>
      </c>
      <c r="G876" s="53">
        <v>40</v>
      </c>
      <c r="H876" s="324">
        <v>0</v>
      </c>
      <c r="I876" s="54">
        <f t="shared" si="32"/>
        <v>0</v>
      </c>
    </row>
    <row r="877" spans="1:9" ht="20.399999999999999">
      <c r="A877" s="178"/>
      <c r="B877" s="179"/>
      <c r="C877" s="178"/>
      <c r="D877" s="168" t="s">
        <v>3206</v>
      </c>
      <c r="E877" s="51" t="s">
        <v>2773</v>
      </c>
      <c r="F877" s="166" t="s">
        <v>68</v>
      </c>
      <c r="G877" s="164">
        <v>4525</v>
      </c>
      <c r="H877" s="324">
        <v>0</v>
      </c>
      <c r="I877" s="175">
        <f t="shared" si="32"/>
        <v>0</v>
      </c>
    </row>
    <row r="878" spans="1:9" ht="51">
      <c r="A878" s="48"/>
      <c r="B878" s="49"/>
      <c r="C878" s="48"/>
      <c r="D878" s="50">
        <v>44</v>
      </c>
      <c r="E878" s="51" t="s">
        <v>853</v>
      </c>
      <c r="F878" s="52" t="s">
        <v>17</v>
      </c>
      <c r="G878" s="53">
        <v>1</v>
      </c>
      <c r="H878" s="324">
        <v>0</v>
      </c>
      <c r="I878" s="54">
        <f t="shared" si="32"/>
        <v>0</v>
      </c>
    </row>
    <row r="879" spans="1:9" ht="61.2">
      <c r="A879" s="48"/>
      <c r="B879" s="49"/>
      <c r="C879" s="48"/>
      <c r="D879" s="50">
        <v>45</v>
      </c>
      <c r="E879" s="51" t="s">
        <v>908</v>
      </c>
      <c r="F879" s="52" t="s">
        <v>68</v>
      </c>
      <c r="G879" s="53">
        <v>52</v>
      </c>
      <c r="H879" s="324">
        <v>0</v>
      </c>
      <c r="I879" s="54">
        <f t="shared" si="32"/>
        <v>0</v>
      </c>
    </row>
    <row r="880" spans="1:9" ht="61.2">
      <c r="A880" s="48"/>
      <c r="B880" s="49"/>
      <c r="C880" s="48"/>
      <c r="D880" s="50">
        <v>46</v>
      </c>
      <c r="E880" s="51" t="s">
        <v>909</v>
      </c>
      <c r="F880" s="52" t="s">
        <v>68</v>
      </c>
      <c r="G880" s="53">
        <v>390</v>
      </c>
      <c r="H880" s="324">
        <v>0</v>
      </c>
      <c r="I880" s="54">
        <f t="shared" si="32"/>
        <v>0</v>
      </c>
    </row>
    <row r="881" spans="1:9" ht="51">
      <c r="A881" s="48"/>
      <c r="B881" s="49"/>
      <c r="C881" s="48"/>
      <c r="D881" s="50">
        <v>47</v>
      </c>
      <c r="E881" s="51" t="s">
        <v>910</v>
      </c>
      <c r="F881" s="52" t="s">
        <v>68</v>
      </c>
      <c r="G881" s="53">
        <v>47</v>
      </c>
      <c r="H881" s="324">
        <v>0</v>
      </c>
      <c r="I881" s="54">
        <f t="shared" si="32"/>
        <v>0</v>
      </c>
    </row>
    <row r="882" spans="1:9" ht="20.399999999999999">
      <c r="A882" s="48"/>
      <c r="B882" s="49"/>
      <c r="C882" s="48"/>
      <c r="D882" s="50">
        <v>48</v>
      </c>
      <c r="E882" s="51" t="s">
        <v>854</v>
      </c>
      <c r="F882" s="52" t="s">
        <v>68</v>
      </c>
      <c r="G882" s="53">
        <v>11</v>
      </c>
      <c r="H882" s="324">
        <v>0</v>
      </c>
      <c r="I882" s="54">
        <f t="shared" si="32"/>
        <v>0</v>
      </c>
    </row>
    <row r="883" spans="1:9">
      <c r="A883" s="48"/>
      <c r="B883" s="49"/>
      <c r="C883" s="48"/>
      <c r="D883" s="50">
        <v>49</v>
      </c>
      <c r="E883" s="51" t="s">
        <v>855</v>
      </c>
      <c r="F883" s="52" t="s">
        <v>68</v>
      </c>
      <c r="G883" s="53">
        <v>56</v>
      </c>
      <c r="H883" s="324">
        <v>0</v>
      </c>
      <c r="I883" s="54">
        <f t="shared" si="32"/>
        <v>0</v>
      </c>
    </row>
    <row r="884" spans="1:9">
      <c r="A884" s="48"/>
      <c r="B884" s="49"/>
      <c r="C884" s="48"/>
      <c r="D884" s="50">
        <v>50</v>
      </c>
      <c r="E884" s="51" t="s">
        <v>856</v>
      </c>
      <c r="F884" s="52" t="s">
        <v>68</v>
      </c>
      <c r="G884" s="53">
        <v>47</v>
      </c>
      <c r="H884" s="324">
        <v>0</v>
      </c>
      <c r="I884" s="54">
        <f t="shared" si="32"/>
        <v>0</v>
      </c>
    </row>
    <row r="885" spans="1:9" ht="20.399999999999999">
      <c r="A885" s="48"/>
      <c r="B885" s="49"/>
      <c r="C885" s="48"/>
      <c r="D885" s="50">
        <v>51</v>
      </c>
      <c r="E885" s="51" t="s">
        <v>857</v>
      </c>
      <c r="F885" s="52" t="s">
        <v>29</v>
      </c>
      <c r="G885" s="53">
        <v>8</v>
      </c>
      <c r="H885" s="324">
        <v>0</v>
      </c>
      <c r="I885" s="54">
        <f t="shared" si="32"/>
        <v>0</v>
      </c>
    </row>
    <row r="886" spans="1:9">
      <c r="A886" s="48"/>
      <c r="B886" s="49"/>
      <c r="C886" s="48"/>
      <c r="D886" s="50">
        <v>52</v>
      </c>
      <c r="E886" s="51" t="s">
        <v>858</v>
      </c>
      <c r="F886" s="52" t="s">
        <v>68</v>
      </c>
      <c r="G886" s="53">
        <v>10</v>
      </c>
      <c r="H886" s="324">
        <v>0</v>
      </c>
      <c r="I886" s="54">
        <f t="shared" si="32"/>
        <v>0</v>
      </c>
    </row>
    <row r="887" spans="1:9" ht="13.5" customHeight="1">
      <c r="A887" s="48"/>
      <c r="B887" s="49"/>
      <c r="C887" s="48"/>
      <c r="D887" s="50">
        <v>53</v>
      </c>
      <c r="E887" s="51" t="s">
        <v>859</v>
      </c>
      <c r="F887" s="52" t="s">
        <v>68</v>
      </c>
      <c r="G887" s="53">
        <v>65</v>
      </c>
      <c r="H887" s="324">
        <v>0</v>
      </c>
      <c r="I887" s="54">
        <f t="shared" si="32"/>
        <v>0</v>
      </c>
    </row>
    <row r="888" spans="1:9" ht="20.399999999999999">
      <c r="A888" s="48"/>
      <c r="B888" s="49"/>
      <c r="C888" s="48"/>
      <c r="D888" s="50">
        <v>54</v>
      </c>
      <c r="E888" s="51" t="s">
        <v>860</v>
      </c>
      <c r="F888" s="52" t="s">
        <v>29</v>
      </c>
      <c r="G888" s="53">
        <v>2</v>
      </c>
      <c r="H888" s="324">
        <v>0</v>
      </c>
      <c r="I888" s="54">
        <f t="shared" si="32"/>
        <v>0</v>
      </c>
    </row>
    <row r="889" spans="1:9" ht="20.399999999999999">
      <c r="A889" s="48"/>
      <c r="B889" s="49"/>
      <c r="C889" s="48"/>
      <c r="D889" s="50">
        <v>55</v>
      </c>
      <c r="E889" s="51" t="s">
        <v>861</v>
      </c>
      <c r="F889" s="52" t="s">
        <v>29</v>
      </c>
      <c r="G889" s="53">
        <v>1</v>
      </c>
      <c r="H889" s="324">
        <v>0</v>
      </c>
      <c r="I889" s="54">
        <f t="shared" ref="I889:I950" si="33">IF(ISNUMBER(G889),ROUND(G889*H889,2),"")</f>
        <v>0</v>
      </c>
    </row>
    <row r="890" spans="1:9" ht="20.399999999999999">
      <c r="A890" s="48"/>
      <c r="B890" s="49"/>
      <c r="C890" s="48"/>
      <c r="D890" s="50">
        <v>56</v>
      </c>
      <c r="E890" s="51" t="s">
        <v>862</v>
      </c>
      <c r="F890" s="52" t="s">
        <v>29</v>
      </c>
      <c r="G890" s="53">
        <v>2</v>
      </c>
      <c r="H890" s="324">
        <v>0</v>
      </c>
      <c r="I890" s="54">
        <f t="shared" si="33"/>
        <v>0</v>
      </c>
    </row>
    <row r="891" spans="1:9" ht="20.399999999999999">
      <c r="A891" s="48"/>
      <c r="B891" s="49"/>
      <c r="C891" s="48"/>
      <c r="D891" s="50">
        <v>57</v>
      </c>
      <c r="E891" s="51" t="s">
        <v>863</v>
      </c>
      <c r="F891" s="52" t="s">
        <v>29</v>
      </c>
      <c r="G891" s="53">
        <v>1</v>
      </c>
      <c r="H891" s="324">
        <v>0</v>
      </c>
      <c r="I891" s="54">
        <f t="shared" si="33"/>
        <v>0</v>
      </c>
    </row>
    <row r="892" spans="1:9" ht="20.399999999999999">
      <c r="A892" s="48"/>
      <c r="B892" s="49"/>
      <c r="C892" s="48"/>
      <c r="D892" s="50">
        <v>58</v>
      </c>
      <c r="E892" s="51" t="s">
        <v>864</v>
      </c>
      <c r="F892" s="52" t="s">
        <v>29</v>
      </c>
      <c r="G892" s="53">
        <v>7</v>
      </c>
      <c r="H892" s="324">
        <v>0</v>
      </c>
      <c r="I892" s="54">
        <f t="shared" si="33"/>
        <v>0</v>
      </c>
    </row>
    <row r="893" spans="1:9" ht="20.399999999999999">
      <c r="A893" s="48"/>
      <c r="B893" s="49"/>
      <c r="C893" s="48"/>
      <c r="D893" s="50">
        <v>59</v>
      </c>
      <c r="E893" s="51" t="s">
        <v>865</v>
      </c>
      <c r="F893" s="52" t="s">
        <v>29</v>
      </c>
      <c r="G893" s="53">
        <v>1</v>
      </c>
      <c r="H893" s="324">
        <v>0</v>
      </c>
      <c r="I893" s="54">
        <f t="shared" si="33"/>
        <v>0</v>
      </c>
    </row>
    <row r="894" spans="1:9" ht="24.75" customHeight="1">
      <c r="A894" s="48"/>
      <c r="B894" s="49"/>
      <c r="C894" s="48"/>
      <c r="D894" s="50">
        <v>60</v>
      </c>
      <c r="E894" s="51" t="s">
        <v>866</v>
      </c>
      <c r="F894" s="52" t="s">
        <v>29</v>
      </c>
      <c r="G894" s="53">
        <v>1</v>
      </c>
      <c r="H894" s="324">
        <v>0</v>
      </c>
      <c r="I894" s="54">
        <f t="shared" si="33"/>
        <v>0</v>
      </c>
    </row>
    <row r="895" spans="1:9" ht="20.399999999999999">
      <c r="A895" s="48"/>
      <c r="B895" s="49"/>
      <c r="C895" s="48"/>
      <c r="D895" s="50">
        <v>61</v>
      </c>
      <c r="E895" s="51" t="s">
        <v>867</v>
      </c>
      <c r="F895" s="52" t="s">
        <v>29</v>
      </c>
      <c r="G895" s="53">
        <v>4</v>
      </c>
      <c r="H895" s="324">
        <v>0</v>
      </c>
      <c r="I895" s="54">
        <f t="shared" si="33"/>
        <v>0</v>
      </c>
    </row>
    <row r="896" spans="1:9" ht="20.399999999999999">
      <c r="A896" s="48"/>
      <c r="B896" s="49"/>
      <c r="C896" s="48"/>
      <c r="D896" s="50">
        <v>62</v>
      </c>
      <c r="E896" s="51" t="s">
        <v>868</v>
      </c>
      <c r="F896" s="52" t="s">
        <v>29</v>
      </c>
      <c r="G896" s="53">
        <v>1</v>
      </c>
      <c r="H896" s="324">
        <v>0</v>
      </c>
      <c r="I896" s="54">
        <f t="shared" si="33"/>
        <v>0</v>
      </c>
    </row>
    <row r="897" spans="1:9" ht="51">
      <c r="A897" s="48"/>
      <c r="B897" s="49"/>
      <c r="C897" s="48"/>
      <c r="D897" s="50">
        <v>63</v>
      </c>
      <c r="E897" s="51" t="s">
        <v>869</v>
      </c>
      <c r="F897" s="52" t="s">
        <v>29</v>
      </c>
      <c r="G897" s="53">
        <v>3</v>
      </c>
      <c r="H897" s="324">
        <v>0</v>
      </c>
      <c r="I897" s="54">
        <f t="shared" si="33"/>
        <v>0</v>
      </c>
    </row>
    <row r="898" spans="1:9" ht="51">
      <c r="A898" s="48"/>
      <c r="B898" s="49"/>
      <c r="C898" s="48"/>
      <c r="D898" s="50">
        <v>64</v>
      </c>
      <c r="E898" s="51" t="s">
        <v>870</v>
      </c>
      <c r="F898" s="52" t="s">
        <v>29</v>
      </c>
      <c r="G898" s="53">
        <v>1</v>
      </c>
      <c r="H898" s="324">
        <v>0</v>
      </c>
      <c r="I898" s="54">
        <f t="shared" si="33"/>
        <v>0</v>
      </c>
    </row>
    <row r="899" spans="1:9" ht="24" customHeight="1">
      <c r="A899" s="48"/>
      <c r="B899" s="49"/>
      <c r="C899" s="48"/>
      <c r="D899" s="50">
        <v>65</v>
      </c>
      <c r="E899" s="51" t="s">
        <v>871</v>
      </c>
      <c r="F899" s="52" t="s">
        <v>29</v>
      </c>
      <c r="G899" s="53">
        <v>12</v>
      </c>
      <c r="H899" s="324">
        <v>0</v>
      </c>
      <c r="I899" s="54">
        <f t="shared" si="33"/>
        <v>0</v>
      </c>
    </row>
    <row r="900" spans="1:9" ht="20.399999999999999">
      <c r="A900" s="48"/>
      <c r="B900" s="49"/>
      <c r="C900" s="48"/>
      <c r="D900" s="50">
        <v>66</v>
      </c>
      <c r="E900" s="51" t="s">
        <v>897</v>
      </c>
      <c r="F900" s="52" t="s">
        <v>29</v>
      </c>
      <c r="G900" s="53">
        <v>1</v>
      </c>
      <c r="H900" s="324">
        <v>0</v>
      </c>
      <c r="I900" s="54">
        <f t="shared" si="33"/>
        <v>0</v>
      </c>
    </row>
    <row r="901" spans="1:9" ht="20.399999999999999">
      <c r="A901" s="48"/>
      <c r="B901" s="49"/>
      <c r="C901" s="48"/>
      <c r="D901" s="50">
        <v>67</v>
      </c>
      <c r="E901" s="51" t="s">
        <v>898</v>
      </c>
      <c r="F901" s="52" t="s">
        <v>29</v>
      </c>
      <c r="G901" s="53">
        <v>3</v>
      </c>
      <c r="H901" s="324">
        <v>0</v>
      </c>
      <c r="I901" s="54">
        <f t="shared" si="33"/>
        <v>0</v>
      </c>
    </row>
    <row r="902" spans="1:9" ht="20.399999999999999">
      <c r="A902" s="48"/>
      <c r="B902" s="49"/>
      <c r="C902" s="48"/>
      <c r="D902" s="50">
        <v>68</v>
      </c>
      <c r="E902" s="51" t="s">
        <v>872</v>
      </c>
      <c r="F902" s="52" t="s">
        <v>29</v>
      </c>
      <c r="G902" s="53">
        <v>2</v>
      </c>
      <c r="H902" s="324">
        <v>0</v>
      </c>
      <c r="I902" s="54">
        <f t="shared" si="33"/>
        <v>0</v>
      </c>
    </row>
    <row r="903" spans="1:9" ht="20.399999999999999">
      <c r="A903" s="48"/>
      <c r="B903" s="49"/>
      <c r="C903" s="48"/>
      <c r="D903" s="50">
        <v>69</v>
      </c>
      <c r="E903" s="51" t="s">
        <v>873</v>
      </c>
      <c r="F903" s="52" t="s">
        <v>29</v>
      </c>
      <c r="G903" s="53">
        <v>5</v>
      </c>
      <c r="H903" s="324">
        <v>0</v>
      </c>
      <c r="I903" s="54">
        <f t="shared" si="33"/>
        <v>0</v>
      </c>
    </row>
    <row r="904" spans="1:9">
      <c r="A904" s="48"/>
      <c r="B904" s="49"/>
      <c r="C904" s="48"/>
      <c r="D904" s="50">
        <v>70</v>
      </c>
      <c r="E904" s="51" t="s">
        <v>874</v>
      </c>
      <c r="F904" s="52" t="s">
        <v>68</v>
      </c>
      <c r="G904" s="53">
        <v>234</v>
      </c>
      <c r="H904" s="324">
        <v>0</v>
      </c>
      <c r="I904" s="54">
        <f t="shared" si="33"/>
        <v>0</v>
      </c>
    </row>
    <row r="905" spans="1:9" ht="25.5" customHeight="1">
      <c r="A905" s="48"/>
      <c r="B905" s="49"/>
      <c r="C905" s="48"/>
      <c r="D905" s="50">
        <v>71</v>
      </c>
      <c r="E905" s="51" t="s">
        <v>875</v>
      </c>
      <c r="F905" s="52" t="s">
        <v>68</v>
      </c>
      <c r="G905" s="53">
        <v>90</v>
      </c>
      <c r="H905" s="324">
        <v>0</v>
      </c>
      <c r="I905" s="54">
        <f t="shared" si="33"/>
        <v>0</v>
      </c>
    </row>
    <row r="906" spans="1:9" ht="30.6">
      <c r="A906" s="48"/>
      <c r="B906" s="49"/>
      <c r="C906" s="48"/>
      <c r="D906" s="50">
        <v>72</v>
      </c>
      <c r="E906" s="51" t="s">
        <v>876</v>
      </c>
      <c r="F906" s="52" t="s">
        <v>68</v>
      </c>
      <c r="G906" s="53">
        <v>20</v>
      </c>
      <c r="H906" s="324">
        <v>0</v>
      </c>
      <c r="I906" s="54">
        <f t="shared" si="33"/>
        <v>0</v>
      </c>
    </row>
    <row r="907" spans="1:9" ht="30.6">
      <c r="A907" s="48"/>
      <c r="B907" s="49"/>
      <c r="C907" s="48"/>
      <c r="D907" s="50">
        <v>73</v>
      </c>
      <c r="E907" s="51" t="s">
        <v>877</v>
      </c>
      <c r="F907" s="52" t="s">
        <v>68</v>
      </c>
      <c r="G907" s="53">
        <v>10</v>
      </c>
      <c r="H907" s="324">
        <v>0</v>
      </c>
      <c r="I907" s="54">
        <f t="shared" si="33"/>
        <v>0</v>
      </c>
    </row>
    <row r="908" spans="1:9" ht="30.6">
      <c r="A908" s="48"/>
      <c r="B908" s="49"/>
      <c r="C908" s="48"/>
      <c r="D908" s="50">
        <v>74</v>
      </c>
      <c r="E908" s="51" t="s">
        <v>878</v>
      </c>
      <c r="F908" s="52" t="s">
        <v>68</v>
      </c>
      <c r="G908" s="53">
        <v>10</v>
      </c>
      <c r="H908" s="324">
        <v>0</v>
      </c>
      <c r="I908" s="54">
        <f t="shared" si="33"/>
        <v>0</v>
      </c>
    </row>
    <row r="909" spans="1:9" ht="20.399999999999999">
      <c r="A909" s="48"/>
      <c r="B909" s="49"/>
      <c r="C909" s="48"/>
      <c r="D909" s="50">
        <v>75</v>
      </c>
      <c r="E909" s="51" t="s">
        <v>879</v>
      </c>
      <c r="F909" s="52" t="s">
        <v>68</v>
      </c>
      <c r="G909" s="53">
        <v>355</v>
      </c>
      <c r="H909" s="324">
        <v>0</v>
      </c>
      <c r="I909" s="54">
        <f t="shared" si="33"/>
        <v>0</v>
      </c>
    </row>
    <row r="910" spans="1:9" ht="20.399999999999999">
      <c r="A910" s="48"/>
      <c r="B910" s="49"/>
      <c r="C910" s="48"/>
      <c r="D910" s="50">
        <v>76</v>
      </c>
      <c r="E910" s="51" t="s">
        <v>880</v>
      </c>
      <c r="F910" s="52" t="s">
        <v>68</v>
      </c>
      <c r="G910" s="53">
        <v>250</v>
      </c>
      <c r="H910" s="324">
        <v>0</v>
      </c>
      <c r="I910" s="54">
        <f t="shared" si="33"/>
        <v>0</v>
      </c>
    </row>
    <row r="911" spans="1:9" ht="30.6">
      <c r="A911" s="48"/>
      <c r="B911" s="49"/>
      <c r="C911" s="48"/>
      <c r="D911" s="50">
        <v>77</v>
      </c>
      <c r="E911" s="51" t="s">
        <v>899</v>
      </c>
      <c r="F911" s="52" t="s">
        <v>68</v>
      </c>
      <c r="G911" s="53">
        <v>255</v>
      </c>
      <c r="H911" s="324">
        <v>0</v>
      </c>
      <c r="I911" s="54">
        <f t="shared" si="33"/>
        <v>0</v>
      </c>
    </row>
    <row r="912" spans="1:9" ht="20.399999999999999">
      <c r="A912" s="48"/>
      <c r="B912" s="49"/>
      <c r="C912" s="48"/>
      <c r="D912" s="50">
        <v>78</v>
      </c>
      <c r="E912" s="51" t="s">
        <v>900</v>
      </c>
      <c r="F912" s="52" t="s">
        <v>68</v>
      </c>
      <c r="G912" s="53">
        <v>100</v>
      </c>
      <c r="H912" s="324">
        <v>0</v>
      </c>
      <c r="I912" s="54">
        <f t="shared" si="33"/>
        <v>0</v>
      </c>
    </row>
    <row r="913" spans="1:9" ht="20.399999999999999">
      <c r="A913" s="48"/>
      <c r="B913" s="49"/>
      <c r="C913" s="48"/>
      <c r="D913" s="50">
        <v>79</v>
      </c>
      <c r="E913" s="51" t="s">
        <v>881</v>
      </c>
      <c r="F913" s="52" t="s">
        <v>68</v>
      </c>
      <c r="G913" s="53">
        <v>56</v>
      </c>
      <c r="H913" s="324">
        <v>0</v>
      </c>
      <c r="I913" s="54">
        <f t="shared" si="33"/>
        <v>0</v>
      </c>
    </row>
    <row r="914" spans="1:9">
      <c r="A914" s="48"/>
      <c r="B914" s="49"/>
      <c r="C914" s="48"/>
      <c r="D914" s="50">
        <v>80</v>
      </c>
      <c r="E914" s="51" t="s">
        <v>882</v>
      </c>
      <c r="F914" s="52" t="s">
        <v>29</v>
      </c>
      <c r="G914" s="53">
        <v>6</v>
      </c>
      <c r="H914" s="324">
        <v>0</v>
      </c>
      <c r="I914" s="54">
        <f t="shared" si="33"/>
        <v>0</v>
      </c>
    </row>
    <row r="915" spans="1:9" ht="14.4" customHeight="1">
      <c r="A915" s="48"/>
      <c r="B915" s="49"/>
      <c r="C915" s="48"/>
      <c r="D915" s="50">
        <v>81</v>
      </c>
      <c r="E915" s="51" t="s">
        <v>883</v>
      </c>
      <c r="F915" s="52" t="s">
        <v>29</v>
      </c>
      <c r="G915" s="53">
        <v>12</v>
      </c>
      <c r="H915" s="324">
        <v>0</v>
      </c>
      <c r="I915" s="54">
        <f t="shared" si="33"/>
        <v>0</v>
      </c>
    </row>
    <row r="916" spans="1:9" ht="14.4" customHeight="1">
      <c r="A916" s="48"/>
      <c r="B916" s="49"/>
      <c r="C916" s="48"/>
      <c r="D916" s="50">
        <v>82</v>
      </c>
      <c r="E916" s="51" t="s">
        <v>901</v>
      </c>
      <c r="F916" s="52" t="s">
        <v>29</v>
      </c>
      <c r="G916" s="53">
        <v>1</v>
      </c>
      <c r="H916" s="324">
        <v>0</v>
      </c>
      <c r="I916" s="54">
        <f t="shared" si="33"/>
        <v>0</v>
      </c>
    </row>
    <row r="917" spans="1:9">
      <c r="A917" s="48"/>
      <c r="B917" s="49"/>
      <c r="C917" s="48"/>
      <c r="D917" s="50">
        <v>83</v>
      </c>
      <c r="E917" s="51" t="s">
        <v>902</v>
      </c>
      <c r="F917" s="52" t="s">
        <v>29</v>
      </c>
      <c r="G917" s="53">
        <v>3</v>
      </c>
      <c r="H917" s="324">
        <v>0</v>
      </c>
      <c r="I917" s="54">
        <f t="shared" si="33"/>
        <v>0</v>
      </c>
    </row>
    <row r="918" spans="1:9" ht="20.399999999999999">
      <c r="A918" s="48"/>
      <c r="B918" s="49"/>
      <c r="C918" s="48"/>
      <c r="D918" s="50">
        <v>84</v>
      </c>
      <c r="E918" s="51" t="s">
        <v>884</v>
      </c>
      <c r="F918" s="52" t="s">
        <v>68</v>
      </c>
      <c r="G918" s="53">
        <v>120</v>
      </c>
      <c r="H918" s="324">
        <v>0</v>
      </c>
      <c r="I918" s="54">
        <f t="shared" si="33"/>
        <v>0</v>
      </c>
    </row>
    <row r="919" spans="1:9" ht="20.399999999999999">
      <c r="A919" s="48"/>
      <c r="B919" s="49"/>
      <c r="C919" s="48"/>
      <c r="D919" s="50">
        <v>85</v>
      </c>
      <c r="E919" s="51" t="s">
        <v>885</v>
      </c>
      <c r="F919" s="52" t="s">
        <v>68</v>
      </c>
      <c r="G919" s="53">
        <v>735</v>
      </c>
      <c r="H919" s="324">
        <v>0</v>
      </c>
      <c r="I919" s="54">
        <f t="shared" si="33"/>
        <v>0</v>
      </c>
    </row>
    <row r="920" spans="1:9" ht="61.2">
      <c r="A920" s="48"/>
      <c r="B920" s="49"/>
      <c r="C920" s="48"/>
      <c r="D920" s="50">
        <v>86</v>
      </c>
      <c r="E920" s="51" t="s">
        <v>886</v>
      </c>
      <c r="F920" s="52" t="s">
        <v>29</v>
      </c>
      <c r="G920" s="53">
        <v>1</v>
      </c>
      <c r="H920" s="324">
        <v>0</v>
      </c>
      <c r="I920" s="54">
        <f t="shared" si="33"/>
        <v>0</v>
      </c>
    </row>
    <row r="921" spans="1:9">
      <c r="A921" s="48"/>
      <c r="B921" s="49"/>
      <c r="C921" s="48"/>
      <c r="D921" s="50">
        <v>87</v>
      </c>
      <c r="E921" s="51" t="s">
        <v>887</v>
      </c>
      <c r="F921" s="52" t="s">
        <v>29</v>
      </c>
      <c r="G921" s="53">
        <v>2</v>
      </c>
      <c r="H921" s="324">
        <v>0</v>
      </c>
      <c r="I921" s="54">
        <f t="shared" si="33"/>
        <v>0</v>
      </c>
    </row>
    <row r="922" spans="1:9" ht="14.4" customHeight="1">
      <c r="A922" s="48"/>
      <c r="B922" s="49"/>
      <c r="C922" s="48"/>
      <c r="D922" s="50">
        <v>88</v>
      </c>
      <c r="E922" s="51" t="s">
        <v>888</v>
      </c>
      <c r="F922" s="52" t="s">
        <v>29</v>
      </c>
      <c r="G922" s="53">
        <v>4</v>
      </c>
      <c r="H922" s="324">
        <v>0</v>
      </c>
      <c r="I922" s="54">
        <f t="shared" si="33"/>
        <v>0</v>
      </c>
    </row>
    <row r="923" spans="1:9">
      <c r="A923" s="48"/>
      <c r="B923" s="49"/>
      <c r="C923" s="48"/>
      <c r="D923" s="50">
        <v>89</v>
      </c>
      <c r="E923" s="51" t="s">
        <v>889</v>
      </c>
      <c r="F923" s="52" t="s">
        <v>29</v>
      </c>
      <c r="G923" s="53">
        <v>6</v>
      </c>
      <c r="H923" s="324">
        <v>0</v>
      </c>
      <c r="I923" s="54">
        <f t="shared" si="33"/>
        <v>0</v>
      </c>
    </row>
    <row r="924" spans="1:9" ht="35.25" customHeight="1">
      <c r="A924" s="48"/>
      <c r="B924" s="49"/>
      <c r="C924" s="48"/>
      <c r="D924" s="50">
        <v>90</v>
      </c>
      <c r="E924" s="51" t="s">
        <v>890</v>
      </c>
      <c r="F924" s="52" t="s">
        <v>29</v>
      </c>
      <c r="G924" s="53">
        <v>10</v>
      </c>
      <c r="H924" s="324">
        <v>0</v>
      </c>
      <c r="I924" s="54">
        <f t="shared" si="33"/>
        <v>0</v>
      </c>
    </row>
    <row r="925" spans="1:9" ht="51">
      <c r="A925" s="48"/>
      <c r="B925" s="49"/>
      <c r="C925" s="48"/>
      <c r="D925" s="50">
        <v>91</v>
      </c>
      <c r="E925" s="51" t="s">
        <v>891</v>
      </c>
      <c r="F925" s="52" t="s">
        <v>29</v>
      </c>
      <c r="G925" s="53">
        <v>3</v>
      </c>
      <c r="H925" s="324">
        <v>0</v>
      </c>
      <c r="I925" s="54">
        <f t="shared" si="33"/>
        <v>0</v>
      </c>
    </row>
    <row r="926" spans="1:9" ht="51">
      <c r="A926" s="48"/>
      <c r="B926" s="49"/>
      <c r="C926" s="48"/>
      <c r="D926" s="50">
        <v>92</v>
      </c>
      <c r="E926" s="51" t="s">
        <v>892</v>
      </c>
      <c r="F926" s="52" t="s">
        <v>29</v>
      </c>
      <c r="G926" s="53">
        <v>13</v>
      </c>
      <c r="H926" s="324">
        <v>0</v>
      </c>
      <c r="I926" s="54">
        <f t="shared" si="33"/>
        <v>0</v>
      </c>
    </row>
    <row r="927" spans="1:9" ht="30.6">
      <c r="A927" s="48"/>
      <c r="B927" s="49"/>
      <c r="C927" s="48"/>
      <c r="D927" s="50">
        <v>93</v>
      </c>
      <c r="E927" s="51" t="s">
        <v>893</v>
      </c>
      <c r="F927" s="52" t="s">
        <v>17</v>
      </c>
      <c r="G927" s="53">
        <v>1</v>
      </c>
      <c r="H927" s="324">
        <v>0</v>
      </c>
      <c r="I927" s="54">
        <f t="shared" si="33"/>
        <v>0</v>
      </c>
    </row>
    <row r="928" spans="1:9" ht="14.4" customHeight="1">
      <c r="A928" s="82">
        <v>3</v>
      </c>
      <c r="B928" s="83"/>
      <c r="C928" s="82"/>
      <c r="D928" s="84"/>
      <c r="E928" s="85" t="s">
        <v>912</v>
      </c>
      <c r="F928" s="86"/>
      <c r="G928" s="87"/>
      <c r="H928" s="267"/>
      <c r="I928" s="88">
        <f>SUM(I929:I1001)</f>
        <v>0</v>
      </c>
    </row>
    <row r="929" spans="1:9" ht="14.4" customHeight="1">
      <c r="A929" s="48"/>
      <c r="B929" s="49"/>
      <c r="C929" s="48"/>
      <c r="D929" s="50">
        <v>1</v>
      </c>
      <c r="E929" s="51" t="s">
        <v>913</v>
      </c>
      <c r="F929" s="52" t="s">
        <v>29</v>
      </c>
      <c r="G929" s="53">
        <v>82</v>
      </c>
      <c r="H929" s="324">
        <v>0</v>
      </c>
      <c r="I929" s="54">
        <f t="shared" si="33"/>
        <v>0</v>
      </c>
    </row>
    <row r="930" spans="1:9" ht="14.4" customHeight="1">
      <c r="A930" s="48"/>
      <c r="B930" s="49"/>
      <c r="C930" s="48"/>
      <c r="D930" s="50">
        <v>2</v>
      </c>
      <c r="E930" s="51" t="s">
        <v>914</v>
      </c>
      <c r="F930" s="52" t="s">
        <v>68</v>
      </c>
      <c r="G930" s="53">
        <v>130</v>
      </c>
      <c r="H930" s="324">
        <v>0</v>
      </c>
      <c r="I930" s="54">
        <f t="shared" si="33"/>
        <v>0</v>
      </c>
    </row>
    <row r="931" spans="1:9" ht="20.399999999999999">
      <c r="A931" s="48"/>
      <c r="B931" s="49"/>
      <c r="C931" s="48"/>
      <c r="D931" s="50">
        <v>3</v>
      </c>
      <c r="E931" s="51" t="s">
        <v>915</v>
      </c>
      <c r="F931" s="52" t="s">
        <v>68</v>
      </c>
      <c r="G931" s="53">
        <v>600</v>
      </c>
      <c r="H931" s="324">
        <v>0</v>
      </c>
      <c r="I931" s="54">
        <f t="shared" si="33"/>
        <v>0</v>
      </c>
    </row>
    <row r="932" spans="1:9" ht="20.399999999999999">
      <c r="A932" s="48"/>
      <c r="B932" s="49"/>
      <c r="C932" s="48"/>
      <c r="D932" s="50">
        <v>4</v>
      </c>
      <c r="E932" s="51" t="s">
        <v>916</v>
      </c>
      <c r="F932" s="52" t="s">
        <v>68</v>
      </c>
      <c r="G932" s="53">
        <v>10</v>
      </c>
      <c r="H932" s="324">
        <v>0</v>
      </c>
      <c r="I932" s="54">
        <f t="shared" si="33"/>
        <v>0</v>
      </c>
    </row>
    <row r="933" spans="1:9" ht="20.399999999999999">
      <c r="A933" s="48"/>
      <c r="B933" s="49"/>
      <c r="C933" s="48"/>
      <c r="D933" s="50">
        <v>5</v>
      </c>
      <c r="E933" s="51" t="s">
        <v>917</v>
      </c>
      <c r="F933" s="52" t="s">
        <v>68</v>
      </c>
      <c r="G933" s="53">
        <v>10</v>
      </c>
      <c r="H933" s="324">
        <v>0</v>
      </c>
      <c r="I933" s="54">
        <f t="shared" si="33"/>
        <v>0</v>
      </c>
    </row>
    <row r="934" spans="1:9" ht="20.399999999999999">
      <c r="A934" s="48"/>
      <c r="B934" s="49"/>
      <c r="C934" s="48"/>
      <c r="D934" s="50">
        <v>6</v>
      </c>
      <c r="E934" s="51" t="s">
        <v>918</v>
      </c>
      <c r="F934" s="52" t="s">
        <v>68</v>
      </c>
      <c r="G934" s="53">
        <v>735</v>
      </c>
      <c r="H934" s="324">
        <v>0</v>
      </c>
      <c r="I934" s="54">
        <f t="shared" si="33"/>
        <v>0</v>
      </c>
    </row>
    <row r="935" spans="1:9">
      <c r="A935" s="48"/>
      <c r="B935" s="49"/>
      <c r="C935" s="48"/>
      <c r="D935" s="50">
        <v>7</v>
      </c>
      <c r="E935" s="51" t="s">
        <v>919</v>
      </c>
      <c r="F935" s="52" t="s">
        <v>29</v>
      </c>
      <c r="G935" s="53">
        <v>2</v>
      </c>
      <c r="H935" s="324">
        <v>0</v>
      </c>
      <c r="I935" s="54">
        <f t="shared" si="33"/>
        <v>0</v>
      </c>
    </row>
    <row r="936" spans="1:9" ht="14.4" customHeight="1">
      <c r="A936" s="48"/>
      <c r="B936" s="49"/>
      <c r="C936" s="48"/>
      <c r="D936" s="50">
        <v>8</v>
      </c>
      <c r="E936" s="51" t="s">
        <v>920</v>
      </c>
      <c r="F936" s="52" t="s">
        <v>29</v>
      </c>
      <c r="G936" s="53">
        <v>37</v>
      </c>
      <c r="H936" s="324">
        <v>0</v>
      </c>
      <c r="I936" s="54">
        <f t="shared" si="33"/>
        <v>0</v>
      </c>
    </row>
    <row r="937" spans="1:9" ht="14.4" customHeight="1">
      <c r="A937" s="48"/>
      <c r="B937" s="49"/>
      <c r="C937" s="48"/>
      <c r="D937" s="50">
        <v>9</v>
      </c>
      <c r="E937" s="51" t="s">
        <v>921</v>
      </c>
      <c r="F937" s="52" t="s">
        <v>29</v>
      </c>
      <c r="G937" s="53">
        <v>5</v>
      </c>
      <c r="H937" s="324">
        <v>0</v>
      </c>
      <c r="I937" s="54">
        <f t="shared" si="33"/>
        <v>0</v>
      </c>
    </row>
    <row r="938" spans="1:9">
      <c r="A938" s="48"/>
      <c r="B938" s="49"/>
      <c r="C938" s="48"/>
      <c r="D938" s="50">
        <v>10</v>
      </c>
      <c r="E938" s="51" t="s">
        <v>922</v>
      </c>
      <c r="F938" s="52" t="s">
        <v>29</v>
      </c>
      <c r="G938" s="53">
        <v>5</v>
      </c>
      <c r="H938" s="324">
        <v>0</v>
      </c>
      <c r="I938" s="54">
        <f t="shared" si="33"/>
        <v>0</v>
      </c>
    </row>
    <row r="939" spans="1:9" ht="20.399999999999999">
      <c r="A939" s="48"/>
      <c r="B939" s="49"/>
      <c r="C939" s="48"/>
      <c r="D939" s="50">
        <v>11</v>
      </c>
      <c r="E939" s="51" t="s">
        <v>923</v>
      </c>
      <c r="F939" s="52" t="s">
        <v>29</v>
      </c>
      <c r="G939" s="53">
        <v>6</v>
      </c>
      <c r="H939" s="324">
        <v>0</v>
      </c>
      <c r="I939" s="54">
        <f t="shared" si="33"/>
        <v>0</v>
      </c>
    </row>
    <row r="940" spans="1:9" ht="13.5" customHeight="1">
      <c r="A940" s="48"/>
      <c r="B940" s="49"/>
      <c r="C940" s="48"/>
      <c r="D940" s="50">
        <v>12</v>
      </c>
      <c r="E940" s="51" t="s">
        <v>924</v>
      </c>
      <c r="F940" s="52" t="s">
        <v>29</v>
      </c>
      <c r="G940" s="53">
        <v>2</v>
      </c>
      <c r="H940" s="324">
        <v>0</v>
      </c>
      <c r="I940" s="54">
        <f t="shared" si="33"/>
        <v>0</v>
      </c>
    </row>
    <row r="941" spans="1:9" ht="12.75" customHeight="1">
      <c r="A941" s="48"/>
      <c r="B941" s="49"/>
      <c r="C941" s="48"/>
      <c r="D941" s="50">
        <v>13</v>
      </c>
      <c r="E941" s="51" t="s">
        <v>925</v>
      </c>
      <c r="F941" s="52" t="s">
        <v>29</v>
      </c>
      <c r="G941" s="53">
        <v>6</v>
      </c>
      <c r="H941" s="324">
        <v>0</v>
      </c>
      <c r="I941" s="54">
        <f t="shared" si="33"/>
        <v>0</v>
      </c>
    </row>
    <row r="942" spans="1:9" ht="20.399999999999999">
      <c r="A942" s="48"/>
      <c r="B942" s="49"/>
      <c r="C942" s="48"/>
      <c r="D942" s="50">
        <v>14</v>
      </c>
      <c r="E942" s="51" t="s">
        <v>926</v>
      </c>
      <c r="F942" s="52" t="s">
        <v>29</v>
      </c>
      <c r="G942" s="53">
        <v>2</v>
      </c>
      <c r="H942" s="324">
        <v>0</v>
      </c>
      <c r="I942" s="54">
        <f t="shared" si="33"/>
        <v>0</v>
      </c>
    </row>
    <row r="943" spans="1:9" ht="14.4" customHeight="1">
      <c r="A943" s="48"/>
      <c r="B943" s="49"/>
      <c r="C943" s="48"/>
      <c r="D943" s="50">
        <v>15</v>
      </c>
      <c r="E943" s="51" t="s">
        <v>927</v>
      </c>
      <c r="F943" s="52"/>
      <c r="G943" s="53"/>
      <c r="H943" s="324"/>
      <c r="I943" s="54" t="str">
        <f t="shared" si="33"/>
        <v/>
      </c>
    </row>
    <row r="944" spans="1:9" ht="14.4" customHeight="1">
      <c r="A944" s="48"/>
      <c r="B944" s="49"/>
      <c r="C944" s="48"/>
      <c r="D944" s="50" t="s">
        <v>2814</v>
      </c>
      <c r="E944" s="51" t="s">
        <v>928</v>
      </c>
      <c r="F944" s="52" t="s">
        <v>29</v>
      </c>
      <c r="G944" s="53">
        <v>1</v>
      </c>
      <c r="H944" s="324">
        <v>0</v>
      </c>
      <c r="I944" s="54">
        <f t="shared" si="33"/>
        <v>0</v>
      </c>
    </row>
    <row r="945" spans="1:9" ht="14.4" customHeight="1">
      <c r="A945" s="48"/>
      <c r="B945" s="49"/>
      <c r="C945" s="48"/>
      <c r="D945" s="50" t="s">
        <v>2815</v>
      </c>
      <c r="E945" s="51" t="s">
        <v>929</v>
      </c>
      <c r="F945" s="52" t="s">
        <v>29</v>
      </c>
      <c r="G945" s="53">
        <v>1</v>
      </c>
      <c r="H945" s="324">
        <v>0</v>
      </c>
      <c r="I945" s="54">
        <f t="shared" si="33"/>
        <v>0</v>
      </c>
    </row>
    <row r="946" spans="1:9" ht="14.4" customHeight="1">
      <c r="A946" s="48"/>
      <c r="B946" s="49"/>
      <c r="C946" s="48"/>
      <c r="D946" s="50" t="s">
        <v>2816</v>
      </c>
      <c r="E946" s="51" t="s">
        <v>930</v>
      </c>
      <c r="F946" s="52" t="s">
        <v>29</v>
      </c>
      <c r="G946" s="53">
        <v>1</v>
      </c>
      <c r="H946" s="324">
        <v>0</v>
      </c>
      <c r="I946" s="54">
        <f t="shared" si="33"/>
        <v>0</v>
      </c>
    </row>
    <row r="947" spans="1:9" ht="14.4" customHeight="1">
      <c r="A947" s="48"/>
      <c r="B947" s="49"/>
      <c r="C947" s="48"/>
      <c r="D947" s="50">
        <v>16</v>
      </c>
      <c r="E947" s="51" t="s">
        <v>931</v>
      </c>
      <c r="F947" s="52"/>
      <c r="G947" s="53"/>
      <c r="H947" s="324"/>
      <c r="I947" s="54" t="str">
        <f t="shared" si="33"/>
        <v/>
      </c>
    </row>
    <row r="948" spans="1:9" ht="14.4" customHeight="1">
      <c r="A948" s="48"/>
      <c r="B948" s="49"/>
      <c r="C948" s="48"/>
      <c r="D948" s="50" t="s">
        <v>2814</v>
      </c>
      <c r="E948" s="51" t="s">
        <v>932</v>
      </c>
      <c r="F948" s="52" t="s">
        <v>29</v>
      </c>
      <c r="G948" s="53">
        <v>1</v>
      </c>
      <c r="H948" s="324">
        <v>0</v>
      </c>
      <c r="I948" s="54">
        <f t="shared" si="33"/>
        <v>0</v>
      </c>
    </row>
    <row r="949" spans="1:9" ht="14.4" customHeight="1">
      <c r="A949" s="48"/>
      <c r="B949" s="49"/>
      <c r="C949" s="48"/>
      <c r="D949" s="50" t="s">
        <v>2815</v>
      </c>
      <c r="E949" s="51" t="s">
        <v>933</v>
      </c>
      <c r="F949" s="52" t="s">
        <v>29</v>
      </c>
      <c r="G949" s="53">
        <v>1</v>
      </c>
      <c r="H949" s="324">
        <v>0</v>
      </c>
      <c r="I949" s="54">
        <f t="shared" si="33"/>
        <v>0</v>
      </c>
    </row>
    <row r="950" spans="1:9">
      <c r="A950" s="48"/>
      <c r="B950" s="49"/>
      <c r="C950" s="48"/>
      <c r="D950" s="50" t="s">
        <v>2816</v>
      </c>
      <c r="E950" s="51" t="s">
        <v>934</v>
      </c>
      <c r="F950" s="52" t="s">
        <v>29</v>
      </c>
      <c r="G950" s="53">
        <v>1</v>
      </c>
      <c r="H950" s="324">
        <v>0</v>
      </c>
      <c r="I950" s="54">
        <f t="shared" si="33"/>
        <v>0</v>
      </c>
    </row>
    <row r="951" spans="1:9" ht="31.8">
      <c r="A951" s="61"/>
      <c r="B951" s="62"/>
      <c r="C951" s="61"/>
      <c r="D951" s="63" t="s">
        <v>2753</v>
      </c>
      <c r="E951" s="64" t="s">
        <v>3207</v>
      </c>
      <c r="F951" s="52" t="s">
        <v>29</v>
      </c>
      <c r="G951" s="53">
        <v>1</v>
      </c>
      <c r="H951" s="324">
        <v>0</v>
      </c>
      <c r="I951" s="54">
        <f t="shared" ref="I951:I1003" si="34">IF(ISNUMBER(G951),ROUND(G951*H951,2),"")</f>
        <v>0</v>
      </c>
    </row>
    <row r="952" spans="1:9" ht="30.6">
      <c r="A952" s="48"/>
      <c r="B952" s="49"/>
      <c r="C952" s="48"/>
      <c r="D952" s="50">
        <v>18</v>
      </c>
      <c r="E952" s="51" t="s">
        <v>935</v>
      </c>
      <c r="F952" s="52" t="s">
        <v>29</v>
      </c>
      <c r="G952" s="53">
        <v>53</v>
      </c>
      <c r="H952" s="324">
        <v>0</v>
      </c>
      <c r="I952" s="54">
        <f t="shared" si="34"/>
        <v>0</v>
      </c>
    </row>
    <row r="953" spans="1:9" ht="30.6">
      <c r="A953" s="48"/>
      <c r="B953" s="49"/>
      <c r="C953" s="48"/>
      <c r="D953" s="50">
        <v>19</v>
      </c>
      <c r="E953" s="51" t="s">
        <v>975</v>
      </c>
      <c r="F953" s="52" t="s">
        <v>29</v>
      </c>
      <c r="G953" s="53">
        <v>1</v>
      </c>
      <c r="H953" s="324">
        <v>0</v>
      </c>
      <c r="I953" s="54">
        <f t="shared" si="34"/>
        <v>0</v>
      </c>
    </row>
    <row r="954" spans="1:9" ht="30.6">
      <c r="A954" s="48"/>
      <c r="B954" s="49"/>
      <c r="C954" s="48"/>
      <c r="D954" s="50">
        <v>20</v>
      </c>
      <c r="E954" s="51" t="s">
        <v>976</v>
      </c>
      <c r="F954" s="52" t="s">
        <v>29</v>
      </c>
      <c r="G954" s="53">
        <v>1</v>
      </c>
      <c r="H954" s="324">
        <v>0</v>
      </c>
      <c r="I954" s="54">
        <f t="shared" si="34"/>
        <v>0</v>
      </c>
    </row>
    <row r="955" spans="1:9">
      <c r="A955" s="48"/>
      <c r="B955" s="49"/>
      <c r="C955" s="48"/>
      <c r="D955" s="50">
        <v>21</v>
      </c>
      <c r="E955" s="51" t="s">
        <v>977</v>
      </c>
      <c r="F955" s="52" t="s">
        <v>29</v>
      </c>
      <c r="G955" s="53">
        <v>1</v>
      </c>
      <c r="H955" s="324">
        <v>0</v>
      </c>
      <c r="I955" s="54">
        <f t="shared" si="34"/>
        <v>0</v>
      </c>
    </row>
    <row r="956" spans="1:9" ht="20.399999999999999">
      <c r="A956" s="48"/>
      <c r="B956" s="49"/>
      <c r="C956" s="48"/>
      <c r="D956" s="50">
        <v>22</v>
      </c>
      <c r="E956" s="51" t="s">
        <v>978</v>
      </c>
      <c r="F956" s="52" t="s">
        <v>29</v>
      </c>
      <c r="G956" s="53">
        <v>2</v>
      </c>
      <c r="H956" s="324">
        <v>0</v>
      </c>
      <c r="I956" s="54">
        <f t="shared" si="34"/>
        <v>0</v>
      </c>
    </row>
    <row r="957" spans="1:9" ht="30.6">
      <c r="A957" s="48"/>
      <c r="B957" s="49"/>
      <c r="C957" s="48"/>
      <c r="D957" s="50">
        <v>23</v>
      </c>
      <c r="E957" s="51" t="s">
        <v>936</v>
      </c>
      <c r="F957" s="52" t="s">
        <v>29</v>
      </c>
      <c r="G957" s="53">
        <v>1</v>
      </c>
      <c r="H957" s="324">
        <v>0</v>
      </c>
      <c r="I957" s="54">
        <f t="shared" si="34"/>
        <v>0</v>
      </c>
    </row>
    <row r="958" spans="1:9" ht="20.399999999999999">
      <c r="A958" s="48"/>
      <c r="B958" s="49"/>
      <c r="C958" s="48"/>
      <c r="D958" s="50">
        <v>24</v>
      </c>
      <c r="E958" s="51" t="s">
        <v>937</v>
      </c>
      <c r="F958" s="52" t="s">
        <v>29</v>
      </c>
      <c r="G958" s="53">
        <v>10</v>
      </c>
      <c r="H958" s="324">
        <v>0</v>
      </c>
      <c r="I958" s="54">
        <f t="shared" si="34"/>
        <v>0</v>
      </c>
    </row>
    <row r="959" spans="1:9" ht="24.75" customHeight="1">
      <c r="A959" s="48"/>
      <c r="B959" s="49"/>
      <c r="C959" s="48"/>
      <c r="D959" s="50">
        <v>25</v>
      </c>
      <c r="E959" s="51" t="s">
        <v>938</v>
      </c>
      <c r="F959" s="52" t="s">
        <v>29</v>
      </c>
      <c r="G959" s="53">
        <v>8</v>
      </c>
      <c r="H959" s="324">
        <v>0</v>
      </c>
      <c r="I959" s="54">
        <f t="shared" si="34"/>
        <v>0</v>
      </c>
    </row>
    <row r="960" spans="1:9">
      <c r="A960" s="48"/>
      <c r="B960" s="49"/>
      <c r="C960" s="48"/>
      <c r="D960" s="50">
        <v>26</v>
      </c>
      <c r="E960" s="51" t="s">
        <v>939</v>
      </c>
      <c r="F960" s="52" t="s">
        <v>29</v>
      </c>
      <c r="G960" s="53">
        <v>8</v>
      </c>
      <c r="H960" s="324">
        <v>0</v>
      </c>
      <c r="I960" s="54">
        <f t="shared" si="34"/>
        <v>0</v>
      </c>
    </row>
    <row r="961" spans="1:9" ht="20.399999999999999">
      <c r="A961" s="48"/>
      <c r="B961" s="49"/>
      <c r="C961" s="48"/>
      <c r="D961" s="50">
        <v>27</v>
      </c>
      <c r="E961" s="51" t="s">
        <v>979</v>
      </c>
      <c r="F961" s="52" t="s">
        <v>29</v>
      </c>
      <c r="G961" s="53">
        <v>8</v>
      </c>
      <c r="H961" s="324">
        <v>0</v>
      </c>
      <c r="I961" s="54">
        <f t="shared" si="34"/>
        <v>0</v>
      </c>
    </row>
    <row r="962" spans="1:9" ht="20.399999999999999">
      <c r="A962" s="48"/>
      <c r="B962" s="49"/>
      <c r="C962" s="48"/>
      <c r="D962" s="50" t="s">
        <v>940</v>
      </c>
      <c r="E962" s="51" t="s">
        <v>941</v>
      </c>
      <c r="F962" s="52" t="s">
        <v>29</v>
      </c>
      <c r="G962" s="53">
        <v>16</v>
      </c>
      <c r="H962" s="324">
        <v>0</v>
      </c>
      <c r="I962" s="54">
        <f t="shared" si="34"/>
        <v>0</v>
      </c>
    </row>
    <row r="963" spans="1:9" ht="21.75" customHeight="1">
      <c r="A963" s="48"/>
      <c r="B963" s="49"/>
      <c r="C963" s="48"/>
      <c r="D963" s="50" t="s">
        <v>942</v>
      </c>
      <c r="E963" s="51" t="s">
        <v>943</v>
      </c>
      <c r="F963" s="52" t="s">
        <v>29</v>
      </c>
      <c r="G963" s="53">
        <v>2</v>
      </c>
      <c r="H963" s="324">
        <v>0</v>
      </c>
      <c r="I963" s="54">
        <f t="shared" si="34"/>
        <v>0</v>
      </c>
    </row>
    <row r="964" spans="1:9" ht="20.399999999999999">
      <c r="A964" s="48"/>
      <c r="B964" s="49"/>
      <c r="C964" s="48"/>
      <c r="D964" s="50">
        <v>29</v>
      </c>
      <c r="E964" s="51" t="s">
        <v>944</v>
      </c>
      <c r="F964" s="52" t="s">
        <v>29</v>
      </c>
      <c r="G964" s="53">
        <v>8</v>
      </c>
      <c r="H964" s="324">
        <v>0</v>
      </c>
      <c r="I964" s="54">
        <f t="shared" si="34"/>
        <v>0</v>
      </c>
    </row>
    <row r="965" spans="1:9" ht="30.6">
      <c r="A965" s="48"/>
      <c r="B965" s="49"/>
      <c r="C965" s="48"/>
      <c r="D965" s="50">
        <v>30</v>
      </c>
      <c r="E965" s="51" t="s">
        <v>945</v>
      </c>
      <c r="F965" s="52" t="s">
        <v>29</v>
      </c>
      <c r="G965" s="53">
        <v>8</v>
      </c>
      <c r="H965" s="324">
        <v>0</v>
      </c>
      <c r="I965" s="54">
        <f t="shared" si="34"/>
        <v>0</v>
      </c>
    </row>
    <row r="966" spans="1:9" ht="30.6">
      <c r="A966" s="48"/>
      <c r="B966" s="49"/>
      <c r="C966" s="48"/>
      <c r="D966" s="50" t="s">
        <v>946</v>
      </c>
      <c r="E966" s="51" t="s">
        <v>947</v>
      </c>
      <c r="F966" s="52" t="s">
        <v>29</v>
      </c>
      <c r="G966" s="53">
        <v>1</v>
      </c>
      <c r="H966" s="324">
        <v>0</v>
      </c>
      <c r="I966" s="54">
        <f t="shared" si="34"/>
        <v>0</v>
      </c>
    </row>
    <row r="967" spans="1:9">
      <c r="A967" s="48"/>
      <c r="B967" s="49"/>
      <c r="C967" s="48"/>
      <c r="D967" s="50">
        <v>32</v>
      </c>
      <c r="E967" s="51" t="s">
        <v>948</v>
      </c>
      <c r="F967" s="52" t="s">
        <v>29</v>
      </c>
      <c r="G967" s="53">
        <v>1</v>
      </c>
      <c r="H967" s="324">
        <v>0</v>
      </c>
      <c r="I967" s="54">
        <f t="shared" si="34"/>
        <v>0</v>
      </c>
    </row>
    <row r="968" spans="1:9">
      <c r="A968" s="48"/>
      <c r="B968" s="49"/>
      <c r="C968" s="48"/>
      <c r="D968" s="50">
        <v>33</v>
      </c>
      <c r="E968" s="51" t="s">
        <v>949</v>
      </c>
      <c r="F968" s="52" t="s">
        <v>29</v>
      </c>
      <c r="G968" s="53">
        <v>1</v>
      </c>
      <c r="H968" s="324">
        <v>0</v>
      </c>
      <c r="I968" s="54">
        <f t="shared" si="34"/>
        <v>0</v>
      </c>
    </row>
    <row r="969" spans="1:9" ht="20.399999999999999">
      <c r="A969" s="48"/>
      <c r="B969" s="49"/>
      <c r="C969" s="48"/>
      <c r="D969" s="50">
        <v>34</v>
      </c>
      <c r="E969" s="51" t="s">
        <v>950</v>
      </c>
      <c r="F969" s="52" t="s">
        <v>29</v>
      </c>
      <c r="G969" s="53">
        <v>1</v>
      </c>
      <c r="H969" s="324">
        <v>0</v>
      </c>
      <c r="I969" s="54">
        <f t="shared" si="34"/>
        <v>0</v>
      </c>
    </row>
    <row r="970" spans="1:9" ht="20.399999999999999">
      <c r="A970" s="48"/>
      <c r="B970" s="49"/>
      <c r="C970" s="48"/>
      <c r="D970" s="50">
        <v>35</v>
      </c>
      <c r="E970" s="51" t="s">
        <v>951</v>
      </c>
      <c r="F970" s="52" t="s">
        <v>29</v>
      </c>
      <c r="G970" s="53">
        <v>1</v>
      </c>
      <c r="H970" s="324">
        <v>0</v>
      </c>
      <c r="I970" s="54">
        <f t="shared" si="34"/>
        <v>0</v>
      </c>
    </row>
    <row r="971" spans="1:9" ht="20.399999999999999">
      <c r="A971" s="48"/>
      <c r="B971" s="49"/>
      <c r="C971" s="48"/>
      <c r="D971" s="50">
        <v>36</v>
      </c>
      <c r="E971" s="51" t="s">
        <v>952</v>
      </c>
      <c r="F971" s="52" t="s">
        <v>29</v>
      </c>
      <c r="G971" s="53">
        <v>52</v>
      </c>
      <c r="H971" s="324">
        <v>0</v>
      </c>
      <c r="I971" s="54">
        <f t="shared" si="34"/>
        <v>0</v>
      </c>
    </row>
    <row r="972" spans="1:9" ht="30.6">
      <c r="A972" s="48"/>
      <c r="B972" s="49"/>
      <c r="C972" s="48"/>
      <c r="D972" s="50">
        <v>37</v>
      </c>
      <c r="E972" s="51" t="s">
        <v>980</v>
      </c>
      <c r="F972" s="52" t="s">
        <v>29</v>
      </c>
      <c r="G972" s="53">
        <v>12</v>
      </c>
      <c r="H972" s="324">
        <v>0</v>
      </c>
      <c r="I972" s="54">
        <f t="shared" si="34"/>
        <v>0</v>
      </c>
    </row>
    <row r="973" spans="1:9" ht="30.6">
      <c r="A973" s="48"/>
      <c r="B973" s="49"/>
      <c r="C973" s="48"/>
      <c r="D973" s="50">
        <v>38</v>
      </c>
      <c r="E973" s="51" t="s">
        <v>981</v>
      </c>
      <c r="F973" s="52" t="s">
        <v>29</v>
      </c>
      <c r="G973" s="53">
        <v>2</v>
      </c>
      <c r="H973" s="324">
        <v>0</v>
      </c>
      <c r="I973" s="54">
        <f t="shared" si="34"/>
        <v>0</v>
      </c>
    </row>
    <row r="974" spans="1:9" ht="30.6">
      <c r="A974" s="48"/>
      <c r="B974" s="49"/>
      <c r="C974" s="48"/>
      <c r="D974" s="50">
        <v>41</v>
      </c>
      <c r="E974" s="51" t="s">
        <v>982</v>
      </c>
      <c r="F974" s="52" t="s">
        <v>29</v>
      </c>
      <c r="G974" s="53">
        <v>10</v>
      </c>
      <c r="H974" s="324">
        <v>0</v>
      </c>
      <c r="I974" s="54">
        <f t="shared" si="34"/>
        <v>0</v>
      </c>
    </row>
    <row r="975" spans="1:9" ht="30.6">
      <c r="A975" s="48"/>
      <c r="B975" s="49"/>
      <c r="C975" s="48"/>
      <c r="D975" s="50">
        <v>42</v>
      </c>
      <c r="E975" s="51" t="s">
        <v>983</v>
      </c>
      <c r="F975" s="52" t="s">
        <v>29</v>
      </c>
      <c r="G975" s="53">
        <v>10</v>
      </c>
      <c r="H975" s="324">
        <v>0</v>
      </c>
      <c r="I975" s="54">
        <f t="shared" si="34"/>
        <v>0</v>
      </c>
    </row>
    <row r="976" spans="1:9" ht="30.6">
      <c r="A976" s="48"/>
      <c r="B976" s="49"/>
      <c r="C976" s="48"/>
      <c r="D976" s="50">
        <v>43</v>
      </c>
      <c r="E976" s="51" t="s">
        <v>984</v>
      </c>
      <c r="F976" s="52" t="s">
        <v>29</v>
      </c>
      <c r="G976" s="53">
        <v>1</v>
      </c>
      <c r="H976" s="324">
        <v>0</v>
      </c>
      <c r="I976" s="54">
        <f t="shared" si="34"/>
        <v>0</v>
      </c>
    </row>
    <row r="977" spans="1:9" ht="40.799999999999997">
      <c r="A977" s="48"/>
      <c r="B977" s="49"/>
      <c r="C977" s="48"/>
      <c r="D977" s="50">
        <v>44</v>
      </c>
      <c r="E977" s="51" t="s">
        <v>985</v>
      </c>
      <c r="F977" s="52" t="s">
        <v>29</v>
      </c>
      <c r="G977" s="53">
        <v>1</v>
      </c>
      <c r="H977" s="324">
        <v>0</v>
      </c>
      <c r="I977" s="54">
        <f t="shared" si="34"/>
        <v>0</v>
      </c>
    </row>
    <row r="978" spans="1:9" ht="20.399999999999999">
      <c r="A978" s="48"/>
      <c r="B978" s="49"/>
      <c r="C978" s="48"/>
      <c r="D978" s="50">
        <v>45</v>
      </c>
      <c r="E978" s="51" t="s">
        <v>986</v>
      </c>
      <c r="F978" s="52" t="s">
        <v>29</v>
      </c>
      <c r="G978" s="53">
        <v>36</v>
      </c>
      <c r="H978" s="324">
        <v>0</v>
      </c>
      <c r="I978" s="54">
        <f t="shared" si="34"/>
        <v>0</v>
      </c>
    </row>
    <row r="979" spans="1:9" ht="20.399999999999999">
      <c r="A979" s="48"/>
      <c r="B979" s="49"/>
      <c r="C979" s="48"/>
      <c r="D979" s="50">
        <v>46</v>
      </c>
      <c r="E979" s="51" t="s">
        <v>953</v>
      </c>
      <c r="F979" s="52" t="s">
        <v>29</v>
      </c>
      <c r="G979" s="53">
        <v>2</v>
      </c>
      <c r="H979" s="324">
        <v>0</v>
      </c>
      <c r="I979" s="54">
        <f t="shared" si="34"/>
        <v>0</v>
      </c>
    </row>
    <row r="980" spans="1:9" ht="15" customHeight="1">
      <c r="A980" s="48"/>
      <c r="B980" s="49"/>
      <c r="C980" s="48"/>
      <c r="D980" s="50">
        <v>47</v>
      </c>
      <c r="E980" s="51" t="s">
        <v>954</v>
      </c>
      <c r="F980" s="52" t="s">
        <v>29</v>
      </c>
      <c r="G980" s="53">
        <v>4</v>
      </c>
      <c r="H980" s="324">
        <v>0</v>
      </c>
      <c r="I980" s="54">
        <f t="shared" si="34"/>
        <v>0</v>
      </c>
    </row>
    <row r="981" spans="1:9" ht="14.4" customHeight="1">
      <c r="A981" s="48"/>
      <c r="B981" s="49"/>
      <c r="C981" s="48"/>
      <c r="D981" s="50">
        <v>48</v>
      </c>
      <c r="E981" s="51" t="s">
        <v>955</v>
      </c>
      <c r="F981" s="52" t="s">
        <v>29</v>
      </c>
      <c r="G981" s="53">
        <v>33</v>
      </c>
      <c r="H981" s="324">
        <v>0</v>
      </c>
      <c r="I981" s="54">
        <f t="shared" si="34"/>
        <v>0</v>
      </c>
    </row>
    <row r="982" spans="1:9">
      <c r="A982" s="48"/>
      <c r="B982" s="49"/>
      <c r="C982" s="48"/>
      <c r="D982" s="50">
        <v>49</v>
      </c>
      <c r="E982" s="51" t="s">
        <v>956</v>
      </c>
      <c r="F982" s="52" t="s">
        <v>29</v>
      </c>
      <c r="G982" s="53">
        <v>35</v>
      </c>
      <c r="H982" s="324">
        <v>0</v>
      </c>
      <c r="I982" s="54">
        <f t="shared" si="34"/>
        <v>0</v>
      </c>
    </row>
    <row r="983" spans="1:9" ht="40.799999999999997">
      <c r="A983" s="48"/>
      <c r="B983" s="49"/>
      <c r="C983" s="48"/>
      <c r="D983" s="50">
        <v>50</v>
      </c>
      <c r="E983" s="51" t="s">
        <v>957</v>
      </c>
      <c r="F983" s="52" t="s">
        <v>29</v>
      </c>
      <c r="G983" s="53">
        <v>1</v>
      </c>
      <c r="H983" s="324">
        <v>0</v>
      </c>
      <c r="I983" s="54">
        <f t="shared" si="34"/>
        <v>0</v>
      </c>
    </row>
    <row r="984" spans="1:9" ht="20.399999999999999">
      <c r="A984" s="48"/>
      <c r="B984" s="49"/>
      <c r="C984" s="48"/>
      <c r="D984" s="50">
        <v>51</v>
      </c>
      <c r="E984" s="51" t="s">
        <v>958</v>
      </c>
      <c r="F984" s="52" t="s">
        <v>29</v>
      </c>
      <c r="G984" s="53">
        <v>3</v>
      </c>
      <c r="H984" s="324">
        <v>0</v>
      </c>
      <c r="I984" s="54">
        <f t="shared" si="34"/>
        <v>0</v>
      </c>
    </row>
    <row r="985" spans="1:9" ht="20.399999999999999">
      <c r="A985" s="48"/>
      <c r="B985" s="49"/>
      <c r="C985" s="48"/>
      <c r="D985" s="50">
        <v>52</v>
      </c>
      <c r="E985" s="51" t="s">
        <v>959</v>
      </c>
      <c r="F985" s="52" t="s">
        <v>29</v>
      </c>
      <c r="G985" s="53">
        <v>1</v>
      </c>
      <c r="H985" s="324">
        <v>0</v>
      </c>
      <c r="I985" s="54">
        <f t="shared" si="34"/>
        <v>0</v>
      </c>
    </row>
    <row r="986" spans="1:9" ht="30.6">
      <c r="A986" s="48"/>
      <c r="B986" s="49"/>
      <c r="C986" s="48"/>
      <c r="D986" s="50">
        <v>53</v>
      </c>
      <c r="E986" s="51" t="s">
        <v>960</v>
      </c>
      <c r="F986" s="52" t="s">
        <v>29</v>
      </c>
      <c r="G986" s="53">
        <v>19</v>
      </c>
      <c r="H986" s="324">
        <v>0</v>
      </c>
      <c r="I986" s="54">
        <f t="shared" si="34"/>
        <v>0</v>
      </c>
    </row>
    <row r="987" spans="1:9" ht="20.399999999999999">
      <c r="A987" s="48"/>
      <c r="B987" s="49"/>
      <c r="C987" s="48"/>
      <c r="D987" s="50">
        <v>54</v>
      </c>
      <c r="E987" s="51" t="s">
        <v>961</v>
      </c>
      <c r="F987" s="52" t="s">
        <v>29</v>
      </c>
      <c r="G987" s="53">
        <v>1</v>
      </c>
      <c r="H987" s="324">
        <v>0</v>
      </c>
      <c r="I987" s="54">
        <f t="shared" si="34"/>
        <v>0</v>
      </c>
    </row>
    <row r="988" spans="1:9" ht="20.399999999999999">
      <c r="A988" s="48"/>
      <c r="B988" s="49"/>
      <c r="C988" s="48"/>
      <c r="D988" s="50">
        <v>55</v>
      </c>
      <c r="E988" s="51" t="s">
        <v>962</v>
      </c>
      <c r="F988" s="52" t="s">
        <v>29</v>
      </c>
      <c r="G988" s="53">
        <v>13</v>
      </c>
      <c r="H988" s="324">
        <v>0</v>
      </c>
      <c r="I988" s="54">
        <f t="shared" si="34"/>
        <v>0</v>
      </c>
    </row>
    <row r="989" spans="1:9" ht="20.399999999999999">
      <c r="A989" s="48"/>
      <c r="B989" s="49"/>
      <c r="C989" s="48"/>
      <c r="D989" s="50">
        <v>56</v>
      </c>
      <c r="E989" s="51" t="s">
        <v>963</v>
      </c>
      <c r="F989" s="52" t="s">
        <v>68</v>
      </c>
      <c r="G989" s="53">
        <v>605</v>
      </c>
      <c r="H989" s="324">
        <v>0</v>
      </c>
      <c r="I989" s="54">
        <f t="shared" si="34"/>
        <v>0</v>
      </c>
    </row>
    <row r="990" spans="1:9" ht="30.6">
      <c r="A990" s="48"/>
      <c r="B990" s="49"/>
      <c r="C990" s="48"/>
      <c r="D990" s="50">
        <v>57</v>
      </c>
      <c r="E990" s="51" t="s">
        <v>964</v>
      </c>
      <c r="F990" s="52" t="s">
        <v>29</v>
      </c>
      <c r="G990" s="53">
        <v>8</v>
      </c>
      <c r="H990" s="324">
        <v>0</v>
      </c>
      <c r="I990" s="54">
        <f t="shared" si="34"/>
        <v>0</v>
      </c>
    </row>
    <row r="991" spans="1:9" ht="30.6">
      <c r="A991" s="48"/>
      <c r="B991" s="49"/>
      <c r="C991" s="48"/>
      <c r="D991" s="50">
        <v>58</v>
      </c>
      <c r="E991" s="51" t="s">
        <v>965</v>
      </c>
      <c r="F991" s="52" t="s">
        <v>29</v>
      </c>
      <c r="G991" s="53">
        <v>4</v>
      </c>
      <c r="H991" s="324">
        <v>0</v>
      </c>
      <c r="I991" s="54">
        <f t="shared" si="34"/>
        <v>0</v>
      </c>
    </row>
    <row r="992" spans="1:9" ht="20.399999999999999">
      <c r="A992" s="48"/>
      <c r="B992" s="49"/>
      <c r="C992" s="48"/>
      <c r="D992" s="50">
        <v>59</v>
      </c>
      <c r="E992" s="51" t="s">
        <v>966</v>
      </c>
      <c r="F992" s="52" t="s">
        <v>68</v>
      </c>
      <c r="G992" s="53">
        <v>385</v>
      </c>
      <c r="H992" s="324">
        <v>0</v>
      </c>
      <c r="I992" s="54">
        <f t="shared" si="34"/>
        <v>0</v>
      </c>
    </row>
    <row r="993" spans="1:9" ht="20.399999999999999">
      <c r="A993" s="48"/>
      <c r="B993" s="49"/>
      <c r="C993" s="48"/>
      <c r="D993" s="50">
        <v>60</v>
      </c>
      <c r="E993" s="51" t="s">
        <v>967</v>
      </c>
      <c r="F993" s="52" t="s">
        <v>29</v>
      </c>
      <c r="G993" s="53">
        <v>1</v>
      </c>
      <c r="H993" s="324">
        <v>0</v>
      </c>
      <c r="I993" s="54">
        <f t="shared" si="34"/>
        <v>0</v>
      </c>
    </row>
    <row r="994" spans="1:9" ht="20.399999999999999">
      <c r="A994" s="48"/>
      <c r="B994" s="49"/>
      <c r="C994" s="48"/>
      <c r="D994" s="50">
        <v>61</v>
      </c>
      <c r="E994" s="51" t="s">
        <v>968</v>
      </c>
      <c r="F994" s="52" t="s">
        <v>29</v>
      </c>
      <c r="G994" s="53">
        <v>1</v>
      </c>
      <c r="H994" s="324">
        <v>0</v>
      </c>
      <c r="I994" s="54">
        <f t="shared" si="34"/>
        <v>0</v>
      </c>
    </row>
    <row r="995" spans="1:9" ht="20.399999999999999">
      <c r="A995" s="48"/>
      <c r="B995" s="49"/>
      <c r="C995" s="48"/>
      <c r="D995" s="50">
        <v>62</v>
      </c>
      <c r="E995" s="51" t="s">
        <v>969</v>
      </c>
      <c r="F995" s="52" t="s">
        <v>29</v>
      </c>
      <c r="G995" s="53">
        <v>2</v>
      </c>
      <c r="H995" s="324">
        <v>0</v>
      </c>
      <c r="I995" s="54">
        <f t="shared" si="34"/>
        <v>0</v>
      </c>
    </row>
    <row r="996" spans="1:9" ht="20.399999999999999">
      <c r="A996" s="48"/>
      <c r="B996" s="49"/>
      <c r="C996" s="48"/>
      <c r="D996" s="50">
        <v>63</v>
      </c>
      <c r="E996" s="51" t="s">
        <v>970</v>
      </c>
      <c r="F996" s="52" t="s">
        <v>29</v>
      </c>
      <c r="G996" s="53">
        <v>2</v>
      </c>
      <c r="H996" s="324">
        <v>0</v>
      </c>
      <c r="I996" s="54">
        <f t="shared" si="34"/>
        <v>0</v>
      </c>
    </row>
    <row r="997" spans="1:9" ht="20.399999999999999">
      <c r="A997" s="48"/>
      <c r="B997" s="49"/>
      <c r="C997" s="48"/>
      <c r="D997" s="50">
        <v>64</v>
      </c>
      <c r="E997" s="51" t="s">
        <v>971</v>
      </c>
      <c r="F997" s="52" t="s">
        <v>29</v>
      </c>
      <c r="G997" s="53">
        <v>2</v>
      </c>
      <c r="H997" s="324">
        <v>0</v>
      </c>
      <c r="I997" s="54">
        <f t="shared" si="34"/>
        <v>0</v>
      </c>
    </row>
    <row r="998" spans="1:9" ht="13.5" customHeight="1">
      <c r="A998" s="48"/>
      <c r="B998" s="49"/>
      <c r="C998" s="48"/>
      <c r="D998" s="50">
        <v>65</v>
      </c>
      <c r="E998" s="51" t="s">
        <v>972</v>
      </c>
      <c r="F998" s="52" t="s">
        <v>29</v>
      </c>
      <c r="G998" s="53">
        <v>1</v>
      </c>
      <c r="H998" s="324">
        <v>0</v>
      </c>
      <c r="I998" s="54">
        <f t="shared" si="34"/>
        <v>0</v>
      </c>
    </row>
    <row r="999" spans="1:9" ht="20.399999999999999">
      <c r="A999" s="48"/>
      <c r="B999" s="49"/>
      <c r="C999" s="48"/>
      <c r="D999" s="50">
        <v>66</v>
      </c>
      <c r="E999" s="51" t="s">
        <v>987</v>
      </c>
      <c r="F999" s="52"/>
      <c r="G999" s="53"/>
      <c r="H999" s="324"/>
      <c r="I999" s="54" t="str">
        <f t="shared" si="34"/>
        <v/>
      </c>
    </row>
    <row r="1000" spans="1:9" ht="14.4" customHeight="1">
      <c r="A1000" s="48"/>
      <c r="B1000" s="49"/>
      <c r="C1000" s="48"/>
      <c r="D1000" s="50" t="s">
        <v>2814</v>
      </c>
      <c r="E1000" s="51" t="s">
        <v>973</v>
      </c>
      <c r="F1000" s="52" t="s">
        <v>29</v>
      </c>
      <c r="G1000" s="53">
        <v>1</v>
      </c>
      <c r="H1000" s="324">
        <v>0</v>
      </c>
      <c r="I1000" s="54">
        <f t="shared" si="34"/>
        <v>0</v>
      </c>
    </row>
    <row r="1001" spans="1:9">
      <c r="A1001" s="48"/>
      <c r="B1001" s="49"/>
      <c r="C1001" s="48"/>
      <c r="D1001" s="50" t="s">
        <v>2815</v>
      </c>
      <c r="E1001" s="51" t="s">
        <v>974</v>
      </c>
      <c r="F1001" s="52" t="s">
        <v>29</v>
      </c>
      <c r="G1001" s="53">
        <v>1</v>
      </c>
      <c r="H1001" s="324">
        <v>0</v>
      </c>
      <c r="I1001" s="54">
        <f t="shared" si="34"/>
        <v>0</v>
      </c>
    </row>
    <row r="1002" spans="1:9">
      <c r="A1002" s="82">
        <v>3</v>
      </c>
      <c r="B1002" s="83"/>
      <c r="C1002" s="82"/>
      <c r="D1002" s="84"/>
      <c r="E1002" s="85" t="s">
        <v>988</v>
      </c>
      <c r="F1002" s="86"/>
      <c r="G1002" s="87"/>
      <c r="H1002" s="267"/>
      <c r="I1002" s="88">
        <f>SUM(I1003:I1004)</f>
        <v>0</v>
      </c>
    </row>
    <row r="1003" spans="1:9" ht="20.399999999999999">
      <c r="A1003" s="48"/>
      <c r="B1003" s="49"/>
      <c r="C1003" s="48"/>
      <c r="D1003" s="50">
        <v>5</v>
      </c>
      <c r="E1003" s="51" t="s">
        <v>989</v>
      </c>
      <c r="F1003" s="52" t="s">
        <v>17</v>
      </c>
      <c r="G1003" s="53">
        <v>1</v>
      </c>
      <c r="H1003" s="324">
        <v>0</v>
      </c>
      <c r="I1003" s="54">
        <f t="shared" si="34"/>
        <v>0</v>
      </c>
    </row>
    <row r="1004" spans="1:9" ht="30.6">
      <c r="A1004" s="48"/>
      <c r="B1004" s="49"/>
      <c r="C1004" s="48"/>
      <c r="D1004" s="50">
        <v>12</v>
      </c>
      <c r="E1004" s="51" t="s">
        <v>991</v>
      </c>
      <c r="F1004" s="52" t="s">
        <v>17</v>
      </c>
      <c r="G1004" s="53">
        <v>1</v>
      </c>
      <c r="H1004" s="324">
        <v>0</v>
      </c>
      <c r="I1004" s="54">
        <f t="shared" ref="I1004" si="35">IF(ISNUMBER(G1004),ROUND(G1004*H1004,2),"")</f>
        <v>0</v>
      </c>
    </row>
    <row r="1005" spans="1:9" ht="14.4" customHeight="1">
      <c r="A1005" s="147">
        <v>2</v>
      </c>
      <c r="B1005" s="148" t="str">
        <f>IF(TRIM(H1005)&lt;&gt;"",COUNTA($H$8:H1005),"")</f>
        <v/>
      </c>
      <c r="C1005" s="147"/>
      <c r="D1005" s="149"/>
      <c r="E1005" s="132" t="s">
        <v>992</v>
      </c>
      <c r="F1005" s="150"/>
      <c r="G1005" s="151"/>
      <c r="H1005" s="268"/>
      <c r="I1005" s="161">
        <f>I1006+I1010+I1024+I1038</f>
        <v>0</v>
      </c>
    </row>
    <row r="1006" spans="1:9" ht="14.4" customHeight="1">
      <c r="A1006" s="82">
        <v>3</v>
      </c>
      <c r="B1006" s="83"/>
      <c r="C1006" s="82"/>
      <c r="D1006" s="84"/>
      <c r="E1006" s="85" t="s">
        <v>993</v>
      </c>
      <c r="F1006" s="86"/>
      <c r="G1006" s="87"/>
      <c r="H1006" s="267"/>
      <c r="I1006" s="88">
        <f>I1007</f>
        <v>0</v>
      </c>
    </row>
    <row r="1007" spans="1:9">
      <c r="A1007" s="152">
        <v>4</v>
      </c>
      <c r="B1007" s="153"/>
      <c r="C1007" s="152"/>
      <c r="D1007" s="154"/>
      <c r="E1007" s="155" t="s">
        <v>994</v>
      </c>
      <c r="F1007" s="156"/>
      <c r="G1007" s="157"/>
      <c r="H1007" s="269"/>
      <c r="I1007" s="162">
        <f>SUM(I1008:I1009)</f>
        <v>0</v>
      </c>
    </row>
    <row r="1008" spans="1:9" ht="20.399999999999999">
      <c r="A1008" s="61"/>
      <c r="B1008" s="62"/>
      <c r="C1008" s="61"/>
      <c r="D1008" s="57">
        <v>1.03</v>
      </c>
      <c r="E1008" s="64" t="s">
        <v>3208</v>
      </c>
      <c r="F1008" s="52" t="s">
        <v>29</v>
      </c>
      <c r="G1008" s="53">
        <v>1</v>
      </c>
      <c r="H1008" s="324">
        <v>0</v>
      </c>
      <c r="I1008" s="54">
        <f t="shared" ref="I1008:I1009" si="36">IF(ISNUMBER(G1008),ROUND(G1008*H1008,2),"")</f>
        <v>0</v>
      </c>
    </row>
    <row r="1009" spans="1:9" ht="183.6">
      <c r="A1009" s="61"/>
      <c r="B1009" s="62"/>
      <c r="C1009" s="61"/>
      <c r="D1009" s="57">
        <v>1.04</v>
      </c>
      <c r="E1009" s="64" t="s">
        <v>3209</v>
      </c>
      <c r="F1009" s="52" t="s">
        <v>17</v>
      </c>
      <c r="G1009" s="53">
        <v>1</v>
      </c>
      <c r="H1009" s="324">
        <v>0</v>
      </c>
      <c r="I1009" s="54">
        <f t="shared" si="36"/>
        <v>0</v>
      </c>
    </row>
    <row r="1010" spans="1:9">
      <c r="A1010" s="82">
        <v>3</v>
      </c>
      <c r="B1010" s="83"/>
      <c r="C1010" s="82"/>
      <c r="D1010" s="84"/>
      <c r="E1010" s="85" t="s">
        <v>995</v>
      </c>
      <c r="F1010" s="86"/>
      <c r="G1010" s="87"/>
      <c r="H1010" s="267"/>
      <c r="I1010" s="88">
        <f>I1011+I1014+I1016+I1018+I1021</f>
        <v>0</v>
      </c>
    </row>
    <row r="1011" spans="1:9">
      <c r="A1011" s="152">
        <v>4</v>
      </c>
      <c r="B1011" s="153"/>
      <c r="C1011" s="152"/>
      <c r="D1011" s="154"/>
      <c r="E1011" s="155" t="s">
        <v>996</v>
      </c>
      <c r="F1011" s="156"/>
      <c r="G1011" s="157"/>
      <c r="H1011" s="269"/>
      <c r="I1011" s="162">
        <f>SUM(I1012:I1013)</f>
        <v>0</v>
      </c>
    </row>
    <row r="1012" spans="1:9" ht="61.2">
      <c r="A1012" s="61"/>
      <c r="B1012" s="62"/>
      <c r="C1012" s="61"/>
      <c r="D1012" s="57">
        <v>1.03</v>
      </c>
      <c r="E1012" s="64" t="s">
        <v>3210</v>
      </c>
      <c r="F1012" s="52" t="s">
        <v>997</v>
      </c>
      <c r="G1012" s="53">
        <v>8</v>
      </c>
      <c r="H1012" s="324">
        <v>0</v>
      </c>
      <c r="I1012" s="54">
        <f t="shared" ref="I1012:I1017" si="37">IF(ISNUMBER(G1012),ROUND(G1012*H1012,2),"")</f>
        <v>0</v>
      </c>
    </row>
    <row r="1013" spans="1:9" ht="61.2">
      <c r="A1013" s="61"/>
      <c r="B1013" s="62"/>
      <c r="C1013" s="61"/>
      <c r="D1013" s="57">
        <v>1.04</v>
      </c>
      <c r="E1013" s="64" t="s">
        <v>3211</v>
      </c>
      <c r="F1013" s="52" t="s">
        <v>997</v>
      </c>
      <c r="G1013" s="53">
        <v>8</v>
      </c>
      <c r="H1013" s="324">
        <v>0</v>
      </c>
      <c r="I1013" s="54">
        <f t="shared" si="37"/>
        <v>0</v>
      </c>
    </row>
    <row r="1014" spans="1:9">
      <c r="A1014" s="152">
        <v>4</v>
      </c>
      <c r="B1014" s="153"/>
      <c r="C1014" s="152"/>
      <c r="D1014" s="154"/>
      <c r="E1014" s="155" t="s">
        <v>999</v>
      </c>
      <c r="F1014" s="156"/>
      <c r="G1014" s="157"/>
      <c r="H1014" s="269"/>
      <c r="I1014" s="162">
        <f>SUM(I1015:I1015)</f>
        <v>0</v>
      </c>
    </row>
    <row r="1015" spans="1:9" ht="42">
      <c r="A1015" s="61"/>
      <c r="B1015" s="62"/>
      <c r="C1015" s="61"/>
      <c r="D1015" s="57">
        <v>2.0099999999999998</v>
      </c>
      <c r="E1015" s="64" t="s">
        <v>3212</v>
      </c>
      <c r="F1015" s="52" t="s">
        <v>29</v>
      </c>
      <c r="G1015" s="53">
        <v>1</v>
      </c>
      <c r="H1015" s="324">
        <v>0</v>
      </c>
      <c r="I1015" s="54">
        <f t="shared" si="37"/>
        <v>0</v>
      </c>
    </row>
    <row r="1016" spans="1:9">
      <c r="A1016" s="152">
        <v>4</v>
      </c>
      <c r="B1016" s="153"/>
      <c r="C1016" s="152"/>
      <c r="D1016" s="154"/>
      <c r="E1016" s="155" t="s">
        <v>1000</v>
      </c>
      <c r="F1016" s="156"/>
      <c r="G1016" s="157"/>
      <c r="H1016" s="269"/>
      <c r="I1016" s="162">
        <f>SUM(I1017:I1017)</f>
        <v>0</v>
      </c>
    </row>
    <row r="1017" spans="1:9" ht="61.2">
      <c r="A1017" s="61"/>
      <c r="B1017" s="62"/>
      <c r="C1017" s="61"/>
      <c r="D1017" s="57">
        <v>3.02</v>
      </c>
      <c r="E1017" s="64" t="s">
        <v>3213</v>
      </c>
      <c r="F1017" s="52" t="s">
        <v>997</v>
      </c>
      <c r="G1017" s="53">
        <v>10</v>
      </c>
      <c r="H1017" s="324">
        <v>0</v>
      </c>
      <c r="I1017" s="54">
        <f t="shared" si="37"/>
        <v>0</v>
      </c>
    </row>
    <row r="1018" spans="1:9">
      <c r="A1018" s="152">
        <v>4</v>
      </c>
      <c r="B1018" s="153"/>
      <c r="C1018" s="152"/>
      <c r="D1018" s="154"/>
      <c r="E1018" s="155" t="s">
        <v>1002</v>
      </c>
      <c r="F1018" s="156"/>
      <c r="G1018" s="157"/>
      <c r="H1018" s="269"/>
      <c r="I1018" s="162">
        <f>SUM(I1019:I1020)</f>
        <v>0</v>
      </c>
    </row>
    <row r="1019" spans="1:9" ht="30.6">
      <c r="A1019" s="61"/>
      <c r="B1019" s="62"/>
      <c r="C1019" s="61"/>
      <c r="D1019" s="57">
        <v>6.03</v>
      </c>
      <c r="E1019" s="64" t="s">
        <v>3214</v>
      </c>
      <c r="F1019" s="52" t="s">
        <v>68</v>
      </c>
      <c r="G1019" s="53">
        <v>90</v>
      </c>
      <c r="H1019" s="324">
        <v>0</v>
      </c>
      <c r="I1019" s="54">
        <f t="shared" ref="I1019:I1023" si="38">IF(ISNUMBER(G1019),ROUND(G1019*H1019,2),"")</f>
        <v>0</v>
      </c>
    </row>
    <row r="1020" spans="1:9" ht="91.8">
      <c r="A1020" s="48"/>
      <c r="B1020" s="49"/>
      <c r="C1020" s="48"/>
      <c r="D1020" s="50">
        <v>6.04</v>
      </c>
      <c r="E1020" s="51" t="s">
        <v>1003</v>
      </c>
      <c r="F1020" s="52" t="s">
        <v>29</v>
      </c>
      <c r="G1020" s="53">
        <v>1</v>
      </c>
      <c r="H1020" s="324">
        <v>0</v>
      </c>
      <c r="I1020" s="54">
        <f t="shared" si="38"/>
        <v>0</v>
      </c>
    </row>
    <row r="1021" spans="1:9">
      <c r="A1021" s="152">
        <v>4</v>
      </c>
      <c r="B1021" s="153"/>
      <c r="C1021" s="152"/>
      <c r="D1021" s="154"/>
      <c r="E1021" s="155" t="s">
        <v>1004</v>
      </c>
      <c r="F1021" s="156"/>
      <c r="G1021" s="157"/>
      <c r="H1021" s="269"/>
      <c r="I1021" s="162">
        <f>SUM(I1022:I1023)</f>
        <v>0</v>
      </c>
    </row>
    <row r="1022" spans="1:9" ht="20.399999999999999">
      <c r="A1022" s="61"/>
      <c r="B1022" s="62"/>
      <c r="C1022" s="61"/>
      <c r="D1022" s="57">
        <v>7.01</v>
      </c>
      <c r="E1022" s="64" t="s">
        <v>3215</v>
      </c>
      <c r="F1022" s="52" t="s">
        <v>29</v>
      </c>
      <c r="G1022" s="53">
        <v>18</v>
      </c>
      <c r="H1022" s="324">
        <v>0</v>
      </c>
      <c r="I1022" s="54">
        <f t="shared" si="38"/>
        <v>0</v>
      </c>
    </row>
    <row r="1023" spans="1:9">
      <c r="A1023" s="48"/>
      <c r="B1023" s="49"/>
      <c r="C1023" s="48"/>
      <c r="D1023" s="50">
        <v>7.04</v>
      </c>
      <c r="E1023" s="51" t="s">
        <v>1005</v>
      </c>
      <c r="F1023" s="52" t="s">
        <v>1006</v>
      </c>
      <c r="G1023" s="53">
        <v>400</v>
      </c>
      <c r="H1023" s="324">
        <v>0</v>
      </c>
      <c r="I1023" s="54">
        <f t="shared" si="38"/>
        <v>0</v>
      </c>
    </row>
    <row r="1024" spans="1:9">
      <c r="A1024" s="82">
        <v>3</v>
      </c>
      <c r="B1024" s="83"/>
      <c r="C1024" s="82"/>
      <c r="D1024" s="84"/>
      <c r="E1024" s="85" t="s">
        <v>1011</v>
      </c>
      <c r="F1024" s="86"/>
      <c r="G1024" s="87"/>
      <c r="H1024" s="267"/>
      <c r="I1024" s="88">
        <f>I1025+I1029+I1034</f>
        <v>0</v>
      </c>
    </row>
    <row r="1025" spans="1:9" ht="20.399999999999999">
      <c r="A1025" s="152">
        <v>4</v>
      </c>
      <c r="B1025" s="153"/>
      <c r="C1025" s="152"/>
      <c r="D1025" s="154"/>
      <c r="E1025" s="155" t="s">
        <v>1007</v>
      </c>
      <c r="F1025" s="156"/>
      <c r="G1025" s="157"/>
      <c r="H1025" s="269"/>
      <c r="I1025" s="162">
        <f>SUM(I1026:I1028)</f>
        <v>0</v>
      </c>
    </row>
    <row r="1026" spans="1:9" ht="20.399999999999999">
      <c r="A1026" s="61"/>
      <c r="B1026" s="62"/>
      <c r="C1026" s="61"/>
      <c r="D1026" s="57">
        <v>2.04</v>
      </c>
      <c r="E1026" s="64" t="s">
        <v>3216</v>
      </c>
      <c r="F1026" s="52" t="s">
        <v>29</v>
      </c>
      <c r="G1026" s="53">
        <v>2</v>
      </c>
      <c r="H1026" s="324">
        <v>0</v>
      </c>
      <c r="I1026" s="54">
        <f t="shared" ref="I1026:I1037" si="39">IF(ISNUMBER(G1026),ROUND(G1026*H1026,2),"")</f>
        <v>0</v>
      </c>
    </row>
    <row r="1027" spans="1:9" ht="30.6">
      <c r="A1027" s="61"/>
      <c r="B1027" s="62"/>
      <c r="C1027" s="61"/>
      <c r="D1027" s="57">
        <v>2.0499999999999998</v>
      </c>
      <c r="E1027" s="64" t="s">
        <v>3217</v>
      </c>
      <c r="F1027" s="52" t="s">
        <v>29</v>
      </c>
      <c r="G1027" s="53">
        <v>1</v>
      </c>
      <c r="H1027" s="324">
        <v>0</v>
      </c>
      <c r="I1027" s="54">
        <f t="shared" si="39"/>
        <v>0</v>
      </c>
    </row>
    <row r="1028" spans="1:9" ht="20.399999999999999">
      <c r="A1028" s="61"/>
      <c r="B1028" s="62"/>
      <c r="C1028" s="61"/>
      <c r="D1028" s="57">
        <v>2.08</v>
      </c>
      <c r="E1028" s="64" t="s">
        <v>3218</v>
      </c>
      <c r="F1028" s="52" t="s">
        <v>17</v>
      </c>
      <c r="G1028" s="53">
        <v>1</v>
      </c>
      <c r="H1028" s="324">
        <v>0</v>
      </c>
      <c r="I1028" s="54">
        <f t="shared" si="39"/>
        <v>0</v>
      </c>
    </row>
    <row r="1029" spans="1:9" ht="20.399999999999999">
      <c r="A1029" s="152">
        <v>4</v>
      </c>
      <c r="B1029" s="153"/>
      <c r="C1029" s="152"/>
      <c r="D1029" s="154"/>
      <c r="E1029" s="155" t="s">
        <v>1008</v>
      </c>
      <c r="F1029" s="156"/>
      <c r="G1029" s="157"/>
      <c r="H1029" s="269"/>
      <c r="I1029" s="162">
        <f>SUM(I1030:I1033)</f>
        <v>0</v>
      </c>
    </row>
    <row r="1030" spans="1:9" ht="20.399999999999999">
      <c r="A1030" s="61"/>
      <c r="B1030" s="62"/>
      <c r="C1030" s="61"/>
      <c r="D1030" s="57">
        <v>3.04</v>
      </c>
      <c r="E1030" s="64" t="s">
        <v>3219</v>
      </c>
      <c r="F1030" s="52" t="s">
        <v>29</v>
      </c>
      <c r="G1030" s="53">
        <v>2</v>
      </c>
      <c r="H1030" s="324">
        <v>0</v>
      </c>
      <c r="I1030" s="54">
        <f t="shared" si="39"/>
        <v>0</v>
      </c>
    </row>
    <row r="1031" spans="1:9" ht="30.6">
      <c r="A1031" s="61"/>
      <c r="B1031" s="62"/>
      <c r="C1031" s="61"/>
      <c r="D1031" s="57">
        <v>3.06</v>
      </c>
      <c r="E1031" s="64" t="s">
        <v>3220</v>
      </c>
      <c r="F1031" s="52" t="s">
        <v>29</v>
      </c>
      <c r="G1031" s="53">
        <v>1</v>
      </c>
      <c r="H1031" s="324">
        <v>0</v>
      </c>
      <c r="I1031" s="54">
        <f t="shared" si="39"/>
        <v>0</v>
      </c>
    </row>
    <row r="1032" spans="1:9" ht="30.6">
      <c r="A1032" s="61"/>
      <c r="B1032" s="62"/>
      <c r="C1032" s="48"/>
      <c r="D1032" s="50">
        <v>3.07</v>
      </c>
      <c r="E1032" s="51" t="s">
        <v>3221</v>
      </c>
      <c r="F1032" s="52" t="s">
        <v>29</v>
      </c>
      <c r="G1032" s="53">
        <v>1</v>
      </c>
      <c r="H1032" s="324">
        <v>0</v>
      </c>
      <c r="I1032" s="54">
        <f t="shared" si="39"/>
        <v>0</v>
      </c>
    </row>
    <row r="1033" spans="1:9" ht="20.399999999999999">
      <c r="A1033" s="61"/>
      <c r="B1033" s="62"/>
      <c r="C1033" s="48"/>
      <c r="D1033" s="50" t="s">
        <v>3223</v>
      </c>
      <c r="E1033" s="51" t="s">
        <v>3222</v>
      </c>
      <c r="F1033" s="52" t="s">
        <v>17</v>
      </c>
      <c r="G1033" s="53">
        <v>1</v>
      </c>
      <c r="H1033" s="324">
        <v>0</v>
      </c>
      <c r="I1033" s="54">
        <f t="shared" si="39"/>
        <v>0</v>
      </c>
    </row>
    <row r="1034" spans="1:9" ht="20.399999999999999">
      <c r="A1034" s="152">
        <v>4</v>
      </c>
      <c r="B1034" s="153"/>
      <c r="C1034" s="152"/>
      <c r="D1034" s="154"/>
      <c r="E1034" s="155" t="s">
        <v>1009</v>
      </c>
      <c r="F1034" s="156"/>
      <c r="G1034" s="157"/>
      <c r="H1034" s="269"/>
      <c r="I1034" s="162">
        <f>SUM(I1035:I1037)</f>
        <v>0</v>
      </c>
    </row>
    <row r="1035" spans="1:9" ht="20.399999999999999">
      <c r="A1035" s="61"/>
      <c r="B1035" s="62"/>
      <c r="C1035" s="61"/>
      <c r="D1035" s="57">
        <v>4.04</v>
      </c>
      <c r="E1035" s="64" t="s">
        <v>3219</v>
      </c>
      <c r="F1035" s="52" t="s">
        <v>29</v>
      </c>
      <c r="G1035" s="53">
        <v>2</v>
      </c>
      <c r="H1035" s="324">
        <v>0</v>
      </c>
      <c r="I1035" s="54">
        <f t="shared" si="39"/>
        <v>0</v>
      </c>
    </row>
    <row r="1036" spans="1:9" ht="30.6">
      <c r="A1036" s="61"/>
      <c r="B1036" s="62"/>
      <c r="C1036" s="61"/>
      <c r="D1036" s="57">
        <v>4.05</v>
      </c>
      <c r="E1036" s="64" t="s">
        <v>3224</v>
      </c>
      <c r="F1036" s="52" t="s">
        <v>29</v>
      </c>
      <c r="G1036" s="53">
        <v>1</v>
      </c>
      <c r="H1036" s="324">
        <v>0</v>
      </c>
      <c r="I1036" s="54">
        <f t="shared" si="39"/>
        <v>0</v>
      </c>
    </row>
    <row r="1037" spans="1:9" ht="20.399999999999999">
      <c r="A1037" s="61"/>
      <c r="B1037" s="62"/>
      <c r="C1037" s="61"/>
      <c r="D1037" s="57">
        <v>4.07</v>
      </c>
      <c r="E1037" s="64" t="s">
        <v>3225</v>
      </c>
      <c r="F1037" s="52" t="s">
        <v>17</v>
      </c>
      <c r="G1037" s="53">
        <v>1</v>
      </c>
      <c r="H1037" s="324">
        <v>0</v>
      </c>
      <c r="I1037" s="54">
        <f t="shared" si="39"/>
        <v>0</v>
      </c>
    </row>
    <row r="1038" spans="1:9">
      <c r="A1038" s="82">
        <v>3</v>
      </c>
      <c r="B1038" s="83"/>
      <c r="C1038" s="82"/>
      <c r="D1038" s="84"/>
      <c r="E1038" s="85" t="s">
        <v>1010</v>
      </c>
      <c r="F1038" s="86"/>
      <c r="G1038" s="87"/>
      <c r="H1038" s="267"/>
      <c r="I1038" s="88">
        <f>SUM(I1039:I1042)</f>
        <v>0</v>
      </c>
    </row>
    <row r="1039" spans="1:9" s="176" customFormat="1" ht="20.399999999999999">
      <c r="A1039" s="61"/>
      <c r="B1039" s="62"/>
      <c r="C1039" s="61"/>
      <c r="D1039" s="57">
        <v>1</v>
      </c>
      <c r="E1039" s="64" t="s">
        <v>3303</v>
      </c>
      <c r="F1039" s="52" t="s">
        <v>17</v>
      </c>
      <c r="G1039" s="53">
        <v>1</v>
      </c>
      <c r="H1039" s="324">
        <v>0</v>
      </c>
      <c r="I1039" s="54">
        <f t="shared" ref="I1039:I1042" si="40">IF(ISNUMBER(G1039),ROUND(G1039*H1039,2),"")</f>
        <v>0</v>
      </c>
    </row>
    <row r="1040" spans="1:9" s="176" customFormat="1" ht="20.399999999999999">
      <c r="A1040" s="197"/>
      <c r="B1040" s="197"/>
      <c r="C1040" s="197"/>
      <c r="D1040" s="253" t="s">
        <v>1274</v>
      </c>
      <c r="E1040" s="249" t="s">
        <v>3292</v>
      </c>
      <c r="F1040" s="248" t="s">
        <v>17</v>
      </c>
      <c r="G1040" s="254">
        <v>1</v>
      </c>
      <c r="H1040" s="324">
        <v>0</v>
      </c>
      <c r="I1040" s="175">
        <f t="shared" si="40"/>
        <v>0</v>
      </c>
    </row>
    <row r="1041" spans="1:9" s="176" customFormat="1" ht="20.399999999999999">
      <c r="A1041" s="178"/>
      <c r="B1041" s="179"/>
      <c r="C1041" s="178"/>
      <c r="D1041" s="253" t="s">
        <v>1276</v>
      </c>
      <c r="E1041" s="250" t="s">
        <v>3293</v>
      </c>
      <c r="F1041" s="252" t="s">
        <v>17</v>
      </c>
      <c r="G1041" s="251">
        <v>1</v>
      </c>
      <c r="H1041" s="324">
        <v>0</v>
      </c>
      <c r="I1041" s="175">
        <f t="shared" si="40"/>
        <v>0</v>
      </c>
    </row>
    <row r="1042" spans="1:9" s="176" customFormat="1" ht="61.2">
      <c r="A1042" s="178"/>
      <c r="B1042" s="179"/>
      <c r="C1042" s="178"/>
      <c r="D1042" s="253" t="s">
        <v>1278</v>
      </c>
      <c r="E1042" s="250" t="s">
        <v>3487</v>
      </c>
      <c r="F1042" s="252" t="s">
        <v>17</v>
      </c>
      <c r="G1042" s="251">
        <v>1</v>
      </c>
      <c r="H1042" s="270">
        <v>0</v>
      </c>
      <c r="I1042" s="175">
        <f t="shared" si="40"/>
        <v>0</v>
      </c>
    </row>
    <row r="1043" spans="1:9" ht="14.4" customHeight="1">
      <c r="A1043" s="147">
        <v>2</v>
      </c>
      <c r="B1043" s="148" t="str">
        <f>IF(TRIM(H1043)&lt;&gt;"",COUNTA($H$8:H1043),"")</f>
        <v/>
      </c>
      <c r="C1043" s="147"/>
      <c r="D1043" s="149"/>
      <c r="E1043" s="132" t="s">
        <v>1012</v>
      </c>
      <c r="F1043" s="150"/>
      <c r="G1043" s="151"/>
      <c r="H1043" s="268"/>
      <c r="I1043" s="161">
        <f>I1044+I1078+I1093+I1228</f>
        <v>0</v>
      </c>
    </row>
    <row r="1044" spans="1:9">
      <c r="A1044" s="82">
        <v>3</v>
      </c>
      <c r="B1044" s="83"/>
      <c r="C1044" s="82"/>
      <c r="D1044" s="84"/>
      <c r="E1044" s="85" t="s">
        <v>808</v>
      </c>
      <c r="F1044" s="86"/>
      <c r="G1044" s="87"/>
      <c r="H1044" s="267"/>
      <c r="I1044" s="88">
        <f>SUM(I1045:I1077)</f>
        <v>0</v>
      </c>
    </row>
    <row r="1045" spans="1:9" ht="20.399999999999999">
      <c r="A1045" s="48"/>
      <c r="B1045" s="49"/>
      <c r="C1045" s="48"/>
      <c r="D1045" s="50"/>
      <c r="E1045" s="51" t="s">
        <v>1013</v>
      </c>
      <c r="F1045" s="52"/>
      <c r="G1045" s="53"/>
      <c r="H1045" s="324"/>
      <c r="I1045" s="54" t="str">
        <f t="shared" ref="I1045:I1092" si="41">IF(ISNUMBER(G1045),ROUND(G1045*H1045,2),"")</f>
        <v/>
      </c>
    </row>
    <row r="1046" spans="1:9">
      <c r="A1046" s="48"/>
      <c r="B1046" s="49"/>
      <c r="C1046" s="48"/>
      <c r="D1046" s="50" t="s">
        <v>1014</v>
      </c>
      <c r="E1046" s="51" t="s">
        <v>1015</v>
      </c>
      <c r="F1046" s="52" t="s">
        <v>68</v>
      </c>
      <c r="G1046" s="53">
        <v>865</v>
      </c>
      <c r="H1046" s="324">
        <v>0</v>
      </c>
      <c r="I1046" s="54">
        <f t="shared" si="41"/>
        <v>0</v>
      </c>
    </row>
    <row r="1047" spans="1:9">
      <c r="A1047" s="48"/>
      <c r="B1047" s="49"/>
      <c r="C1047" s="48"/>
      <c r="D1047" s="50" t="s">
        <v>1016</v>
      </c>
      <c r="E1047" s="51" t="s">
        <v>1017</v>
      </c>
      <c r="F1047" s="52" t="s">
        <v>68</v>
      </c>
      <c r="G1047" s="53">
        <v>140</v>
      </c>
      <c r="H1047" s="324">
        <v>0</v>
      </c>
      <c r="I1047" s="54">
        <f t="shared" si="41"/>
        <v>0</v>
      </c>
    </row>
    <row r="1048" spans="1:9">
      <c r="A1048" s="48"/>
      <c r="B1048" s="49"/>
      <c r="C1048" s="48"/>
      <c r="D1048" s="50" t="s">
        <v>1018</v>
      </c>
      <c r="E1048" s="51" t="s">
        <v>1019</v>
      </c>
      <c r="F1048" s="52" t="s">
        <v>68</v>
      </c>
      <c r="G1048" s="53">
        <v>135</v>
      </c>
      <c r="H1048" s="324">
        <v>0</v>
      </c>
      <c r="I1048" s="54">
        <f t="shared" si="41"/>
        <v>0</v>
      </c>
    </row>
    <row r="1049" spans="1:9">
      <c r="A1049" s="48"/>
      <c r="B1049" s="49"/>
      <c r="C1049" s="48"/>
      <c r="D1049" s="50" t="s">
        <v>1020</v>
      </c>
      <c r="E1049" s="51" t="s">
        <v>1021</v>
      </c>
      <c r="F1049" s="52" t="s">
        <v>68</v>
      </c>
      <c r="G1049" s="53">
        <v>1210</v>
      </c>
      <c r="H1049" s="324">
        <v>0</v>
      </c>
      <c r="I1049" s="54">
        <f t="shared" si="41"/>
        <v>0</v>
      </c>
    </row>
    <row r="1050" spans="1:9" ht="14.4" customHeight="1">
      <c r="A1050" s="48"/>
      <c r="B1050" s="49"/>
      <c r="C1050" s="48"/>
      <c r="D1050" s="50" t="s">
        <v>1022</v>
      </c>
      <c r="E1050" s="51" t="s">
        <v>1023</v>
      </c>
      <c r="F1050" s="52" t="s">
        <v>68</v>
      </c>
      <c r="G1050" s="53">
        <v>20</v>
      </c>
      <c r="H1050" s="324">
        <v>0</v>
      </c>
      <c r="I1050" s="54">
        <f t="shared" si="41"/>
        <v>0</v>
      </c>
    </row>
    <row r="1051" spans="1:9" ht="14.4" customHeight="1">
      <c r="A1051" s="48"/>
      <c r="B1051" s="49"/>
      <c r="C1051" s="48"/>
      <c r="D1051" s="50" t="s">
        <v>1024</v>
      </c>
      <c r="E1051" s="51" t="s">
        <v>1025</v>
      </c>
      <c r="F1051" s="52" t="s">
        <v>68</v>
      </c>
      <c r="G1051" s="53">
        <v>120</v>
      </c>
      <c r="H1051" s="324">
        <v>0</v>
      </c>
      <c r="I1051" s="54">
        <f t="shared" si="41"/>
        <v>0</v>
      </c>
    </row>
    <row r="1052" spans="1:9" ht="14.4" customHeight="1">
      <c r="A1052" s="48"/>
      <c r="B1052" s="49"/>
      <c r="C1052" s="48"/>
      <c r="D1052" s="50" t="s">
        <v>1026</v>
      </c>
      <c r="E1052" s="51" t="s">
        <v>1027</v>
      </c>
      <c r="F1052" s="52" t="s">
        <v>68</v>
      </c>
      <c r="G1052" s="53">
        <v>60</v>
      </c>
      <c r="H1052" s="324">
        <v>0</v>
      </c>
      <c r="I1052" s="54">
        <f t="shared" si="41"/>
        <v>0</v>
      </c>
    </row>
    <row r="1053" spans="1:9" ht="14.4" customHeight="1">
      <c r="A1053" s="48"/>
      <c r="B1053" s="49"/>
      <c r="C1053" s="48"/>
      <c r="D1053" s="50" t="s">
        <v>1028</v>
      </c>
      <c r="E1053" s="51" t="s">
        <v>1029</v>
      </c>
      <c r="F1053" s="52" t="s">
        <v>68</v>
      </c>
      <c r="G1053" s="53">
        <v>80</v>
      </c>
      <c r="H1053" s="324">
        <v>0</v>
      </c>
      <c r="I1053" s="54">
        <f t="shared" si="41"/>
        <v>0</v>
      </c>
    </row>
    <row r="1054" spans="1:9">
      <c r="A1054" s="48"/>
      <c r="B1054" s="49"/>
      <c r="C1054" s="48"/>
      <c r="D1054" s="50" t="s">
        <v>1030</v>
      </c>
      <c r="E1054" s="51" t="s">
        <v>1031</v>
      </c>
      <c r="F1054" s="52" t="s">
        <v>68</v>
      </c>
      <c r="G1054" s="53">
        <v>80</v>
      </c>
      <c r="H1054" s="324">
        <v>0</v>
      </c>
      <c r="I1054" s="54">
        <f t="shared" si="41"/>
        <v>0</v>
      </c>
    </row>
    <row r="1055" spans="1:9" ht="16.8">
      <c r="A1055" s="48"/>
      <c r="B1055" s="49"/>
      <c r="C1055" s="48"/>
      <c r="D1055" s="50" t="s">
        <v>1032</v>
      </c>
      <c r="E1055" s="51" t="s">
        <v>1033</v>
      </c>
      <c r="F1055" s="52" t="s">
        <v>68</v>
      </c>
      <c r="G1055" s="53">
        <v>245</v>
      </c>
      <c r="H1055" s="324">
        <v>0</v>
      </c>
      <c r="I1055" s="54">
        <f t="shared" si="41"/>
        <v>0</v>
      </c>
    </row>
    <row r="1056" spans="1:9" ht="16.95" customHeight="1">
      <c r="A1056" s="48"/>
      <c r="B1056" s="49"/>
      <c r="C1056" s="48"/>
      <c r="D1056" s="50" t="s">
        <v>1034</v>
      </c>
      <c r="E1056" s="51" t="s">
        <v>1035</v>
      </c>
      <c r="F1056" s="52" t="s">
        <v>68</v>
      </c>
      <c r="G1056" s="53">
        <v>720</v>
      </c>
      <c r="H1056" s="324">
        <v>0</v>
      </c>
      <c r="I1056" s="54">
        <f t="shared" si="41"/>
        <v>0</v>
      </c>
    </row>
    <row r="1057" spans="1:9" ht="16.8">
      <c r="A1057" s="48"/>
      <c r="B1057" s="49"/>
      <c r="C1057" s="48"/>
      <c r="D1057" s="50" t="s">
        <v>1036</v>
      </c>
      <c r="E1057" s="51" t="s">
        <v>1037</v>
      </c>
      <c r="F1057" s="52" t="s">
        <v>68</v>
      </c>
      <c r="G1057" s="53">
        <v>105</v>
      </c>
      <c r="H1057" s="324">
        <v>0</v>
      </c>
      <c r="I1057" s="54">
        <f t="shared" si="41"/>
        <v>0</v>
      </c>
    </row>
    <row r="1058" spans="1:9">
      <c r="A1058" s="48"/>
      <c r="B1058" s="49"/>
      <c r="C1058" s="48"/>
      <c r="D1058" s="50" t="s">
        <v>1038</v>
      </c>
      <c r="E1058" s="51" t="s">
        <v>1039</v>
      </c>
      <c r="F1058" s="52" t="s">
        <v>68</v>
      </c>
      <c r="G1058" s="53">
        <v>110</v>
      </c>
      <c r="H1058" s="324">
        <v>0</v>
      </c>
      <c r="I1058" s="54">
        <f t="shared" si="41"/>
        <v>0</v>
      </c>
    </row>
    <row r="1059" spans="1:9" ht="12" customHeight="1">
      <c r="A1059" s="48"/>
      <c r="B1059" s="49"/>
      <c r="C1059" s="48"/>
      <c r="D1059" s="50" t="s">
        <v>1040</v>
      </c>
      <c r="E1059" s="51" t="s">
        <v>1041</v>
      </c>
      <c r="F1059" s="52" t="s">
        <v>68</v>
      </c>
      <c r="G1059" s="53">
        <v>200</v>
      </c>
      <c r="H1059" s="324">
        <v>0</v>
      </c>
      <c r="I1059" s="54">
        <f t="shared" si="41"/>
        <v>0</v>
      </c>
    </row>
    <row r="1060" spans="1:9">
      <c r="A1060" s="48"/>
      <c r="B1060" s="49"/>
      <c r="C1060" s="48"/>
      <c r="D1060" s="50" t="s">
        <v>1042</v>
      </c>
      <c r="E1060" s="51" t="s">
        <v>913</v>
      </c>
      <c r="F1060" s="52" t="s">
        <v>29</v>
      </c>
      <c r="G1060" s="53">
        <v>150</v>
      </c>
      <c r="H1060" s="324">
        <v>0</v>
      </c>
      <c r="I1060" s="54">
        <f t="shared" si="41"/>
        <v>0</v>
      </c>
    </row>
    <row r="1061" spans="1:9" ht="20.399999999999999">
      <c r="A1061" s="48"/>
      <c r="B1061" s="49"/>
      <c r="C1061" s="48"/>
      <c r="D1061" s="50" t="s">
        <v>1043</v>
      </c>
      <c r="E1061" s="51" t="s">
        <v>1044</v>
      </c>
      <c r="F1061" s="52" t="s">
        <v>29</v>
      </c>
      <c r="G1061" s="53">
        <v>34</v>
      </c>
      <c r="H1061" s="324">
        <v>0</v>
      </c>
      <c r="I1061" s="54">
        <f t="shared" si="41"/>
        <v>0</v>
      </c>
    </row>
    <row r="1062" spans="1:9" ht="20.399999999999999">
      <c r="A1062" s="48"/>
      <c r="B1062" s="49"/>
      <c r="C1062" s="48"/>
      <c r="D1062" s="50" t="s">
        <v>1045</v>
      </c>
      <c r="E1062" s="51" t="s">
        <v>1046</v>
      </c>
      <c r="F1062" s="52" t="s">
        <v>29</v>
      </c>
      <c r="G1062" s="53">
        <v>39</v>
      </c>
      <c r="H1062" s="324">
        <v>0</v>
      </c>
      <c r="I1062" s="54">
        <f t="shared" si="41"/>
        <v>0</v>
      </c>
    </row>
    <row r="1063" spans="1:9" ht="20.399999999999999">
      <c r="A1063" s="48"/>
      <c r="B1063" s="49"/>
      <c r="C1063" s="48"/>
      <c r="D1063" s="50" t="s">
        <v>1047</v>
      </c>
      <c r="E1063" s="51" t="s">
        <v>1048</v>
      </c>
      <c r="F1063" s="52" t="s">
        <v>29</v>
      </c>
      <c r="G1063" s="53">
        <v>7</v>
      </c>
      <c r="H1063" s="324">
        <v>0</v>
      </c>
      <c r="I1063" s="54">
        <f t="shared" si="41"/>
        <v>0</v>
      </c>
    </row>
    <row r="1064" spans="1:9" ht="20.399999999999999">
      <c r="A1064" s="48"/>
      <c r="B1064" s="49"/>
      <c r="C1064" s="48"/>
      <c r="D1064" s="50" t="s">
        <v>1049</v>
      </c>
      <c r="E1064" s="51" t="s">
        <v>1050</v>
      </c>
      <c r="F1064" s="52" t="s">
        <v>29</v>
      </c>
      <c r="G1064" s="53">
        <v>2</v>
      </c>
      <c r="H1064" s="324">
        <v>0</v>
      </c>
      <c r="I1064" s="54">
        <f t="shared" si="41"/>
        <v>0</v>
      </c>
    </row>
    <row r="1065" spans="1:9" ht="20.399999999999999">
      <c r="A1065" s="48"/>
      <c r="B1065" s="49"/>
      <c r="C1065" s="48"/>
      <c r="D1065" s="50" t="s">
        <v>1051</v>
      </c>
      <c r="E1065" s="51" t="s">
        <v>1052</v>
      </c>
      <c r="F1065" s="52" t="s">
        <v>29</v>
      </c>
      <c r="G1065" s="53">
        <v>8</v>
      </c>
      <c r="H1065" s="324">
        <v>0</v>
      </c>
      <c r="I1065" s="54">
        <f t="shared" si="41"/>
        <v>0</v>
      </c>
    </row>
    <row r="1066" spans="1:9">
      <c r="A1066" s="48"/>
      <c r="B1066" s="49"/>
      <c r="C1066" s="48"/>
      <c r="D1066" s="50" t="s">
        <v>1053</v>
      </c>
      <c r="E1066" s="51" t="s">
        <v>1054</v>
      </c>
      <c r="F1066" s="52" t="s">
        <v>29</v>
      </c>
      <c r="G1066" s="53">
        <v>30</v>
      </c>
      <c r="H1066" s="324">
        <v>0</v>
      </c>
      <c r="I1066" s="54">
        <f t="shared" si="41"/>
        <v>0</v>
      </c>
    </row>
    <row r="1067" spans="1:9" ht="20.399999999999999">
      <c r="A1067" s="48"/>
      <c r="B1067" s="49"/>
      <c r="C1067" s="48"/>
      <c r="D1067" s="50" t="s">
        <v>1055</v>
      </c>
      <c r="E1067" s="51" t="s">
        <v>1056</v>
      </c>
      <c r="F1067" s="52" t="s">
        <v>29</v>
      </c>
      <c r="G1067" s="53">
        <v>192</v>
      </c>
      <c r="H1067" s="324">
        <v>0</v>
      </c>
      <c r="I1067" s="54">
        <f t="shared" si="41"/>
        <v>0</v>
      </c>
    </row>
    <row r="1068" spans="1:9" ht="20.399999999999999">
      <c r="A1068" s="48"/>
      <c r="B1068" s="49"/>
      <c r="C1068" s="48"/>
      <c r="D1068" s="50" t="s">
        <v>1057</v>
      </c>
      <c r="E1068" s="51" t="s">
        <v>1058</v>
      </c>
      <c r="F1068" s="52" t="s">
        <v>29</v>
      </c>
      <c r="G1068" s="53">
        <v>48</v>
      </c>
      <c r="H1068" s="324">
        <v>0</v>
      </c>
      <c r="I1068" s="54">
        <f t="shared" si="41"/>
        <v>0</v>
      </c>
    </row>
    <row r="1069" spans="1:9" ht="51">
      <c r="A1069" s="48"/>
      <c r="B1069" s="49"/>
      <c r="C1069" s="48"/>
      <c r="D1069" s="50" t="s">
        <v>1059</v>
      </c>
      <c r="E1069" s="51" t="s">
        <v>1060</v>
      </c>
      <c r="F1069" s="52" t="s">
        <v>68</v>
      </c>
      <c r="G1069" s="53">
        <v>20</v>
      </c>
      <c r="H1069" s="324">
        <v>0</v>
      </c>
      <c r="I1069" s="54">
        <f t="shared" si="41"/>
        <v>0</v>
      </c>
    </row>
    <row r="1070" spans="1:9">
      <c r="A1070" s="48"/>
      <c r="B1070" s="49"/>
      <c r="C1070" s="48"/>
      <c r="D1070" s="50" t="s">
        <v>1061</v>
      </c>
      <c r="E1070" s="51" t="s">
        <v>1062</v>
      </c>
      <c r="F1070" s="52" t="s">
        <v>68</v>
      </c>
      <c r="G1070" s="53">
        <v>20</v>
      </c>
      <c r="H1070" s="324">
        <v>0</v>
      </c>
      <c r="I1070" s="54">
        <f t="shared" si="41"/>
        <v>0</v>
      </c>
    </row>
    <row r="1071" spans="1:9" ht="20.399999999999999">
      <c r="A1071" s="48"/>
      <c r="B1071" s="49"/>
      <c r="C1071" s="48"/>
      <c r="D1071" s="50" t="s">
        <v>1063</v>
      </c>
      <c r="E1071" s="51" t="s">
        <v>1064</v>
      </c>
      <c r="F1071" s="52" t="s">
        <v>68</v>
      </c>
      <c r="G1071" s="53">
        <v>16</v>
      </c>
      <c r="H1071" s="324">
        <v>0</v>
      </c>
      <c r="I1071" s="54">
        <f t="shared" si="41"/>
        <v>0</v>
      </c>
    </row>
    <row r="1072" spans="1:9" ht="30.6">
      <c r="A1072" s="48"/>
      <c r="B1072" s="49"/>
      <c r="C1072" s="48"/>
      <c r="D1072" s="50" t="s">
        <v>1065</v>
      </c>
      <c r="E1072" s="51" t="s">
        <v>1066</v>
      </c>
      <c r="F1072" s="52" t="s">
        <v>29</v>
      </c>
      <c r="G1072" s="53">
        <v>12</v>
      </c>
      <c r="H1072" s="324">
        <v>0</v>
      </c>
      <c r="I1072" s="54">
        <f t="shared" si="41"/>
        <v>0</v>
      </c>
    </row>
    <row r="1073" spans="1:9">
      <c r="A1073" s="48"/>
      <c r="B1073" s="49"/>
      <c r="C1073" s="48"/>
      <c r="D1073" s="50" t="s">
        <v>1067</v>
      </c>
      <c r="E1073" s="51" t="s">
        <v>1068</v>
      </c>
      <c r="F1073" s="52" t="s">
        <v>29</v>
      </c>
      <c r="G1073" s="53">
        <v>1</v>
      </c>
      <c r="H1073" s="324">
        <v>0</v>
      </c>
      <c r="I1073" s="54">
        <f t="shared" si="41"/>
        <v>0</v>
      </c>
    </row>
    <row r="1074" spans="1:9" ht="20.399999999999999">
      <c r="A1074" s="48"/>
      <c r="B1074" s="49"/>
      <c r="C1074" s="48"/>
      <c r="D1074" s="50" t="s">
        <v>1069</v>
      </c>
      <c r="E1074" s="51" t="s">
        <v>1070</v>
      </c>
      <c r="F1074" s="52" t="s">
        <v>29</v>
      </c>
      <c r="G1074" s="53">
        <v>17</v>
      </c>
      <c r="H1074" s="324">
        <v>0</v>
      </c>
      <c r="I1074" s="54">
        <f t="shared" si="41"/>
        <v>0</v>
      </c>
    </row>
    <row r="1075" spans="1:9" ht="20.399999999999999">
      <c r="A1075" s="48"/>
      <c r="B1075" s="49"/>
      <c r="C1075" s="48"/>
      <c r="D1075" s="50" t="s">
        <v>1071</v>
      </c>
      <c r="E1075" s="51" t="s">
        <v>1072</v>
      </c>
      <c r="F1075" s="52" t="s">
        <v>29</v>
      </c>
      <c r="G1075" s="53">
        <v>11</v>
      </c>
      <c r="H1075" s="324">
        <v>0</v>
      </c>
      <c r="I1075" s="54">
        <f t="shared" si="41"/>
        <v>0</v>
      </c>
    </row>
    <row r="1076" spans="1:9">
      <c r="A1076" s="48"/>
      <c r="B1076" s="49"/>
      <c r="C1076" s="48"/>
      <c r="D1076" s="50" t="s">
        <v>1073</v>
      </c>
      <c r="E1076" s="51" t="s">
        <v>1074</v>
      </c>
      <c r="F1076" s="52" t="s">
        <v>29</v>
      </c>
      <c r="G1076" s="53">
        <v>31</v>
      </c>
      <c r="H1076" s="324">
        <v>0</v>
      </c>
      <c r="I1076" s="54">
        <f t="shared" si="41"/>
        <v>0</v>
      </c>
    </row>
    <row r="1077" spans="1:9" ht="20.399999999999999">
      <c r="A1077" s="48"/>
      <c r="B1077" s="49"/>
      <c r="C1077" s="48"/>
      <c r="D1077" s="50" t="s">
        <v>1075</v>
      </c>
      <c r="E1077" s="51" t="s">
        <v>1076</v>
      </c>
      <c r="F1077" s="52" t="s">
        <v>29</v>
      </c>
      <c r="G1077" s="53">
        <v>31</v>
      </c>
      <c r="H1077" s="324">
        <v>0</v>
      </c>
      <c r="I1077" s="54">
        <f t="shared" si="41"/>
        <v>0</v>
      </c>
    </row>
    <row r="1078" spans="1:9">
      <c r="A1078" s="82">
        <v>3</v>
      </c>
      <c r="B1078" s="83"/>
      <c r="C1078" s="82"/>
      <c r="D1078" s="84"/>
      <c r="E1078" s="85" t="s">
        <v>911</v>
      </c>
      <c r="F1078" s="86"/>
      <c r="G1078" s="87"/>
      <c r="H1078" s="267"/>
      <c r="I1078" s="88">
        <f>SUM(I1079:I1092)</f>
        <v>0</v>
      </c>
    </row>
    <row r="1079" spans="1:9" ht="20.399999999999999">
      <c r="A1079" s="48"/>
      <c r="B1079" s="49"/>
      <c r="C1079" s="48"/>
      <c r="D1079" s="50" t="s">
        <v>1014</v>
      </c>
      <c r="E1079" s="51" t="s">
        <v>1077</v>
      </c>
      <c r="F1079" s="52" t="s">
        <v>68</v>
      </c>
      <c r="G1079" s="53">
        <v>85</v>
      </c>
      <c r="H1079" s="324">
        <v>0</v>
      </c>
      <c r="I1079" s="54">
        <f t="shared" si="41"/>
        <v>0</v>
      </c>
    </row>
    <row r="1080" spans="1:9" ht="81.599999999999994">
      <c r="A1080" s="48"/>
      <c r="B1080" s="49"/>
      <c r="C1080" s="48"/>
      <c r="D1080" s="50" t="s">
        <v>1016</v>
      </c>
      <c r="E1080" s="51" t="s">
        <v>1078</v>
      </c>
      <c r="F1080" s="52" t="s">
        <v>29</v>
      </c>
      <c r="G1080" s="53">
        <v>1</v>
      </c>
      <c r="H1080" s="324">
        <v>0</v>
      </c>
      <c r="I1080" s="54">
        <f t="shared" si="41"/>
        <v>0</v>
      </c>
    </row>
    <row r="1081" spans="1:9" ht="81.599999999999994">
      <c r="A1081" s="48"/>
      <c r="B1081" s="49"/>
      <c r="C1081" s="48"/>
      <c r="D1081" s="50" t="s">
        <v>1018</v>
      </c>
      <c r="E1081" s="51" t="s">
        <v>1079</v>
      </c>
      <c r="F1081" s="52" t="s">
        <v>29</v>
      </c>
      <c r="G1081" s="53">
        <v>1</v>
      </c>
      <c r="H1081" s="324">
        <v>0</v>
      </c>
      <c r="I1081" s="54">
        <f t="shared" si="41"/>
        <v>0</v>
      </c>
    </row>
    <row r="1082" spans="1:9" ht="51">
      <c r="A1082" s="48"/>
      <c r="B1082" s="49"/>
      <c r="C1082" s="48"/>
      <c r="D1082" s="50" t="s">
        <v>1020</v>
      </c>
      <c r="E1082" s="51" t="s">
        <v>1080</v>
      </c>
      <c r="F1082" s="52" t="s">
        <v>29</v>
      </c>
      <c r="G1082" s="53">
        <v>3</v>
      </c>
      <c r="H1082" s="324">
        <v>0</v>
      </c>
      <c r="I1082" s="54">
        <f t="shared" si="41"/>
        <v>0</v>
      </c>
    </row>
    <row r="1083" spans="1:9" ht="81.599999999999994">
      <c r="A1083" s="48"/>
      <c r="B1083" s="49"/>
      <c r="C1083" s="48"/>
      <c r="D1083" s="50" t="s">
        <v>1022</v>
      </c>
      <c r="E1083" s="51" t="s">
        <v>1081</v>
      </c>
      <c r="F1083" s="52" t="s">
        <v>68</v>
      </c>
      <c r="G1083" s="53">
        <v>3</v>
      </c>
      <c r="H1083" s="324">
        <v>0</v>
      </c>
      <c r="I1083" s="54">
        <f t="shared" si="41"/>
        <v>0</v>
      </c>
    </row>
    <row r="1084" spans="1:9">
      <c r="A1084" s="48"/>
      <c r="B1084" s="49"/>
      <c r="C1084" s="48"/>
      <c r="D1084" s="50" t="s">
        <v>1024</v>
      </c>
      <c r="E1084" s="51" t="s">
        <v>1082</v>
      </c>
      <c r="F1084" s="52" t="s">
        <v>68</v>
      </c>
      <c r="G1084" s="53">
        <v>7</v>
      </c>
      <c r="H1084" s="324">
        <v>0</v>
      </c>
      <c r="I1084" s="54">
        <f t="shared" si="41"/>
        <v>0</v>
      </c>
    </row>
    <row r="1085" spans="1:9">
      <c r="A1085" s="48"/>
      <c r="B1085" s="49"/>
      <c r="C1085" s="48"/>
      <c r="D1085" s="50" t="s">
        <v>1026</v>
      </c>
      <c r="E1085" s="51" t="s">
        <v>1083</v>
      </c>
      <c r="F1085" s="52" t="s">
        <v>68</v>
      </c>
      <c r="G1085" s="53">
        <v>7</v>
      </c>
      <c r="H1085" s="324">
        <v>0</v>
      </c>
      <c r="I1085" s="54">
        <f t="shared" si="41"/>
        <v>0</v>
      </c>
    </row>
    <row r="1086" spans="1:9">
      <c r="A1086" s="48"/>
      <c r="B1086" s="49"/>
      <c r="C1086" s="48"/>
      <c r="D1086" s="50" t="s">
        <v>1028</v>
      </c>
      <c r="E1086" s="51" t="s">
        <v>1084</v>
      </c>
      <c r="F1086" s="52" t="s">
        <v>68</v>
      </c>
      <c r="G1086" s="53">
        <v>3</v>
      </c>
      <c r="H1086" s="324">
        <v>0</v>
      </c>
      <c r="I1086" s="54">
        <f t="shared" si="41"/>
        <v>0</v>
      </c>
    </row>
    <row r="1087" spans="1:9">
      <c r="A1087" s="48"/>
      <c r="B1087" s="49"/>
      <c r="C1087" s="48"/>
      <c r="D1087" s="50" t="s">
        <v>1030</v>
      </c>
      <c r="E1087" s="51" t="s">
        <v>1085</v>
      </c>
      <c r="F1087" s="52" t="s">
        <v>68</v>
      </c>
      <c r="G1087" s="53">
        <v>27</v>
      </c>
      <c r="H1087" s="324">
        <v>0</v>
      </c>
      <c r="I1087" s="54">
        <f t="shared" si="41"/>
        <v>0</v>
      </c>
    </row>
    <row r="1088" spans="1:9" ht="26.25" customHeight="1">
      <c r="A1088" s="48"/>
      <c r="B1088" s="49"/>
      <c r="C1088" s="48"/>
      <c r="D1088" s="50" t="s">
        <v>1032</v>
      </c>
      <c r="E1088" s="51" t="s">
        <v>1086</v>
      </c>
      <c r="F1088" s="52" t="s">
        <v>68</v>
      </c>
      <c r="G1088" s="53">
        <v>18</v>
      </c>
      <c r="H1088" s="324">
        <v>0</v>
      </c>
      <c r="I1088" s="54">
        <f t="shared" si="41"/>
        <v>0</v>
      </c>
    </row>
    <row r="1089" spans="1:9" ht="40.799999999999997">
      <c r="A1089" s="48"/>
      <c r="B1089" s="49"/>
      <c r="C1089" s="48"/>
      <c r="D1089" s="50" t="s">
        <v>1034</v>
      </c>
      <c r="E1089" s="51" t="s">
        <v>1087</v>
      </c>
      <c r="F1089" s="52" t="s">
        <v>68</v>
      </c>
      <c r="G1089" s="53">
        <v>20</v>
      </c>
      <c r="H1089" s="324">
        <v>0</v>
      </c>
      <c r="I1089" s="54">
        <f t="shared" si="41"/>
        <v>0</v>
      </c>
    </row>
    <row r="1090" spans="1:9" ht="30.6">
      <c r="A1090" s="48"/>
      <c r="B1090" s="49"/>
      <c r="C1090" s="48"/>
      <c r="D1090" s="50" t="s">
        <v>1036</v>
      </c>
      <c r="E1090" s="51" t="s">
        <v>1088</v>
      </c>
      <c r="F1090" s="52" t="s">
        <v>29</v>
      </c>
      <c r="G1090" s="53">
        <v>1</v>
      </c>
      <c r="H1090" s="324">
        <v>0</v>
      </c>
      <c r="I1090" s="54">
        <f t="shared" si="41"/>
        <v>0</v>
      </c>
    </row>
    <row r="1091" spans="1:9">
      <c r="A1091" s="48"/>
      <c r="B1091" s="49"/>
      <c r="C1091" s="48"/>
      <c r="D1091" s="50" t="s">
        <v>1038</v>
      </c>
      <c r="E1091" s="51" t="s">
        <v>1089</v>
      </c>
      <c r="F1091" s="52" t="s">
        <v>29</v>
      </c>
      <c r="G1091" s="53">
        <v>2</v>
      </c>
      <c r="H1091" s="324">
        <v>0</v>
      </c>
      <c r="I1091" s="54">
        <f t="shared" si="41"/>
        <v>0</v>
      </c>
    </row>
    <row r="1092" spans="1:9" ht="30.6">
      <c r="A1092" s="48"/>
      <c r="B1092" s="49"/>
      <c r="C1092" s="48"/>
      <c r="D1092" s="50" t="s">
        <v>1040</v>
      </c>
      <c r="E1092" s="51" t="s">
        <v>1090</v>
      </c>
      <c r="F1092" s="52" t="s">
        <v>29</v>
      </c>
      <c r="G1092" s="53">
        <v>9</v>
      </c>
      <c r="H1092" s="324">
        <v>0</v>
      </c>
      <c r="I1092" s="54">
        <f t="shared" si="41"/>
        <v>0</v>
      </c>
    </row>
    <row r="1093" spans="1:9">
      <c r="A1093" s="82">
        <v>3</v>
      </c>
      <c r="B1093" s="83"/>
      <c r="C1093" s="82"/>
      <c r="D1093" s="84"/>
      <c r="E1093" s="85" t="s">
        <v>912</v>
      </c>
      <c r="F1093" s="86"/>
      <c r="G1093" s="87"/>
      <c r="H1093" s="267"/>
      <c r="I1093" s="88">
        <f>I1094+I1114+I1122+I1136+I1140+I1147+I1153+I1158+I1172+I1178+I1197</f>
        <v>0</v>
      </c>
    </row>
    <row r="1094" spans="1:9">
      <c r="A1094" s="152">
        <v>4</v>
      </c>
      <c r="B1094" s="153"/>
      <c r="C1094" s="152"/>
      <c r="D1094" s="154"/>
      <c r="E1094" s="155" t="s">
        <v>1091</v>
      </c>
      <c r="F1094" s="156"/>
      <c r="G1094" s="157"/>
      <c r="H1094" s="269"/>
      <c r="I1094" s="162">
        <f>SUM(I1095:I1113)</f>
        <v>0</v>
      </c>
    </row>
    <row r="1095" spans="1:9" ht="20.399999999999999">
      <c r="A1095" s="48"/>
      <c r="B1095" s="49"/>
      <c r="C1095" s="48"/>
      <c r="D1095" s="50" t="s">
        <v>1014</v>
      </c>
      <c r="E1095" s="51" t="s">
        <v>1092</v>
      </c>
      <c r="F1095" s="52" t="s">
        <v>29</v>
      </c>
      <c r="G1095" s="53">
        <v>1</v>
      </c>
      <c r="H1095" s="324">
        <v>0</v>
      </c>
      <c r="I1095" s="54">
        <f t="shared" ref="I1095:I1160" si="42">IF(ISNUMBER(G1095),ROUND(G1095*H1095,2),"")</f>
        <v>0</v>
      </c>
    </row>
    <row r="1096" spans="1:9">
      <c r="A1096" s="48"/>
      <c r="B1096" s="49"/>
      <c r="C1096" s="48"/>
      <c r="D1096" s="50" t="s">
        <v>1016</v>
      </c>
      <c r="E1096" s="51" t="s">
        <v>1093</v>
      </c>
      <c r="F1096" s="52" t="s">
        <v>29</v>
      </c>
      <c r="G1096" s="53">
        <v>10</v>
      </c>
      <c r="H1096" s="324">
        <v>0</v>
      </c>
      <c r="I1096" s="54">
        <f t="shared" si="42"/>
        <v>0</v>
      </c>
    </row>
    <row r="1097" spans="1:9">
      <c r="A1097" s="48"/>
      <c r="B1097" s="49"/>
      <c r="C1097" s="48"/>
      <c r="D1097" s="50" t="s">
        <v>1018</v>
      </c>
      <c r="E1097" s="51" t="s">
        <v>1094</v>
      </c>
      <c r="F1097" s="52" t="s">
        <v>29</v>
      </c>
      <c r="G1097" s="53">
        <v>10</v>
      </c>
      <c r="H1097" s="324">
        <v>0</v>
      </c>
      <c r="I1097" s="54">
        <f t="shared" si="42"/>
        <v>0</v>
      </c>
    </row>
    <row r="1098" spans="1:9">
      <c r="A1098" s="48"/>
      <c r="B1098" s="49"/>
      <c r="C1098" s="48"/>
      <c r="D1098" s="50" t="s">
        <v>1020</v>
      </c>
      <c r="E1098" s="51" t="s">
        <v>1095</v>
      </c>
      <c r="F1098" s="52" t="s">
        <v>29</v>
      </c>
      <c r="G1098" s="53">
        <v>10</v>
      </c>
      <c r="H1098" s="324">
        <v>0</v>
      </c>
      <c r="I1098" s="54">
        <f t="shared" si="42"/>
        <v>0</v>
      </c>
    </row>
    <row r="1099" spans="1:9" ht="20.399999999999999">
      <c r="A1099" s="48"/>
      <c r="B1099" s="49"/>
      <c r="C1099" s="48"/>
      <c r="D1099" s="50" t="s">
        <v>1022</v>
      </c>
      <c r="E1099" s="51" t="s">
        <v>1096</v>
      </c>
      <c r="F1099" s="52" t="s">
        <v>29</v>
      </c>
      <c r="G1099" s="53">
        <v>2</v>
      </c>
      <c r="H1099" s="324">
        <v>0</v>
      </c>
      <c r="I1099" s="54">
        <f t="shared" si="42"/>
        <v>0</v>
      </c>
    </row>
    <row r="1100" spans="1:9" ht="20.399999999999999">
      <c r="A1100" s="48"/>
      <c r="B1100" s="49"/>
      <c r="C1100" s="48"/>
      <c r="D1100" s="50" t="s">
        <v>1024</v>
      </c>
      <c r="E1100" s="51" t="s">
        <v>1097</v>
      </c>
      <c r="F1100" s="52" t="s">
        <v>29</v>
      </c>
      <c r="G1100" s="53">
        <v>6</v>
      </c>
      <c r="H1100" s="324">
        <v>0</v>
      </c>
      <c r="I1100" s="54">
        <f t="shared" si="42"/>
        <v>0</v>
      </c>
    </row>
    <row r="1101" spans="1:9">
      <c r="A1101" s="48"/>
      <c r="B1101" s="49"/>
      <c r="C1101" s="48"/>
      <c r="D1101" s="50" t="s">
        <v>1026</v>
      </c>
      <c r="E1101" s="51" t="s">
        <v>1098</v>
      </c>
      <c r="F1101" s="52" t="s">
        <v>29</v>
      </c>
      <c r="G1101" s="53">
        <v>4</v>
      </c>
      <c r="H1101" s="324">
        <v>0</v>
      </c>
      <c r="I1101" s="54">
        <f t="shared" si="42"/>
        <v>0</v>
      </c>
    </row>
    <row r="1102" spans="1:9" ht="71.400000000000006">
      <c r="A1102" s="48"/>
      <c r="B1102" s="49"/>
      <c r="C1102" s="48"/>
      <c r="D1102" s="50" t="s">
        <v>1028</v>
      </c>
      <c r="E1102" s="51" t="s">
        <v>1099</v>
      </c>
      <c r="F1102" s="52" t="s">
        <v>29</v>
      </c>
      <c r="G1102" s="53">
        <v>5</v>
      </c>
      <c r="H1102" s="324">
        <v>0</v>
      </c>
      <c r="I1102" s="54">
        <f t="shared" si="42"/>
        <v>0</v>
      </c>
    </row>
    <row r="1103" spans="1:9" ht="71.400000000000006">
      <c r="A1103" s="48"/>
      <c r="B1103" s="49"/>
      <c r="C1103" s="48"/>
      <c r="D1103" s="50" t="s">
        <v>1030</v>
      </c>
      <c r="E1103" s="51" t="s">
        <v>1100</v>
      </c>
      <c r="F1103" s="52" t="s">
        <v>29</v>
      </c>
      <c r="G1103" s="53">
        <v>1</v>
      </c>
      <c r="H1103" s="324">
        <v>0</v>
      </c>
      <c r="I1103" s="54">
        <f t="shared" si="42"/>
        <v>0</v>
      </c>
    </row>
    <row r="1104" spans="1:9" ht="30.6">
      <c r="A1104" s="48"/>
      <c r="B1104" s="49"/>
      <c r="C1104" s="48"/>
      <c r="D1104" s="50" t="s">
        <v>1034</v>
      </c>
      <c r="E1104" s="51" t="s">
        <v>1101</v>
      </c>
      <c r="F1104" s="52" t="s">
        <v>29</v>
      </c>
      <c r="G1104" s="53">
        <v>1</v>
      </c>
      <c r="H1104" s="324">
        <v>0</v>
      </c>
      <c r="I1104" s="54">
        <f t="shared" si="42"/>
        <v>0</v>
      </c>
    </row>
    <row r="1105" spans="1:9" ht="30.6">
      <c r="A1105" s="48"/>
      <c r="B1105" s="49"/>
      <c r="C1105" s="48"/>
      <c r="D1105" s="50" t="s">
        <v>1036</v>
      </c>
      <c r="E1105" s="51" t="s">
        <v>1102</v>
      </c>
      <c r="F1105" s="52" t="s">
        <v>29</v>
      </c>
      <c r="G1105" s="53">
        <v>1</v>
      </c>
      <c r="H1105" s="324">
        <v>0</v>
      </c>
      <c r="I1105" s="54">
        <f t="shared" si="42"/>
        <v>0</v>
      </c>
    </row>
    <row r="1106" spans="1:9">
      <c r="A1106" s="48"/>
      <c r="B1106" s="49"/>
      <c r="C1106" s="48"/>
      <c r="D1106" s="50" t="s">
        <v>1038</v>
      </c>
      <c r="E1106" s="51" t="s">
        <v>1103</v>
      </c>
      <c r="F1106" s="52" t="s">
        <v>29</v>
      </c>
      <c r="G1106" s="53">
        <v>2</v>
      </c>
      <c r="H1106" s="324">
        <v>0</v>
      </c>
      <c r="I1106" s="54">
        <f t="shared" si="42"/>
        <v>0</v>
      </c>
    </row>
    <row r="1107" spans="1:9" ht="30.6">
      <c r="A1107" s="48"/>
      <c r="B1107" s="49"/>
      <c r="C1107" s="48"/>
      <c r="D1107" s="50" t="s">
        <v>1040</v>
      </c>
      <c r="E1107" s="51" t="s">
        <v>1104</v>
      </c>
      <c r="F1107" s="52" t="s">
        <v>29</v>
      </c>
      <c r="G1107" s="53">
        <v>1</v>
      </c>
      <c r="H1107" s="324">
        <v>0</v>
      </c>
      <c r="I1107" s="54">
        <f t="shared" si="42"/>
        <v>0</v>
      </c>
    </row>
    <row r="1108" spans="1:9">
      <c r="A1108" s="48"/>
      <c r="B1108" s="49"/>
      <c r="C1108" s="48"/>
      <c r="D1108" s="50" t="s">
        <v>1042</v>
      </c>
      <c r="E1108" s="51" t="s">
        <v>1105</v>
      </c>
      <c r="F1108" s="52" t="s">
        <v>29</v>
      </c>
      <c r="G1108" s="53">
        <v>6</v>
      </c>
      <c r="H1108" s="324">
        <v>0</v>
      </c>
      <c r="I1108" s="54">
        <f t="shared" si="42"/>
        <v>0</v>
      </c>
    </row>
    <row r="1109" spans="1:9" ht="20.399999999999999">
      <c r="A1109" s="48"/>
      <c r="B1109" s="49"/>
      <c r="C1109" s="48"/>
      <c r="D1109" s="50" t="s">
        <v>1043</v>
      </c>
      <c r="E1109" s="51" t="s">
        <v>1106</v>
      </c>
      <c r="F1109" s="52" t="s">
        <v>29</v>
      </c>
      <c r="G1109" s="53">
        <v>5</v>
      </c>
      <c r="H1109" s="324">
        <v>0</v>
      </c>
      <c r="I1109" s="54">
        <f t="shared" si="42"/>
        <v>0</v>
      </c>
    </row>
    <row r="1110" spans="1:9" ht="51">
      <c r="A1110" s="48"/>
      <c r="B1110" s="49"/>
      <c r="C1110" s="48"/>
      <c r="D1110" s="50" t="s">
        <v>1045</v>
      </c>
      <c r="E1110" s="51" t="s">
        <v>1107</v>
      </c>
      <c r="F1110" s="52" t="s">
        <v>17</v>
      </c>
      <c r="G1110" s="53">
        <v>1</v>
      </c>
      <c r="H1110" s="324">
        <v>0</v>
      </c>
      <c r="I1110" s="54">
        <f t="shared" si="42"/>
        <v>0</v>
      </c>
    </row>
    <row r="1111" spans="1:9" ht="20.399999999999999">
      <c r="A1111" s="48"/>
      <c r="B1111" s="49"/>
      <c r="C1111" s="48"/>
      <c r="D1111" s="50" t="s">
        <v>1047</v>
      </c>
      <c r="E1111" s="51" t="s">
        <v>1108</v>
      </c>
      <c r="F1111" s="52" t="s">
        <v>17</v>
      </c>
      <c r="G1111" s="53">
        <v>1</v>
      </c>
      <c r="H1111" s="324">
        <v>0</v>
      </c>
      <c r="I1111" s="54">
        <f t="shared" si="42"/>
        <v>0</v>
      </c>
    </row>
    <row r="1112" spans="1:9">
      <c r="A1112" s="48"/>
      <c r="B1112" s="49"/>
      <c r="C1112" s="48"/>
      <c r="D1112" s="50" t="s">
        <v>1049</v>
      </c>
      <c r="E1112" s="51" t="s">
        <v>1109</v>
      </c>
      <c r="F1112" s="52" t="s">
        <v>17</v>
      </c>
      <c r="G1112" s="53">
        <v>1</v>
      </c>
      <c r="H1112" s="324">
        <v>0</v>
      </c>
      <c r="I1112" s="54">
        <f t="shared" si="42"/>
        <v>0</v>
      </c>
    </row>
    <row r="1113" spans="1:9" ht="20.399999999999999">
      <c r="A1113" s="48"/>
      <c r="B1113" s="49"/>
      <c r="C1113" s="48"/>
      <c r="D1113" s="50" t="s">
        <v>1051</v>
      </c>
      <c r="E1113" s="51" t="s">
        <v>1110</v>
      </c>
      <c r="F1113" s="52" t="s">
        <v>17</v>
      </c>
      <c r="G1113" s="53">
        <v>1</v>
      </c>
      <c r="H1113" s="324">
        <v>0</v>
      </c>
      <c r="I1113" s="54">
        <f t="shared" si="42"/>
        <v>0</v>
      </c>
    </row>
    <row r="1114" spans="1:9">
      <c r="A1114" s="152">
        <v>4</v>
      </c>
      <c r="B1114" s="153"/>
      <c r="C1114" s="152"/>
      <c r="D1114" s="154"/>
      <c r="E1114" s="155" t="s">
        <v>1111</v>
      </c>
      <c r="F1114" s="156"/>
      <c r="G1114" s="157"/>
      <c r="H1114" s="269"/>
      <c r="I1114" s="162">
        <f>SUM(I1115:I1121)</f>
        <v>0</v>
      </c>
    </row>
    <row r="1115" spans="1:9">
      <c r="A1115" s="48"/>
      <c r="B1115" s="49"/>
      <c r="C1115" s="48"/>
      <c r="D1115" s="50" t="s">
        <v>1014</v>
      </c>
      <c r="E1115" s="51" t="s">
        <v>1112</v>
      </c>
      <c r="F1115" s="52" t="s">
        <v>29</v>
      </c>
      <c r="G1115" s="53">
        <v>20</v>
      </c>
      <c r="H1115" s="324">
        <v>0</v>
      </c>
      <c r="I1115" s="54">
        <f t="shared" si="42"/>
        <v>0</v>
      </c>
    </row>
    <row r="1116" spans="1:9" ht="20.399999999999999">
      <c r="A1116" s="48"/>
      <c r="B1116" s="49"/>
      <c r="C1116" s="48"/>
      <c r="D1116" s="50" t="s">
        <v>1016</v>
      </c>
      <c r="E1116" s="51" t="s">
        <v>1113</v>
      </c>
      <c r="F1116" s="52" t="s">
        <v>29</v>
      </c>
      <c r="G1116" s="53">
        <v>3</v>
      </c>
      <c r="H1116" s="324">
        <v>0</v>
      </c>
      <c r="I1116" s="54">
        <f t="shared" si="42"/>
        <v>0</v>
      </c>
    </row>
    <row r="1117" spans="1:9" ht="15" customHeight="1">
      <c r="A1117" s="48"/>
      <c r="B1117" s="49"/>
      <c r="C1117" s="48"/>
      <c r="D1117" s="50" t="s">
        <v>1018</v>
      </c>
      <c r="E1117" s="51" t="s">
        <v>1114</v>
      </c>
      <c r="F1117" s="52" t="s">
        <v>29</v>
      </c>
      <c r="G1117" s="53">
        <v>1</v>
      </c>
      <c r="H1117" s="324">
        <v>0</v>
      </c>
      <c r="I1117" s="54">
        <f t="shared" si="42"/>
        <v>0</v>
      </c>
    </row>
    <row r="1118" spans="1:9" ht="20.399999999999999">
      <c r="A1118" s="48"/>
      <c r="B1118" s="49"/>
      <c r="C1118" s="48"/>
      <c r="D1118" s="50" t="s">
        <v>1020</v>
      </c>
      <c r="E1118" s="51" t="s">
        <v>1115</v>
      </c>
      <c r="F1118" s="52" t="s">
        <v>29</v>
      </c>
      <c r="G1118" s="53">
        <v>15</v>
      </c>
      <c r="H1118" s="324">
        <v>0</v>
      </c>
      <c r="I1118" s="54">
        <f t="shared" si="42"/>
        <v>0</v>
      </c>
    </row>
    <row r="1119" spans="1:9">
      <c r="A1119" s="48"/>
      <c r="B1119" s="49"/>
      <c r="C1119" s="48"/>
      <c r="D1119" s="50" t="s">
        <v>1022</v>
      </c>
      <c r="E1119" s="51" t="s">
        <v>1116</v>
      </c>
      <c r="F1119" s="52" t="s">
        <v>29</v>
      </c>
      <c r="G1119" s="53">
        <v>10</v>
      </c>
      <c r="H1119" s="324">
        <v>0</v>
      </c>
      <c r="I1119" s="54">
        <f t="shared" si="42"/>
        <v>0</v>
      </c>
    </row>
    <row r="1120" spans="1:9" ht="20.399999999999999">
      <c r="A1120" s="48"/>
      <c r="B1120" s="49"/>
      <c r="C1120" s="48"/>
      <c r="D1120" s="50" t="s">
        <v>1024</v>
      </c>
      <c r="E1120" s="51" t="s">
        <v>1108</v>
      </c>
      <c r="F1120" s="52" t="s">
        <v>29</v>
      </c>
      <c r="G1120" s="53">
        <v>1</v>
      </c>
      <c r="H1120" s="324">
        <v>0</v>
      </c>
      <c r="I1120" s="54">
        <f t="shared" si="42"/>
        <v>0</v>
      </c>
    </row>
    <row r="1121" spans="1:9" ht="20.399999999999999">
      <c r="A1121" s="48"/>
      <c r="B1121" s="49"/>
      <c r="C1121" s="48"/>
      <c r="D1121" s="50" t="s">
        <v>1026</v>
      </c>
      <c r="E1121" s="51" t="s">
        <v>1110</v>
      </c>
      <c r="F1121" s="52" t="s">
        <v>17</v>
      </c>
      <c r="G1121" s="53">
        <v>1</v>
      </c>
      <c r="H1121" s="324">
        <v>0</v>
      </c>
      <c r="I1121" s="54">
        <f t="shared" si="42"/>
        <v>0</v>
      </c>
    </row>
    <row r="1122" spans="1:9">
      <c r="A1122" s="152">
        <v>4</v>
      </c>
      <c r="B1122" s="153"/>
      <c r="C1122" s="152"/>
      <c r="D1122" s="154"/>
      <c r="E1122" s="155" t="s">
        <v>1117</v>
      </c>
      <c r="F1122" s="156"/>
      <c r="G1122" s="157"/>
      <c r="H1122" s="269"/>
      <c r="I1122" s="162">
        <f>SUM(I1123:I1135)</f>
        <v>0</v>
      </c>
    </row>
    <row r="1123" spans="1:9">
      <c r="A1123" s="48"/>
      <c r="B1123" s="49"/>
      <c r="C1123" s="48"/>
      <c r="D1123" s="50" t="s">
        <v>1014</v>
      </c>
      <c r="E1123" s="51" t="s">
        <v>1118</v>
      </c>
      <c r="F1123" s="52" t="s">
        <v>29</v>
      </c>
      <c r="G1123" s="53">
        <v>3</v>
      </c>
      <c r="H1123" s="324">
        <v>0</v>
      </c>
      <c r="I1123" s="54">
        <f t="shared" si="42"/>
        <v>0</v>
      </c>
    </row>
    <row r="1124" spans="1:9" ht="20.399999999999999">
      <c r="A1124" s="48"/>
      <c r="B1124" s="49"/>
      <c r="C1124" s="48"/>
      <c r="D1124" s="50" t="s">
        <v>1016</v>
      </c>
      <c r="E1124" s="51" t="s">
        <v>1119</v>
      </c>
      <c r="F1124" s="52" t="s">
        <v>29</v>
      </c>
      <c r="G1124" s="53">
        <v>2</v>
      </c>
      <c r="H1124" s="324">
        <v>0</v>
      </c>
      <c r="I1124" s="54">
        <f t="shared" si="42"/>
        <v>0</v>
      </c>
    </row>
    <row r="1125" spans="1:9" s="176" customFormat="1" ht="51">
      <c r="A1125" s="48"/>
      <c r="B1125" s="49"/>
      <c r="C1125" s="48"/>
      <c r="D1125" s="50" t="s">
        <v>1018</v>
      </c>
      <c r="E1125" s="51" t="s">
        <v>1120</v>
      </c>
      <c r="F1125" s="52" t="s">
        <v>29</v>
      </c>
      <c r="G1125" s="53">
        <v>1</v>
      </c>
      <c r="H1125" s="324">
        <v>0</v>
      </c>
      <c r="I1125" s="54">
        <f t="shared" si="42"/>
        <v>0</v>
      </c>
    </row>
    <row r="1126" spans="1:9">
      <c r="A1126" s="178"/>
      <c r="B1126" s="179"/>
      <c r="C1126" s="178"/>
      <c r="D1126" s="168" t="s">
        <v>1020</v>
      </c>
      <c r="E1126" s="51" t="s">
        <v>1121</v>
      </c>
      <c r="F1126" s="166" t="s">
        <v>29</v>
      </c>
      <c r="G1126" s="164">
        <v>4</v>
      </c>
      <c r="H1126" s="324">
        <v>0</v>
      </c>
      <c r="I1126" s="175">
        <f t="shared" si="42"/>
        <v>0</v>
      </c>
    </row>
    <row r="1127" spans="1:9" ht="30.6">
      <c r="A1127" s="48"/>
      <c r="B1127" s="49"/>
      <c r="C1127" s="48"/>
      <c r="D1127" s="50" t="s">
        <v>1022</v>
      </c>
      <c r="E1127" s="51" t="s">
        <v>1122</v>
      </c>
      <c r="F1127" s="52" t="s">
        <v>29</v>
      </c>
      <c r="G1127" s="53">
        <v>2</v>
      </c>
      <c r="H1127" s="324">
        <v>0</v>
      </c>
      <c r="I1127" s="54">
        <f t="shared" si="42"/>
        <v>0</v>
      </c>
    </row>
    <row r="1128" spans="1:9" ht="30.6">
      <c r="A1128" s="48"/>
      <c r="B1128" s="49"/>
      <c r="C1128" s="48"/>
      <c r="D1128" s="50" t="s">
        <v>1024</v>
      </c>
      <c r="E1128" s="51" t="s">
        <v>1123</v>
      </c>
      <c r="F1128" s="52" t="s">
        <v>29</v>
      </c>
      <c r="G1128" s="53">
        <v>5</v>
      </c>
      <c r="H1128" s="324">
        <v>0</v>
      </c>
      <c r="I1128" s="54">
        <f t="shared" si="42"/>
        <v>0</v>
      </c>
    </row>
    <row r="1129" spans="1:9">
      <c r="A1129" s="48"/>
      <c r="B1129" s="49"/>
      <c r="C1129" s="48"/>
      <c r="D1129" s="50" t="s">
        <v>1026</v>
      </c>
      <c r="E1129" s="51" t="s">
        <v>1124</v>
      </c>
      <c r="F1129" s="52" t="s">
        <v>29</v>
      </c>
      <c r="G1129" s="53">
        <v>5</v>
      </c>
      <c r="H1129" s="324">
        <v>0</v>
      </c>
      <c r="I1129" s="54">
        <f t="shared" si="42"/>
        <v>0</v>
      </c>
    </row>
    <row r="1130" spans="1:9" ht="14.4" customHeight="1">
      <c r="A1130" s="48"/>
      <c r="B1130" s="49"/>
      <c r="C1130" s="48"/>
      <c r="D1130" s="50" t="s">
        <v>1028</v>
      </c>
      <c r="E1130" s="51" t="s">
        <v>1125</v>
      </c>
      <c r="F1130" s="52" t="s">
        <v>29</v>
      </c>
      <c r="G1130" s="53">
        <v>5</v>
      </c>
      <c r="H1130" s="324">
        <v>0</v>
      </c>
      <c r="I1130" s="54">
        <f t="shared" si="42"/>
        <v>0</v>
      </c>
    </row>
    <row r="1131" spans="1:9">
      <c r="A1131" s="48"/>
      <c r="B1131" s="49"/>
      <c r="C1131" s="48"/>
      <c r="D1131" s="50" t="s">
        <v>1030</v>
      </c>
      <c r="E1131" s="51" t="s">
        <v>1126</v>
      </c>
      <c r="F1131" s="52" t="s">
        <v>29</v>
      </c>
      <c r="G1131" s="53">
        <v>5</v>
      </c>
      <c r="H1131" s="324">
        <v>0</v>
      </c>
      <c r="I1131" s="54">
        <f t="shared" si="42"/>
        <v>0</v>
      </c>
    </row>
    <row r="1132" spans="1:9" ht="30.6">
      <c r="A1132" s="48"/>
      <c r="B1132" s="49"/>
      <c r="C1132" s="48"/>
      <c r="D1132" s="50" t="s">
        <v>1032</v>
      </c>
      <c r="E1132" s="51" t="s">
        <v>1127</v>
      </c>
      <c r="F1132" s="52" t="s">
        <v>17</v>
      </c>
      <c r="G1132" s="53">
        <v>1</v>
      </c>
      <c r="H1132" s="324">
        <v>0</v>
      </c>
      <c r="I1132" s="54">
        <f t="shared" si="42"/>
        <v>0</v>
      </c>
    </row>
    <row r="1133" spans="1:9" ht="20.399999999999999">
      <c r="A1133" s="48"/>
      <c r="B1133" s="49"/>
      <c r="C1133" s="48"/>
      <c r="D1133" s="50" t="s">
        <v>1034</v>
      </c>
      <c r="E1133" s="51" t="s">
        <v>1128</v>
      </c>
      <c r="F1133" s="52" t="s">
        <v>29</v>
      </c>
      <c r="G1133" s="53">
        <v>1</v>
      </c>
      <c r="H1133" s="324">
        <v>0</v>
      </c>
      <c r="I1133" s="54">
        <f t="shared" si="42"/>
        <v>0</v>
      </c>
    </row>
    <row r="1134" spans="1:9">
      <c r="A1134" s="48"/>
      <c r="B1134" s="49"/>
      <c r="C1134" s="48"/>
      <c r="D1134" s="50" t="s">
        <v>1036</v>
      </c>
      <c r="E1134" s="51" t="s">
        <v>1129</v>
      </c>
      <c r="F1134" s="52" t="s">
        <v>29</v>
      </c>
      <c r="G1134" s="53">
        <v>1</v>
      </c>
      <c r="H1134" s="324">
        <v>0</v>
      </c>
      <c r="I1134" s="54">
        <f t="shared" si="42"/>
        <v>0</v>
      </c>
    </row>
    <row r="1135" spans="1:9" ht="14.4" customHeight="1">
      <c r="A1135" s="48"/>
      <c r="B1135" s="49"/>
      <c r="C1135" s="48"/>
      <c r="D1135" s="50" t="s">
        <v>1038</v>
      </c>
      <c r="E1135" s="51" t="s">
        <v>1110</v>
      </c>
      <c r="F1135" s="52" t="s">
        <v>29</v>
      </c>
      <c r="G1135" s="53">
        <v>1</v>
      </c>
      <c r="H1135" s="324">
        <v>0</v>
      </c>
      <c r="I1135" s="54">
        <f t="shared" si="42"/>
        <v>0</v>
      </c>
    </row>
    <row r="1136" spans="1:9">
      <c r="A1136" s="152">
        <v>4</v>
      </c>
      <c r="B1136" s="153"/>
      <c r="C1136" s="152"/>
      <c r="D1136" s="154"/>
      <c r="E1136" s="155" t="s">
        <v>1130</v>
      </c>
      <c r="F1136" s="156"/>
      <c r="G1136" s="157"/>
      <c r="H1136" s="269"/>
      <c r="I1136" s="162">
        <f>SUM(I1137:I1139)</f>
        <v>0</v>
      </c>
    </row>
    <row r="1137" spans="1:9" ht="35.25" customHeight="1">
      <c r="A1137" s="48"/>
      <c r="B1137" s="49"/>
      <c r="C1137" s="48"/>
      <c r="D1137" s="50" t="s">
        <v>1014</v>
      </c>
      <c r="E1137" s="51" t="s">
        <v>1131</v>
      </c>
      <c r="F1137" s="52" t="s">
        <v>29</v>
      </c>
      <c r="G1137" s="53">
        <v>1</v>
      </c>
      <c r="H1137" s="324">
        <v>0</v>
      </c>
      <c r="I1137" s="54">
        <f t="shared" si="42"/>
        <v>0</v>
      </c>
    </row>
    <row r="1138" spans="1:9" ht="23.25" customHeight="1">
      <c r="A1138" s="48"/>
      <c r="B1138" s="49"/>
      <c r="C1138" s="48"/>
      <c r="D1138" s="50" t="s">
        <v>1016</v>
      </c>
      <c r="E1138" s="51" t="s">
        <v>1132</v>
      </c>
      <c r="F1138" s="52" t="s">
        <v>29</v>
      </c>
      <c r="G1138" s="53">
        <v>1</v>
      </c>
      <c r="H1138" s="324">
        <v>0</v>
      </c>
      <c r="I1138" s="54">
        <f t="shared" si="42"/>
        <v>0</v>
      </c>
    </row>
    <row r="1139" spans="1:9" ht="20.399999999999999">
      <c r="A1139" s="48"/>
      <c r="B1139" s="49"/>
      <c r="C1139" s="48"/>
      <c r="D1139" s="50" t="s">
        <v>1018</v>
      </c>
      <c r="E1139" s="51" t="s">
        <v>1110</v>
      </c>
      <c r="F1139" s="52" t="s">
        <v>29</v>
      </c>
      <c r="G1139" s="53">
        <v>1</v>
      </c>
      <c r="H1139" s="324">
        <v>0</v>
      </c>
      <c r="I1139" s="54">
        <f t="shared" si="42"/>
        <v>0</v>
      </c>
    </row>
    <row r="1140" spans="1:9">
      <c r="A1140" s="152">
        <v>4</v>
      </c>
      <c r="B1140" s="153"/>
      <c r="C1140" s="152"/>
      <c r="D1140" s="154"/>
      <c r="E1140" s="155" t="s">
        <v>1133</v>
      </c>
      <c r="F1140" s="156"/>
      <c r="G1140" s="157"/>
      <c r="H1140" s="269"/>
      <c r="I1140" s="162">
        <f>SUM(I1141:I1146)</f>
        <v>0</v>
      </c>
    </row>
    <row r="1141" spans="1:9" ht="30.6">
      <c r="A1141" s="48"/>
      <c r="B1141" s="49"/>
      <c r="C1141" s="48"/>
      <c r="D1141" s="50" t="s">
        <v>1014</v>
      </c>
      <c r="E1141" s="51" t="s">
        <v>1134</v>
      </c>
      <c r="F1141" s="52" t="s">
        <v>29</v>
      </c>
      <c r="G1141" s="53">
        <v>2</v>
      </c>
      <c r="H1141" s="324">
        <v>0</v>
      </c>
      <c r="I1141" s="54">
        <f t="shared" si="42"/>
        <v>0</v>
      </c>
    </row>
    <row r="1142" spans="1:9" ht="20.399999999999999">
      <c r="A1142" s="48"/>
      <c r="B1142" s="49"/>
      <c r="C1142" s="48"/>
      <c r="D1142" s="50" t="s">
        <v>1016</v>
      </c>
      <c r="E1142" s="51" t="s">
        <v>1135</v>
      </c>
      <c r="F1142" s="52" t="s">
        <v>29</v>
      </c>
      <c r="G1142" s="53">
        <v>2</v>
      </c>
      <c r="H1142" s="324">
        <v>0</v>
      </c>
      <c r="I1142" s="54">
        <f t="shared" si="42"/>
        <v>0</v>
      </c>
    </row>
    <row r="1143" spans="1:9" ht="20.399999999999999">
      <c r="A1143" s="48"/>
      <c r="B1143" s="49"/>
      <c r="C1143" s="48"/>
      <c r="D1143" s="50" t="s">
        <v>1018</v>
      </c>
      <c r="E1143" s="51" t="s">
        <v>1136</v>
      </c>
      <c r="F1143" s="52" t="s">
        <v>29</v>
      </c>
      <c r="G1143" s="53">
        <v>2</v>
      </c>
      <c r="H1143" s="324">
        <v>0</v>
      </c>
      <c r="I1143" s="54">
        <f t="shared" si="42"/>
        <v>0</v>
      </c>
    </row>
    <row r="1144" spans="1:9">
      <c r="A1144" s="48"/>
      <c r="B1144" s="49"/>
      <c r="C1144" s="48"/>
      <c r="D1144" s="50" t="s">
        <v>1020</v>
      </c>
      <c r="E1144" s="51" t="s">
        <v>1124</v>
      </c>
      <c r="F1144" s="52" t="s">
        <v>29</v>
      </c>
      <c r="G1144" s="53">
        <v>4</v>
      </c>
      <c r="H1144" s="324">
        <v>0</v>
      </c>
      <c r="I1144" s="54">
        <f t="shared" si="42"/>
        <v>0</v>
      </c>
    </row>
    <row r="1145" spans="1:9" ht="30.6">
      <c r="A1145" s="48"/>
      <c r="B1145" s="49"/>
      <c r="C1145" s="48"/>
      <c r="D1145" s="50" t="s">
        <v>1022</v>
      </c>
      <c r="E1145" s="51" t="s">
        <v>1137</v>
      </c>
      <c r="F1145" s="52" t="s">
        <v>29</v>
      </c>
      <c r="G1145" s="53">
        <v>2</v>
      </c>
      <c r="H1145" s="324">
        <v>0</v>
      </c>
      <c r="I1145" s="54">
        <f t="shared" si="42"/>
        <v>0</v>
      </c>
    </row>
    <row r="1146" spans="1:9" ht="20.399999999999999">
      <c r="A1146" s="48"/>
      <c r="B1146" s="49"/>
      <c r="C1146" s="48"/>
      <c r="D1146" s="50" t="s">
        <v>1024</v>
      </c>
      <c r="E1146" s="51" t="s">
        <v>1110</v>
      </c>
      <c r="F1146" s="52" t="s">
        <v>29</v>
      </c>
      <c r="G1146" s="53">
        <v>1</v>
      </c>
      <c r="H1146" s="324">
        <v>0</v>
      </c>
      <c r="I1146" s="54">
        <f t="shared" si="42"/>
        <v>0</v>
      </c>
    </row>
    <row r="1147" spans="1:9" ht="20.399999999999999" customHeight="1">
      <c r="A1147" s="152">
        <v>4</v>
      </c>
      <c r="B1147" s="153"/>
      <c r="C1147" s="152"/>
      <c r="D1147" s="154"/>
      <c r="E1147" s="155" t="s">
        <v>1138</v>
      </c>
      <c r="F1147" s="156"/>
      <c r="G1147" s="157"/>
      <c r="H1147" s="269"/>
      <c r="I1147" s="162">
        <f>SUM(I1148:I1152)</f>
        <v>0</v>
      </c>
    </row>
    <row r="1148" spans="1:9" ht="20.399999999999999">
      <c r="A1148" s="48"/>
      <c r="B1148" s="49"/>
      <c r="C1148" s="48"/>
      <c r="D1148" s="50" t="s">
        <v>1014</v>
      </c>
      <c r="E1148" s="51" t="s">
        <v>1139</v>
      </c>
      <c r="F1148" s="52" t="s">
        <v>29</v>
      </c>
      <c r="G1148" s="53">
        <v>1</v>
      </c>
      <c r="H1148" s="324">
        <v>0</v>
      </c>
      <c r="I1148" s="54">
        <f t="shared" si="42"/>
        <v>0</v>
      </c>
    </row>
    <row r="1149" spans="1:9" ht="30.6">
      <c r="A1149" s="48"/>
      <c r="B1149" s="49"/>
      <c r="C1149" s="48"/>
      <c r="D1149" s="50" t="s">
        <v>1016</v>
      </c>
      <c r="E1149" s="51" t="s">
        <v>2770</v>
      </c>
      <c r="F1149" s="52" t="s">
        <v>29</v>
      </c>
      <c r="G1149" s="53">
        <v>2</v>
      </c>
      <c r="H1149" s="324">
        <v>0</v>
      </c>
      <c r="I1149" s="54">
        <f t="shared" si="42"/>
        <v>0</v>
      </c>
    </row>
    <row r="1150" spans="1:9" ht="20.399999999999999">
      <c r="A1150" s="48"/>
      <c r="B1150" s="49"/>
      <c r="C1150" s="48"/>
      <c r="D1150" s="50" t="s">
        <v>1018</v>
      </c>
      <c r="E1150" s="51" t="s">
        <v>1140</v>
      </c>
      <c r="F1150" s="52" t="s">
        <v>29</v>
      </c>
      <c r="G1150" s="53">
        <v>1</v>
      </c>
      <c r="H1150" s="324">
        <v>0</v>
      </c>
      <c r="I1150" s="54">
        <f t="shared" si="42"/>
        <v>0</v>
      </c>
    </row>
    <row r="1151" spans="1:9" ht="22.5" customHeight="1">
      <c r="A1151" s="48"/>
      <c r="B1151" s="49"/>
      <c r="C1151" s="48"/>
      <c r="D1151" s="50" t="s">
        <v>1020</v>
      </c>
      <c r="E1151" s="51" t="s">
        <v>1141</v>
      </c>
      <c r="F1151" s="52" t="s">
        <v>29</v>
      </c>
      <c r="G1151" s="53">
        <v>1</v>
      </c>
      <c r="H1151" s="324">
        <v>0</v>
      </c>
      <c r="I1151" s="54">
        <f t="shared" si="42"/>
        <v>0</v>
      </c>
    </row>
    <row r="1152" spans="1:9" ht="20.399999999999999">
      <c r="A1152" s="48"/>
      <c r="B1152" s="49"/>
      <c r="C1152" s="48"/>
      <c r="D1152" s="50" t="s">
        <v>1022</v>
      </c>
      <c r="E1152" s="51" t="s">
        <v>1142</v>
      </c>
      <c r="F1152" s="52" t="s">
        <v>29</v>
      </c>
      <c r="G1152" s="53">
        <v>1</v>
      </c>
      <c r="H1152" s="324">
        <v>0</v>
      </c>
      <c r="I1152" s="54">
        <f t="shared" si="42"/>
        <v>0</v>
      </c>
    </row>
    <row r="1153" spans="1:9">
      <c r="A1153" s="152">
        <v>4</v>
      </c>
      <c r="B1153" s="153"/>
      <c r="C1153" s="152"/>
      <c r="D1153" s="154"/>
      <c r="E1153" s="155" t="s">
        <v>1143</v>
      </c>
      <c r="F1153" s="156"/>
      <c r="G1153" s="157"/>
      <c r="H1153" s="269"/>
      <c r="I1153" s="162">
        <f>SUM(I1154:I1157)</f>
        <v>0</v>
      </c>
    </row>
    <row r="1154" spans="1:9" ht="14.4" customHeight="1">
      <c r="A1154" s="48"/>
      <c r="B1154" s="49"/>
      <c r="C1154" s="48"/>
      <c r="D1154" s="50" t="s">
        <v>1014</v>
      </c>
      <c r="E1154" s="51" t="s">
        <v>1144</v>
      </c>
      <c r="F1154" s="52" t="s">
        <v>29</v>
      </c>
      <c r="G1154" s="53">
        <v>2</v>
      </c>
      <c r="H1154" s="324">
        <v>0</v>
      </c>
      <c r="I1154" s="54">
        <f t="shared" si="42"/>
        <v>0</v>
      </c>
    </row>
    <row r="1155" spans="1:9">
      <c r="A1155" s="48"/>
      <c r="B1155" s="49"/>
      <c r="C1155" s="48"/>
      <c r="D1155" s="50" t="s">
        <v>1016</v>
      </c>
      <c r="E1155" s="51" t="s">
        <v>1145</v>
      </c>
      <c r="F1155" s="52" t="s">
        <v>29</v>
      </c>
      <c r="G1155" s="53">
        <v>2</v>
      </c>
      <c r="H1155" s="324">
        <v>0</v>
      </c>
      <c r="I1155" s="54">
        <f t="shared" si="42"/>
        <v>0</v>
      </c>
    </row>
    <row r="1156" spans="1:9">
      <c r="A1156" s="48"/>
      <c r="B1156" s="49"/>
      <c r="C1156" s="48"/>
      <c r="D1156" s="50" t="s">
        <v>1018</v>
      </c>
      <c r="E1156" s="51" t="s">
        <v>1146</v>
      </c>
      <c r="F1156" s="52" t="s">
        <v>29</v>
      </c>
      <c r="G1156" s="53">
        <v>2</v>
      </c>
      <c r="H1156" s="324">
        <v>0</v>
      </c>
      <c r="I1156" s="54">
        <f t="shared" si="42"/>
        <v>0</v>
      </c>
    </row>
    <row r="1157" spans="1:9" ht="20.399999999999999">
      <c r="A1157" s="48"/>
      <c r="B1157" s="49"/>
      <c r="C1157" s="48"/>
      <c r="D1157" s="50" t="s">
        <v>1020</v>
      </c>
      <c r="E1157" s="51" t="s">
        <v>1110</v>
      </c>
      <c r="F1157" s="52" t="s">
        <v>29</v>
      </c>
      <c r="G1157" s="53">
        <v>1</v>
      </c>
      <c r="H1157" s="324">
        <v>0</v>
      </c>
      <c r="I1157" s="54">
        <f t="shared" si="42"/>
        <v>0</v>
      </c>
    </row>
    <row r="1158" spans="1:9" ht="22.5" customHeight="1">
      <c r="A1158" s="152">
        <v>4</v>
      </c>
      <c r="B1158" s="153"/>
      <c r="C1158" s="152"/>
      <c r="D1158" s="154"/>
      <c r="E1158" s="155" t="s">
        <v>1147</v>
      </c>
      <c r="F1158" s="156"/>
      <c r="G1158" s="157"/>
      <c r="H1158" s="269"/>
      <c r="I1158" s="162">
        <f>SUM(I1159:I1171)</f>
        <v>0</v>
      </c>
    </row>
    <row r="1159" spans="1:9" ht="102">
      <c r="A1159" s="48"/>
      <c r="B1159" s="49"/>
      <c r="C1159" s="48"/>
      <c r="D1159" s="50" t="s">
        <v>1014</v>
      </c>
      <c r="E1159" s="51" t="s">
        <v>1148</v>
      </c>
      <c r="F1159" s="52" t="s">
        <v>29</v>
      </c>
      <c r="G1159" s="53">
        <v>1</v>
      </c>
      <c r="H1159" s="324">
        <v>0</v>
      </c>
      <c r="I1159" s="54">
        <f t="shared" si="42"/>
        <v>0</v>
      </c>
    </row>
    <row r="1160" spans="1:9" ht="71.400000000000006">
      <c r="A1160" s="48"/>
      <c r="B1160" s="49"/>
      <c r="C1160" s="48"/>
      <c r="D1160" s="50" t="s">
        <v>1016</v>
      </c>
      <c r="E1160" s="51" t="s">
        <v>1149</v>
      </c>
      <c r="F1160" s="52" t="s">
        <v>29</v>
      </c>
      <c r="G1160" s="53">
        <v>1</v>
      </c>
      <c r="H1160" s="324">
        <v>0</v>
      </c>
      <c r="I1160" s="54">
        <f t="shared" si="42"/>
        <v>0</v>
      </c>
    </row>
    <row r="1161" spans="1:9" ht="51">
      <c r="A1161" s="48"/>
      <c r="B1161" s="49"/>
      <c r="C1161" s="48"/>
      <c r="D1161" s="50" t="s">
        <v>1018</v>
      </c>
      <c r="E1161" s="51" t="s">
        <v>1150</v>
      </c>
      <c r="F1161" s="52" t="s">
        <v>29</v>
      </c>
      <c r="G1161" s="53">
        <v>2</v>
      </c>
      <c r="H1161" s="324">
        <v>0</v>
      </c>
      <c r="I1161" s="54">
        <f t="shared" ref="I1161:I1224" si="43">IF(ISNUMBER(G1161),ROUND(G1161*H1161,2),"")</f>
        <v>0</v>
      </c>
    </row>
    <row r="1162" spans="1:9" ht="20.399999999999999">
      <c r="A1162" s="48"/>
      <c r="B1162" s="49"/>
      <c r="C1162" s="48"/>
      <c r="D1162" s="50" t="s">
        <v>1020</v>
      </c>
      <c r="E1162" s="51" t="s">
        <v>1151</v>
      </c>
      <c r="F1162" s="52" t="s">
        <v>29</v>
      </c>
      <c r="G1162" s="53">
        <v>2</v>
      </c>
      <c r="H1162" s="324">
        <v>0</v>
      </c>
      <c r="I1162" s="54">
        <f t="shared" si="43"/>
        <v>0</v>
      </c>
    </row>
    <row r="1163" spans="1:9" ht="20.399999999999999">
      <c r="A1163" s="48"/>
      <c r="B1163" s="49"/>
      <c r="C1163" s="48"/>
      <c r="D1163" s="50" t="s">
        <v>1022</v>
      </c>
      <c r="E1163" s="51" t="s">
        <v>1152</v>
      </c>
      <c r="F1163" s="52" t="s">
        <v>29</v>
      </c>
      <c r="G1163" s="53">
        <v>2</v>
      </c>
      <c r="H1163" s="324">
        <v>0</v>
      </c>
      <c r="I1163" s="54">
        <f t="shared" si="43"/>
        <v>0</v>
      </c>
    </row>
    <row r="1164" spans="1:9" ht="20.399999999999999">
      <c r="A1164" s="48"/>
      <c r="B1164" s="49"/>
      <c r="C1164" s="48"/>
      <c r="D1164" s="50" t="s">
        <v>1024</v>
      </c>
      <c r="E1164" s="51" t="s">
        <v>1153</v>
      </c>
      <c r="F1164" s="52" t="s">
        <v>29</v>
      </c>
      <c r="G1164" s="53">
        <v>24</v>
      </c>
      <c r="H1164" s="324">
        <v>0</v>
      </c>
      <c r="I1164" s="54">
        <f t="shared" si="43"/>
        <v>0</v>
      </c>
    </row>
    <row r="1165" spans="1:9" ht="30.6">
      <c r="A1165" s="48"/>
      <c r="B1165" s="49"/>
      <c r="C1165" s="48"/>
      <c r="D1165" s="50" t="s">
        <v>1026</v>
      </c>
      <c r="E1165" s="51" t="s">
        <v>1154</v>
      </c>
      <c r="F1165" s="52" t="s">
        <v>29</v>
      </c>
      <c r="G1165" s="53">
        <v>8</v>
      </c>
      <c r="H1165" s="324">
        <v>0</v>
      </c>
      <c r="I1165" s="54">
        <f t="shared" si="43"/>
        <v>0</v>
      </c>
    </row>
    <row r="1166" spans="1:9">
      <c r="A1166" s="48"/>
      <c r="B1166" s="49"/>
      <c r="C1166" s="48"/>
      <c r="D1166" s="50" t="s">
        <v>1028</v>
      </c>
      <c r="E1166" s="51" t="s">
        <v>1155</v>
      </c>
      <c r="F1166" s="52" t="s">
        <v>29</v>
      </c>
      <c r="G1166" s="53">
        <v>4</v>
      </c>
      <c r="H1166" s="324">
        <v>0</v>
      </c>
      <c r="I1166" s="54">
        <f t="shared" si="43"/>
        <v>0</v>
      </c>
    </row>
    <row r="1167" spans="1:9">
      <c r="A1167" s="48"/>
      <c r="B1167" s="49"/>
      <c r="C1167" s="48"/>
      <c r="D1167" s="50" t="s">
        <v>1030</v>
      </c>
      <c r="E1167" s="51" t="s">
        <v>1156</v>
      </c>
      <c r="F1167" s="52" t="s">
        <v>29</v>
      </c>
      <c r="G1167" s="53">
        <v>14</v>
      </c>
      <c r="H1167" s="324">
        <v>0</v>
      </c>
      <c r="I1167" s="54">
        <f t="shared" si="43"/>
        <v>0</v>
      </c>
    </row>
    <row r="1168" spans="1:9">
      <c r="A1168" s="48"/>
      <c r="B1168" s="49"/>
      <c r="C1168" s="48"/>
      <c r="D1168" s="50" t="s">
        <v>1032</v>
      </c>
      <c r="E1168" s="51" t="s">
        <v>1157</v>
      </c>
      <c r="F1168" s="52" t="s">
        <v>29</v>
      </c>
      <c r="G1168" s="53">
        <v>2</v>
      </c>
      <c r="H1168" s="324">
        <v>0</v>
      </c>
      <c r="I1168" s="54">
        <f t="shared" si="43"/>
        <v>0</v>
      </c>
    </row>
    <row r="1169" spans="1:9" ht="20.399999999999999">
      <c r="A1169" s="48"/>
      <c r="B1169" s="49"/>
      <c r="C1169" s="48"/>
      <c r="D1169" s="50" t="s">
        <v>1034</v>
      </c>
      <c r="E1169" s="51" t="s">
        <v>1158</v>
      </c>
      <c r="F1169" s="52" t="s">
        <v>29</v>
      </c>
      <c r="G1169" s="53">
        <v>2</v>
      </c>
      <c r="H1169" s="324">
        <v>0</v>
      </c>
      <c r="I1169" s="54">
        <f t="shared" si="43"/>
        <v>0</v>
      </c>
    </row>
    <row r="1170" spans="1:9" ht="36" customHeight="1">
      <c r="A1170" s="48"/>
      <c r="B1170" s="49"/>
      <c r="C1170" s="48"/>
      <c r="D1170" s="50" t="s">
        <v>1036</v>
      </c>
      <c r="E1170" s="51" t="s">
        <v>1159</v>
      </c>
      <c r="F1170" s="52" t="s">
        <v>68</v>
      </c>
      <c r="G1170" s="53">
        <v>10</v>
      </c>
      <c r="H1170" s="324">
        <v>0</v>
      </c>
      <c r="I1170" s="54">
        <f t="shared" si="43"/>
        <v>0</v>
      </c>
    </row>
    <row r="1171" spans="1:9" ht="20.399999999999999">
      <c r="A1171" s="48"/>
      <c r="B1171" s="49"/>
      <c r="C1171" s="48"/>
      <c r="D1171" s="50" t="s">
        <v>1038</v>
      </c>
      <c r="E1171" s="51" t="s">
        <v>1160</v>
      </c>
      <c r="F1171" s="52" t="s">
        <v>29</v>
      </c>
      <c r="G1171" s="53">
        <v>1</v>
      </c>
      <c r="H1171" s="324">
        <v>0</v>
      </c>
      <c r="I1171" s="54">
        <f t="shared" si="43"/>
        <v>0</v>
      </c>
    </row>
    <row r="1172" spans="1:9" ht="40.950000000000003" customHeight="1">
      <c r="A1172" s="152">
        <v>4</v>
      </c>
      <c r="B1172" s="153"/>
      <c r="C1172" s="152"/>
      <c r="D1172" s="154"/>
      <c r="E1172" s="155" t="s">
        <v>1161</v>
      </c>
      <c r="F1172" s="156"/>
      <c r="G1172" s="157"/>
      <c r="H1172" s="269"/>
      <c r="I1172" s="162">
        <f>SUM(I1173:I1177)</f>
        <v>0</v>
      </c>
    </row>
    <row r="1173" spans="1:9" ht="40.799999999999997">
      <c r="A1173" s="48"/>
      <c r="B1173" s="49"/>
      <c r="C1173" s="48"/>
      <c r="D1173" s="50" t="s">
        <v>1014</v>
      </c>
      <c r="E1173" s="51" t="s">
        <v>1162</v>
      </c>
      <c r="F1173" s="52" t="s">
        <v>29</v>
      </c>
      <c r="G1173" s="53">
        <v>2</v>
      </c>
      <c r="H1173" s="324">
        <v>0</v>
      </c>
      <c r="I1173" s="54">
        <f t="shared" si="43"/>
        <v>0</v>
      </c>
    </row>
    <row r="1174" spans="1:9" ht="40.799999999999997">
      <c r="A1174" s="48"/>
      <c r="B1174" s="49"/>
      <c r="C1174" s="48"/>
      <c r="D1174" s="50" t="s">
        <v>1016</v>
      </c>
      <c r="E1174" s="51" t="s">
        <v>1163</v>
      </c>
      <c r="F1174" s="52" t="s">
        <v>29</v>
      </c>
      <c r="G1174" s="53">
        <v>1</v>
      </c>
      <c r="H1174" s="324">
        <v>0</v>
      </c>
      <c r="I1174" s="54">
        <f t="shared" si="43"/>
        <v>0</v>
      </c>
    </row>
    <row r="1175" spans="1:9" ht="20.399999999999999">
      <c r="A1175" s="48"/>
      <c r="B1175" s="49"/>
      <c r="C1175" s="48"/>
      <c r="D1175" s="50" t="s">
        <v>1018</v>
      </c>
      <c r="E1175" s="51" t="s">
        <v>1164</v>
      </c>
      <c r="F1175" s="52" t="s">
        <v>29</v>
      </c>
      <c r="G1175" s="53">
        <v>3</v>
      </c>
      <c r="H1175" s="324">
        <v>0</v>
      </c>
      <c r="I1175" s="54">
        <f t="shared" si="43"/>
        <v>0</v>
      </c>
    </row>
    <row r="1176" spans="1:9" ht="90.75" customHeight="1">
      <c r="A1176" s="48"/>
      <c r="B1176" s="49"/>
      <c r="C1176" s="48"/>
      <c r="D1176" s="50" t="s">
        <v>1020</v>
      </c>
      <c r="E1176" s="51" t="s">
        <v>1165</v>
      </c>
      <c r="F1176" s="52" t="s">
        <v>29</v>
      </c>
      <c r="G1176" s="53">
        <v>1</v>
      </c>
      <c r="H1176" s="324">
        <v>0</v>
      </c>
      <c r="I1176" s="54">
        <f t="shared" si="43"/>
        <v>0</v>
      </c>
    </row>
    <row r="1177" spans="1:9">
      <c r="A1177" s="48"/>
      <c r="B1177" s="49"/>
      <c r="C1177" s="48"/>
      <c r="D1177" s="50" t="s">
        <v>1022</v>
      </c>
      <c r="E1177" s="51" t="s">
        <v>1166</v>
      </c>
      <c r="F1177" s="52" t="s">
        <v>29</v>
      </c>
      <c r="G1177" s="53">
        <v>2</v>
      </c>
      <c r="H1177" s="324">
        <v>0</v>
      </c>
      <c r="I1177" s="54">
        <f t="shared" si="43"/>
        <v>0</v>
      </c>
    </row>
    <row r="1178" spans="1:9" ht="50.25" customHeight="1">
      <c r="A1178" s="152">
        <v>4</v>
      </c>
      <c r="B1178" s="153"/>
      <c r="C1178" s="152"/>
      <c r="D1178" s="154"/>
      <c r="E1178" s="155" t="s">
        <v>1167</v>
      </c>
      <c r="F1178" s="156"/>
      <c r="G1178" s="157"/>
      <c r="H1178" s="269"/>
      <c r="I1178" s="162">
        <f>SUM(I1179:I1196)</f>
        <v>0</v>
      </c>
    </row>
    <row r="1179" spans="1:9" ht="102" customHeight="1">
      <c r="A1179" s="48"/>
      <c r="B1179" s="49"/>
      <c r="C1179" s="48"/>
      <c r="D1179" s="50" t="s">
        <v>1014</v>
      </c>
      <c r="E1179" s="51" t="s">
        <v>1168</v>
      </c>
      <c r="F1179" s="52" t="s">
        <v>29</v>
      </c>
      <c r="G1179" s="53">
        <v>1</v>
      </c>
      <c r="H1179" s="324">
        <v>0</v>
      </c>
      <c r="I1179" s="54">
        <f t="shared" si="43"/>
        <v>0</v>
      </c>
    </row>
    <row r="1180" spans="1:9">
      <c r="A1180" s="48"/>
      <c r="B1180" s="49"/>
      <c r="C1180" s="48"/>
      <c r="D1180" s="50" t="s">
        <v>1016</v>
      </c>
      <c r="E1180" s="51" t="s">
        <v>1169</v>
      </c>
      <c r="F1180" s="52" t="s">
        <v>29</v>
      </c>
      <c r="G1180" s="53">
        <v>2</v>
      </c>
      <c r="H1180" s="324">
        <v>0</v>
      </c>
      <c r="I1180" s="54">
        <f t="shared" si="43"/>
        <v>0</v>
      </c>
    </row>
    <row r="1181" spans="1:9" ht="20.399999999999999">
      <c r="A1181" s="48"/>
      <c r="B1181" s="49"/>
      <c r="C1181" s="48"/>
      <c r="D1181" s="50" t="s">
        <v>1018</v>
      </c>
      <c r="E1181" s="51" t="s">
        <v>1170</v>
      </c>
      <c r="F1181" s="52" t="s">
        <v>29</v>
      </c>
      <c r="G1181" s="53">
        <v>1</v>
      </c>
      <c r="H1181" s="324">
        <v>0</v>
      </c>
      <c r="I1181" s="54">
        <f t="shared" si="43"/>
        <v>0</v>
      </c>
    </row>
    <row r="1182" spans="1:9" ht="20.399999999999999">
      <c r="A1182" s="48"/>
      <c r="B1182" s="49"/>
      <c r="C1182" s="48"/>
      <c r="D1182" s="50" t="s">
        <v>1020</v>
      </c>
      <c r="E1182" s="51" t="s">
        <v>1171</v>
      </c>
      <c r="F1182" s="52" t="s">
        <v>29</v>
      </c>
      <c r="G1182" s="53">
        <v>1</v>
      </c>
      <c r="H1182" s="324">
        <v>0</v>
      </c>
      <c r="I1182" s="54">
        <f t="shared" si="43"/>
        <v>0</v>
      </c>
    </row>
    <row r="1183" spans="1:9" ht="26.25" customHeight="1">
      <c r="A1183" s="48"/>
      <c r="B1183" s="49"/>
      <c r="C1183" s="48"/>
      <c r="D1183" s="50" t="s">
        <v>1022</v>
      </c>
      <c r="E1183" s="51" t="s">
        <v>1172</v>
      </c>
      <c r="F1183" s="52" t="s">
        <v>29</v>
      </c>
      <c r="G1183" s="53">
        <v>1</v>
      </c>
      <c r="H1183" s="324">
        <v>0</v>
      </c>
      <c r="I1183" s="54">
        <f t="shared" si="43"/>
        <v>0</v>
      </c>
    </row>
    <row r="1184" spans="1:9">
      <c r="A1184" s="48"/>
      <c r="B1184" s="49"/>
      <c r="C1184" s="48"/>
      <c r="D1184" s="50" t="s">
        <v>1024</v>
      </c>
      <c r="E1184" s="51" t="s">
        <v>1173</v>
      </c>
      <c r="F1184" s="52" t="s">
        <v>29</v>
      </c>
      <c r="G1184" s="53">
        <v>1</v>
      </c>
      <c r="H1184" s="324">
        <v>0</v>
      </c>
      <c r="I1184" s="54">
        <f t="shared" si="43"/>
        <v>0</v>
      </c>
    </row>
    <row r="1185" spans="1:9" ht="51">
      <c r="A1185" s="48"/>
      <c r="B1185" s="49"/>
      <c r="C1185" s="48"/>
      <c r="D1185" s="50" t="s">
        <v>1026</v>
      </c>
      <c r="E1185" s="51" t="s">
        <v>1174</v>
      </c>
      <c r="F1185" s="52" t="s">
        <v>29</v>
      </c>
      <c r="G1185" s="53">
        <v>1</v>
      </c>
      <c r="H1185" s="324">
        <v>0</v>
      </c>
      <c r="I1185" s="54">
        <f t="shared" si="43"/>
        <v>0</v>
      </c>
    </row>
    <row r="1186" spans="1:9" ht="20.399999999999999">
      <c r="A1186" s="48"/>
      <c r="B1186" s="49"/>
      <c r="C1186" s="48"/>
      <c r="D1186" s="50" t="s">
        <v>1028</v>
      </c>
      <c r="E1186" s="51" t="s">
        <v>1175</v>
      </c>
      <c r="F1186" s="52" t="s">
        <v>29</v>
      </c>
      <c r="G1186" s="53">
        <v>1</v>
      </c>
      <c r="H1186" s="324">
        <v>0</v>
      </c>
      <c r="I1186" s="54">
        <f t="shared" si="43"/>
        <v>0</v>
      </c>
    </row>
    <row r="1187" spans="1:9" ht="37.5" customHeight="1">
      <c r="A1187" s="48"/>
      <c r="B1187" s="49"/>
      <c r="C1187" s="48"/>
      <c r="D1187" s="50" t="s">
        <v>1030</v>
      </c>
      <c r="E1187" s="51" t="s">
        <v>1176</v>
      </c>
      <c r="F1187" s="52" t="s">
        <v>29</v>
      </c>
      <c r="G1187" s="53">
        <v>1</v>
      </c>
      <c r="H1187" s="324">
        <v>0</v>
      </c>
      <c r="I1187" s="54">
        <f t="shared" si="43"/>
        <v>0</v>
      </c>
    </row>
    <row r="1188" spans="1:9">
      <c r="A1188" s="48"/>
      <c r="B1188" s="49"/>
      <c r="C1188" s="48"/>
      <c r="D1188" s="50" t="s">
        <v>1032</v>
      </c>
      <c r="E1188" s="51" t="s">
        <v>1177</v>
      </c>
      <c r="F1188" s="52" t="s">
        <v>29</v>
      </c>
      <c r="G1188" s="53">
        <v>2</v>
      </c>
      <c r="H1188" s="324">
        <v>0</v>
      </c>
      <c r="I1188" s="54">
        <f t="shared" si="43"/>
        <v>0</v>
      </c>
    </row>
    <row r="1189" spans="1:9" ht="16.95" customHeight="1">
      <c r="A1189" s="48"/>
      <c r="B1189" s="49"/>
      <c r="C1189" s="48"/>
      <c r="D1189" s="50" t="s">
        <v>1034</v>
      </c>
      <c r="E1189" s="51" t="s">
        <v>1178</v>
      </c>
      <c r="F1189" s="52" t="s">
        <v>29</v>
      </c>
      <c r="G1189" s="53">
        <v>6</v>
      </c>
      <c r="H1189" s="324">
        <v>0</v>
      </c>
      <c r="I1189" s="54">
        <f t="shared" si="43"/>
        <v>0</v>
      </c>
    </row>
    <row r="1190" spans="1:9" ht="16.8">
      <c r="A1190" s="48"/>
      <c r="B1190" s="49"/>
      <c r="C1190" s="48"/>
      <c r="D1190" s="50" t="s">
        <v>1036</v>
      </c>
      <c r="E1190" s="51" t="s">
        <v>1179</v>
      </c>
      <c r="F1190" s="52" t="s">
        <v>68</v>
      </c>
      <c r="G1190" s="53">
        <v>20</v>
      </c>
      <c r="H1190" s="324">
        <v>0</v>
      </c>
      <c r="I1190" s="54">
        <f t="shared" si="43"/>
        <v>0</v>
      </c>
    </row>
    <row r="1191" spans="1:9" ht="16.8">
      <c r="A1191" s="48"/>
      <c r="B1191" s="49"/>
      <c r="C1191" s="48"/>
      <c r="D1191" s="50" t="s">
        <v>1038</v>
      </c>
      <c r="E1191" s="51" t="s">
        <v>1180</v>
      </c>
      <c r="F1191" s="52" t="s">
        <v>68</v>
      </c>
      <c r="G1191" s="53">
        <v>65</v>
      </c>
      <c r="H1191" s="324">
        <v>0</v>
      </c>
      <c r="I1191" s="54">
        <f t="shared" si="43"/>
        <v>0</v>
      </c>
    </row>
    <row r="1192" spans="1:9">
      <c r="A1192" s="48"/>
      <c r="B1192" s="49"/>
      <c r="C1192" s="48"/>
      <c r="D1192" s="50" t="s">
        <v>1040</v>
      </c>
      <c r="E1192" s="51" t="s">
        <v>1181</v>
      </c>
      <c r="F1192" s="52" t="s">
        <v>68</v>
      </c>
      <c r="G1192" s="53">
        <v>40</v>
      </c>
      <c r="H1192" s="324">
        <v>0</v>
      </c>
      <c r="I1192" s="54">
        <f t="shared" si="43"/>
        <v>0</v>
      </c>
    </row>
    <row r="1193" spans="1:9">
      <c r="A1193" s="48"/>
      <c r="B1193" s="49"/>
      <c r="C1193" s="48"/>
      <c r="D1193" s="50" t="s">
        <v>1042</v>
      </c>
      <c r="E1193" s="51" t="s">
        <v>1182</v>
      </c>
      <c r="F1193" s="52" t="s">
        <v>68</v>
      </c>
      <c r="G1193" s="53">
        <v>20</v>
      </c>
      <c r="H1193" s="324">
        <v>0</v>
      </c>
      <c r="I1193" s="54">
        <f t="shared" si="43"/>
        <v>0</v>
      </c>
    </row>
    <row r="1194" spans="1:9">
      <c r="A1194" s="48"/>
      <c r="B1194" s="49"/>
      <c r="C1194" s="48"/>
      <c r="D1194" s="50" t="s">
        <v>1043</v>
      </c>
      <c r="E1194" s="51" t="s">
        <v>1183</v>
      </c>
      <c r="F1194" s="52" t="s">
        <v>68</v>
      </c>
      <c r="G1194" s="53">
        <v>100</v>
      </c>
      <c r="H1194" s="324">
        <v>0</v>
      </c>
      <c r="I1194" s="54">
        <f t="shared" si="43"/>
        <v>0</v>
      </c>
    </row>
    <row r="1195" spans="1:9">
      <c r="A1195" s="48"/>
      <c r="B1195" s="49"/>
      <c r="C1195" s="48"/>
      <c r="D1195" s="50" t="s">
        <v>1045</v>
      </c>
      <c r="E1195" s="51" t="s">
        <v>1184</v>
      </c>
      <c r="F1195" s="52" t="s">
        <v>29</v>
      </c>
      <c r="G1195" s="53">
        <v>1</v>
      </c>
      <c r="H1195" s="324">
        <v>0</v>
      </c>
      <c r="I1195" s="54">
        <f t="shared" si="43"/>
        <v>0</v>
      </c>
    </row>
    <row r="1196" spans="1:9" ht="20.399999999999999">
      <c r="A1196" s="48"/>
      <c r="B1196" s="49"/>
      <c r="C1196" s="48"/>
      <c r="D1196" s="50" t="s">
        <v>1047</v>
      </c>
      <c r="E1196" s="51" t="s">
        <v>1185</v>
      </c>
      <c r="F1196" s="52" t="s">
        <v>29</v>
      </c>
      <c r="G1196" s="53">
        <v>1</v>
      </c>
      <c r="H1196" s="324">
        <v>0</v>
      </c>
      <c r="I1196" s="54">
        <f t="shared" si="43"/>
        <v>0</v>
      </c>
    </row>
    <row r="1197" spans="1:9" ht="40.950000000000003" customHeight="1">
      <c r="A1197" s="152">
        <v>4</v>
      </c>
      <c r="B1197" s="153"/>
      <c r="C1197" s="152"/>
      <c r="D1197" s="154"/>
      <c r="E1197" s="155" t="s">
        <v>1186</v>
      </c>
      <c r="F1197" s="156"/>
      <c r="G1197" s="157"/>
      <c r="H1197" s="269"/>
      <c r="I1197" s="162">
        <f>SUM(I1198:I1227)</f>
        <v>0</v>
      </c>
    </row>
    <row r="1198" spans="1:9" ht="40.799999999999997">
      <c r="A1198" s="48"/>
      <c r="B1198" s="49"/>
      <c r="C1198" s="48"/>
      <c r="D1198" s="50" t="s">
        <v>1014</v>
      </c>
      <c r="E1198" s="51" t="s">
        <v>1187</v>
      </c>
      <c r="F1198" s="52" t="s">
        <v>29</v>
      </c>
      <c r="G1198" s="53">
        <v>1</v>
      </c>
      <c r="H1198" s="324">
        <v>0</v>
      </c>
      <c r="I1198" s="54">
        <f t="shared" si="43"/>
        <v>0</v>
      </c>
    </row>
    <row r="1199" spans="1:9" ht="51">
      <c r="A1199" s="48"/>
      <c r="B1199" s="49"/>
      <c r="C1199" s="48"/>
      <c r="D1199" s="50" t="s">
        <v>1016</v>
      </c>
      <c r="E1199" s="51" t="s">
        <v>1188</v>
      </c>
      <c r="F1199" s="52" t="s">
        <v>29</v>
      </c>
      <c r="G1199" s="53">
        <v>1</v>
      </c>
      <c r="H1199" s="324">
        <v>0</v>
      </c>
      <c r="I1199" s="54">
        <f t="shared" si="43"/>
        <v>0</v>
      </c>
    </row>
    <row r="1200" spans="1:9" ht="24" customHeight="1">
      <c r="A1200" s="48"/>
      <c r="B1200" s="49"/>
      <c r="C1200" s="48"/>
      <c r="D1200" s="50" t="s">
        <v>1018</v>
      </c>
      <c r="E1200" s="51" t="s">
        <v>1189</v>
      </c>
      <c r="F1200" s="52" t="s">
        <v>68</v>
      </c>
      <c r="G1200" s="53">
        <v>10</v>
      </c>
      <c r="H1200" s="324">
        <v>0</v>
      </c>
      <c r="I1200" s="54">
        <f t="shared" si="43"/>
        <v>0</v>
      </c>
    </row>
    <row r="1201" spans="1:9">
      <c r="A1201" s="48"/>
      <c r="B1201" s="49"/>
      <c r="C1201" s="48"/>
      <c r="D1201" s="50" t="s">
        <v>1020</v>
      </c>
      <c r="E1201" s="51" t="s">
        <v>1190</v>
      </c>
      <c r="F1201" s="52" t="s">
        <v>29</v>
      </c>
      <c r="G1201" s="53">
        <v>8</v>
      </c>
      <c r="H1201" s="324">
        <v>0</v>
      </c>
      <c r="I1201" s="54">
        <f t="shared" si="43"/>
        <v>0</v>
      </c>
    </row>
    <row r="1202" spans="1:9" ht="20.399999999999999">
      <c r="A1202" s="48"/>
      <c r="B1202" s="49"/>
      <c r="C1202" s="48"/>
      <c r="D1202" s="50" t="s">
        <v>1022</v>
      </c>
      <c r="E1202" s="51" t="s">
        <v>1191</v>
      </c>
      <c r="F1202" s="52" t="s">
        <v>68</v>
      </c>
      <c r="G1202" s="53">
        <v>50</v>
      </c>
      <c r="H1202" s="324">
        <v>0</v>
      </c>
      <c r="I1202" s="54">
        <f t="shared" si="43"/>
        <v>0</v>
      </c>
    </row>
    <row r="1203" spans="1:9" ht="20.399999999999999">
      <c r="A1203" s="48"/>
      <c r="B1203" s="49"/>
      <c r="C1203" s="48"/>
      <c r="D1203" s="50" t="s">
        <v>1024</v>
      </c>
      <c r="E1203" s="51" t="s">
        <v>1192</v>
      </c>
      <c r="F1203" s="52" t="s">
        <v>68</v>
      </c>
      <c r="G1203" s="53">
        <v>10</v>
      </c>
      <c r="H1203" s="324">
        <v>0</v>
      </c>
      <c r="I1203" s="54">
        <f t="shared" si="43"/>
        <v>0</v>
      </c>
    </row>
    <row r="1204" spans="1:9" ht="20.399999999999999">
      <c r="A1204" s="48"/>
      <c r="B1204" s="49"/>
      <c r="C1204" s="48"/>
      <c r="D1204" s="50" t="s">
        <v>1026</v>
      </c>
      <c r="E1204" s="51" t="s">
        <v>1193</v>
      </c>
      <c r="F1204" s="52" t="s">
        <v>68</v>
      </c>
      <c r="G1204" s="53">
        <v>4</v>
      </c>
      <c r="H1204" s="324">
        <v>0</v>
      </c>
      <c r="I1204" s="54">
        <f t="shared" si="43"/>
        <v>0</v>
      </c>
    </row>
    <row r="1205" spans="1:9" ht="20.399999999999999">
      <c r="A1205" s="48"/>
      <c r="B1205" s="49"/>
      <c r="C1205" s="48"/>
      <c r="D1205" s="50" t="s">
        <v>1028</v>
      </c>
      <c r="E1205" s="51" t="s">
        <v>1194</v>
      </c>
      <c r="F1205" s="52" t="s">
        <v>68</v>
      </c>
      <c r="G1205" s="53">
        <v>4</v>
      </c>
      <c r="H1205" s="324">
        <v>0</v>
      </c>
      <c r="I1205" s="54">
        <f t="shared" si="43"/>
        <v>0</v>
      </c>
    </row>
    <row r="1206" spans="1:9" ht="25.5" customHeight="1">
      <c r="A1206" s="48"/>
      <c r="B1206" s="49"/>
      <c r="C1206" s="48"/>
      <c r="D1206" s="50" t="s">
        <v>1030</v>
      </c>
      <c r="E1206" s="51" t="s">
        <v>1195</v>
      </c>
      <c r="F1206" s="52" t="s">
        <v>68</v>
      </c>
      <c r="G1206" s="53">
        <v>28</v>
      </c>
      <c r="H1206" s="324">
        <v>0</v>
      </c>
      <c r="I1206" s="54">
        <f t="shared" si="43"/>
        <v>0</v>
      </c>
    </row>
    <row r="1207" spans="1:9" ht="12.75" customHeight="1">
      <c r="A1207" s="48"/>
      <c r="B1207" s="49"/>
      <c r="C1207" s="48"/>
      <c r="D1207" s="50" t="s">
        <v>1032</v>
      </c>
      <c r="E1207" s="51" t="s">
        <v>1196</v>
      </c>
      <c r="F1207" s="52" t="s">
        <v>68</v>
      </c>
      <c r="G1207" s="53">
        <v>28</v>
      </c>
      <c r="H1207" s="324">
        <v>0</v>
      </c>
      <c r="I1207" s="54">
        <f t="shared" si="43"/>
        <v>0</v>
      </c>
    </row>
    <row r="1208" spans="1:9">
      <c r="A1208" s="48"/>
      <c r="B1208" s="49"/>
      <c r="C1208" s="48"/>
      <c r="D1208" s="50" t="s">
        <v>1034</v>
      </c>
      <c r="E1208" s="51" t="s">
        <v>1197</v>
      </c>
      <c r="F1208" s="52" t="s">
        <v>29</v>
      </c>
      <c r="G1208" s="53">
        <v>4</v>
      </c>
      <c r="H1208" s="324">
        <v>0</v>
      </c>
      <c r="I1208" s="54">
        <f t="shared" si="43"/>
        <v>0</v>
      </c>
    </row>
    <row r="1209" spans="1:9">
      <c r="A1209" s="48"/>
      <c r="B1209" s="49"/>
      <c r="C1209" s="48"/>
      <c r="D1209" s="50" t="s">
        <v>1036</v>
      </c>
      <c r="E1209" s="51" t="s">
        <v>1198</v>
      </c>
      <c r="F1209" s="52" t="s">
        <v>29</v>
      </c>
      <c r="G1209" s="53">
        <v>1</v>
      </c>
      <c r="H1209" s="324">
        <v>0</v>
      </c>
      <c r="I1209" s="54">
        <f t="shared" si="43"/>
        <v>0</v>
      </c>
    </row>
    <row r="1210" spans="1:9" ht="20.399999999999999">
      <c r="A1210" s="48"/>
      <c r="B1210" s="49"/>
      <c r="C1210" s="48"/>
      <c r="D1210" s="50" t="s">
        <v>1038</v>
      </c>
      <c r="E1210" s="51" t="s">
        <v>1199</v>
      </c>
      <c r="F1210" s="52" t="s">
        <v>29</v>
      </c>
      <c r="G1210" s="53">
        <v>1</v>
      </c>
      <c r="H1210" s="324">
        <v>0</v>
      </c>
      <c r="I1210" s="54">
        <f t="shared" si="43"/>
        <v>0</v>
      </c>
    </row>
    <row r="1211" spans="1:9">
      <c r="A1211" s="48"/>
      <c r="B1211" s="49"/>
      <c r="C1211" s="48"/>
      <c r="D1211" s="50" t="s">
        <v>1040</v>
      </c>
      <c r="E1211" s="51" t="s">
        <v>1200</v>
      </c>
      <c r="F1211" s="52" t="s">
        <v>29</v>
      </c>
      <c r="G1211" s="53">
        <v>8</v>
      </c>
      <c r="H1211" s="324">
        <v>0</v>
      </c>
      <c r="I1211" s="54">
        <f t="shared" si="43"/>
        <v>0</v>
      </c>
    </row>
    <row r="1212" spans="1:9" ht="20.399999999999999">
      <c r="A1212" s="48"/>
      <c r="B1212" s="49"/>
      <c r="C1212" s="48"/>
      <c r="D1212" s="50" t="s">
        <v>1042</v>
      </c>
      <c r="E1212" s="51" t="s">
        <v>1201</v>
      </c>
      <c r="F1212" s="52" t="s">
        <v>29</v>
      </c>
      <c r="G1212" s="53">
        <v>1</v>
      </c>
      <c r="H1212" s="324">
        <v>0</v>
      </c>
      <c r="I1212" s="54">
        <f t="shared" si="43"/>
        <v>0</v>
      </c>
    </row>
    <row r="1213" spans="1:9" ht="20.399999999999999">
      <c r="A1213" s="48"/>
      <c r="B1213" s="49"/>
      <c r="C1213" s="48"/>
      <c r="D1213" s="50" t="s">
        <v>1043</v>
      </c>
      <c r="E1213" s="51" t="s">
        <v>1202</v>
      </c>
      <c r="F1213" s="52" t="s">
        <v>29</v>
      </c>
      <c r="G1213" s="53">
        <v>2</v>
      </c>
      <c r="H1213" s="324">
        <v>0</v>
      </c>
      <c r="I1213" s="54">
        <f t="shared" si="43"/>
        <v>0</v>
      </c>
    </row>
    <row r="1214" spans="1:9">
      <c r="A1214" s="48"/>
      <c r="B1214" s="49"/>
      <c r="C1214" s="48"/>
      <c r="D1214" s="50" t="s">
        <v>1045</v>
      </c>
      <c r="E1214" s="51" t="s">
        <v>1203</v>
      </c>
      <c r="F1214" s="52" t="s">
        <v>29</v>
      </c>
      <c r="G1214" s="53">
        <v>5</v>
      </c>
      <c r="H1214" s="324">
        <v>0</v>
      </c>
      <c r="I1214" s="54">
        <f t="shared" si="43"/>
        <v>0</v>
      </c>
    </row>
    <row r="1215" spans="1:9">
      <c r="A1215" s="48"/>
      <c r="B1215" s="49"/>
      <c r="C1215" s="48"/>
      <c r="D1215" s="50" t="s">
        <v>1047</v>
      </c>
      <c r="E1215" s="51" t="s">
        <v>1204</v>
      </c>
      <c r="F1215" s="52" t="s">
        <v>29</v>
      </c>
      <c r="G1215" s="53">
        <v>10</v>
      </c>
      <c r="H1215" s="324">
        <v>0</v>
      </c>
      <c r="I1215" s="54">
        <f t="shared" si="43"/>
        <v>0</v>
      </c>
    </row>
    <row r="1216" spans="1:9" ht="20.399999999999999">
      <c r="A1216" s="48"/>
      <c r="B1216" s="49"/>
      <c r="C1216" s="48"/>
      <c r="D1216" s="50" t="s">
        <v>1049</v>
      </c>
      <c r="E1216" s="51" t="s">
        <v>1205</v>
      </c>
      <c r="F1216" s="52" t="s">
        <v>29</v>
      </c>
      <c r="G1216" s="53">
        <v>7</v>
      </c>
      <c r="H1216" s="324">
        <v>0</v>
      </c>
      <c r="I1216" s="54">
        <f t="shared" si="43"/>
        <v>0</v>
      </c>
    </row>
    <row r="1217" spans="1:9">
      <c r="A1217" s="48"/>
      <c r="B1217" s="49"/>
      <c r="C1217" s="48"/>
      <c r="D1217" s="50" t="s">
        <v>1051</v>
      </c>
      <c r="E1217" s="51" t="s">
        <v>1206</v>
      </c>
      <c r="F1217" s="52" t="s">
        <v>29</v>
      </c>
      <c r="G1217" s="53">
        <v>11</v>
      </c>
      <c r="H1217" s="324">
        <v>0</v>
      </c>
      <c r="I1217" s="54">
        <f t="shared" si="43"/>
        <v>0</v>
      </c>
    </row>
    <row r="1218" spans="1:9">
      <c r="A1218" s="48"/>
      <c r="B1218" s="49"/>
      <c r="C1218" s="48"/>
      <c r="D1218" s="50" t="s">
        <v>1053</v>
      </c>
      <c r="E1218" s="51" t="s">
        <v>1207</v>
      </c>
      <c r="F1218" s="52" t="s">
        <v>29</v>
      </c>
      <c r="G1218" s="53">
        <v>4</v>
      </c>
      <c r="H1218" s="324">
        <v>0</v>
      </c>
      <c r="I1218" s="54">
        <f t="shared" si="43"/>
        <v>0</v>
      </c>
    </row>
    <row r="1219" spans="1:9">
      <c r="A1219" s="48"/>
      <c r="B1219" s="49"/>
      <c r="C1219" s="48"/>
      <c r="D1219" s="50" t="s">
        <v>1055</v>
      </c>
      <c r="E1219" s="51" t="s">
        <v>1208</v>
      </c>
      <c r="F1219" s="52" t="s">
        <v>29</v>
      </c>
      <c r="G1219" s="53">
        <v>19</v>
      </c>
      <c r="H1219" s="324">
        <v>0</v>
      </c>
      <c r="I1219" s="54">
        <f t="shared" si="43"/>
        <v>0</v>
      </c>
    </row>
    <row r="1220" spans="1:9">
      <c r="A1220" s="48"/>
      <c r="B1220" s="49"/>
      <c r="C1220" s="48"/>
      <c r="D1220" s="50" t="s">
        <v>1057</v>
      </c>
      <c r="E1220" s="51" t="s">
        <v>1209</v>
      </c>
      <c r="F1220" s="52" t="s">
        <v>29</v>
      </c>
      <c r="G1220" s="53">
        <v>27</v>
      </c>
      <c r="H1220" s="324">
        <v>0</v>
      </c>
      <c r="I1220" s="54">
        <f t="shared" si="43"/>
        <v>0</v>
      </c>
    </row>
    <row r="1221" spans="1:9" ht="20.399999999999999">
      <c r="A1221" s="48"/>
      <c r="B1221" s="49"/>
      <c r="C1221" s="48"/>
      <c r="D1221" s="50" t="s">
        <v>1059</v>
      </c>
      <c r="E1221" s="51" t="s">
        <v>1210</v>
      </c>
      <c r="F1221" s="52" t="s">
        <v>17</v>
      </c>
      <c r="G1221" s="53">
        <v>1</v>
      </c>
      <c r="H1221" s="324">
        <v>0</v>
      </c>
      <c r="I1221" s="54">
        <f t="shared" si="43"/>
        <v>0</v>
      </c>
    </row>
    <row r="1222" spans="1:9" ht="91.8">
      <c r="A1222" s="48"/>
      <c r="B1222" s="49"/>
      <c r="C1222" s="48"/>
      <c r="D1222" s="50" t="s">
        <v>1061</v>
      </c>
      <c r="E1222" s="51" t="s">
        <v>1211</v>
      </c>
      <c r="F1222" s="52" t="s">
        <v>29</v>
      </c>
      <c r="G1222" s="53">
        <v>1</v>
      </c>
      <c r="H1222" s="324">
        <v>0</v>
      </c>
      <c r="I1222" s="54">
        <f t="shared" si="43"/>
        <v>0</v>
      </c>
    </row>
    <row r="1223" spans="1:9" ht="30.6">
      <c r="A1223" s="48"/>
      <c r="B1223" s="49"/>
      <c r="C1223" s="48"/>
      <c r="D1223" s="50" t="s">
        <v>1063</v>
      </c>
      <c r="E1223" s="51" t="s">
        <v>1212</v>
      </c>
      <c r="F1223" s="52" t="s">
        <v>29</v>
      </c>
      <c r="G1223" s="53">
        <v>1</v>
      </c>
      <c r="H1223" s="324">
        <v>0</v>
      </c>
      <c r="I1223" s="54">
        <f t="shared" si="43"/>
        <v>0</v>
      </c>
    </row>
    <row r="1224" spans="1:9" ht="30.6">
      <c r="A1224" s="48"/>
      <c r="B1224" s="49"/>
      <c r="C1224" s="48"/>
      <c r="D1224" s="50" t="s">
        <v>1065</v>
      </c>
      <c r="E1224" s="51" t="s">
        <v>1213</v>
      </c>
      <c r="F1224" s="52" t="s">
        <v>29</v>
      </c>
      <c r="G1224" s="53">
        <v>1</v>
      </c>
      <c r="H1224" s="324">
        <v>0</v>
      </c>
      <c r="I1224" s="54">
        <f t="shared" si="43"/>
        <v>0</v>
      </c>
    </row>
    <row r="1225" spans="1:9" ht="20.399999999999999">
      <c r="A1225" s="48"/>
      <c r="B1225" s="49"/>
      <c r="C1225" s="48"/>
      <c r="D1225" s="50" t="s">
        <v>1067</v>
      </c>
      <c r="E1225" s="51" t="s">
        <v>1214</v>
      </c>
      <c r="F1225" s="52" t="s">
        <v>29</v>
      </c>
      <c r="G1225" s="53">
        <v>2</v>
      </c>
      <c r="H1225" s="324">
        <v>0</v>
      </c>
      <c r="I1225" s="54">
        <f t="shared" ref="I1225:I1229" si="44">IF(ISNUMBER(G1225),ROUND(G1225*H1225,2),"")</f>
        <v>0</v>
      </c>
    </row>
    <row r="1226" spans="1:9" ht="30.6">
      <c r="A1226" s="48"/>
      <c r="B1226" s="49"/>
      <c r="C1226" s="48"/>
      <c r="D1226" s="50" t="s">
        <v>1069</v>
      </c>
      <c r="E1226" s="51" t="s">
        <v>1215</v>
      </c>
      <c r="F1226" s="52" t="s">
        <v>29</v>
      </c>
      <c r="G1226" s="53">
        <v>1</v>
      </c>
      <c r="H1226" s="324">
        <v>0</v>
      </c>
      <c r="I1226" s="54">
        <f t="shared" si="44"/>
        <v>0</v>
      </c>
    </row>
    <row r="1227" spans="1:9" ht="20.399999999999999">
      <c r="A1227" s="48"/>
      <c r="B1227" s="49"/>
      <c r="C1227" s="48"/>
      <c r="D1227" s="50" t="s">
        <v>1071</v>
      </c>
      <c r="E1227" s="51" t="s">
        <v>1216</v>
      </c>
      <c r="F1227" s="52" t="s">
        <v>29</v>
      </c>
      <c r="G1227" s="53">
        <v>1</v>
      </c>
      <c r="H1227" s="324">
        <v>0</v>
      </c>
      <c r="I1227" s="54">
        <f t="shared" si="44"/>
        <v>0</v>
      </c>
    </row>
    <row r="1228" spans="1:9" ht="20.399999999999999" customHeight="1">
      <c r="A1228" s="82">
        <v>3</v>
      </c>
      <c r="B1228" s="83"/>
      <c r="C1228" s="82"/>
      <c r="D1228" s="84"/>
      <c r="E1228" s="85" t="s">
        <v>1217</v>
      </c>
      <c r="F1228" s="86"/>
      <c r="G1228" s="87"/>
      <c r="H1228" s="267"/>
      <c r="I1228" s="88">
        <f>SUM(I1229:I1229)</f>
        <v>0</v>
      </c>
    </row>
    <row r="1229" spans="1:9" ht="30.6">
      <c r="A1229" s="48"/>
      <c r="B1229" s="49"/>
      <c r="C1229" s="48"/>
      <c r="D1229" s="50" t="s">
        <v>1026</v>
      </c>
      <c r="E1229" s="51" t="s">
        <v>1219</v>
      </c>
      <c r="F1229" s="52" t="s">
        <v>29</v>
      </c>
      <c r="G1229" s="53">
        <v>1</v>
      </c>
      <c r="H1229" s="324">
        <v>0</v>
      </c>
      <c r="I1229" s="54">
        <f t="shared" si="44"/>
        <v>0</v>
      </c>
    </row>
    <row r="1230" spans="1:9">
      <c r="A1230" s="141">
        <v>1</v>
      </c>
      <c r="B1230" s="142" t="str">
        <f>IF(TRIM(H1230)&lt;&gt;"",COUNTA($H$8:H1230),"")</f>
        <v/>
      </c>
      <c r="C1230" s="143"/>
      <c r="D1230" s="144"/>
      <c r="E1230" s="131" t="s">
        <v>2794</v>
      </c>
      <c r="F1230" s="145"/>
      <c r="G1230" s="146"/>
      <c r="H1230" s="266"/>
      <c r="I1230" s="160">
        <f>I1231</f>
        <v>0</v>
      </c>
    </row>
    <row r="1231" spans="1:9">
      <c r="A1231" s="147">
        <v>2</v>
      </c>
      <c r="B1231" s="148" t="str">
        <f>IF(TRIM(H1231)&lt;&gt;"",COUNTA($H$8:H1231),"")</f>
        <v/>
      </c>
      <c r="C1231" s="147"/>
      <c r="D1231" s="149"/>
      <c r="E1231" s="132" t="s">
        <v>1228</v>
      </c>
      <c r="F1231" s="150"/>
      <c r="G1231" s="151"/>
      <c r="H1231" s="268"/>
      <c r="I1231" s="161">
        <f>SUM(I1232:I1269)</f>
        <v>0</v>
      </c>
    </row>
    <row r="1232" spans="1:9" ht="20.399999999999999">
      <c r="A1232" s="48"/>
      <c r="B1232" s="49"/>
      <c r="C1232" s="48"/>
      <c r="D1232" s="50" t="s">
        <v>403</v>
      </c>
      <c r="E1232" s="51" t="s">
        <v>1229</v>
      </c>
      <c r="F1232" s="52" t="s">
        <v>29</v>
      </c>
      <c r="G1232" s="53">
        <v>2</v>
      </c>
      <c r="H1232" s="324">
        <v>0</v>
      </c>
      <c r="I1232" s="54">
        <f t="shared" ref="I1232:I1269" si="45">IF(ISNUMBER(G1232),ROUND(G1232*H1232,2),"")</f>
        <v>0</v>
      </c>
    </row>
    <row r="1233" spans="1:9" ht="30.6">
      <c r="A1233" s="48"/>
      <c r="B1233" s="49"/>
      <c r="C1233" s="48"/>
      <c r="D1233" s="50" t="s">
        <v>404</v>
      </c>
      <c r="E1233" s="51" t="s">
        <v>1230</v>
      </c>
      <c r="F1233" s="52" t="s">
        <v>29</v>
      </c>
      <c r="G1233" s="53">
        <v>3</v>
      </c>
      <c r="H1233" s="324">
        <v>0</v>
      </c>
      <c r="I1233" s="54">
        <f t="shared" si="45"/>
        <v>0</v>
      </c>
    </row>
    <row r="1234" spans="1:9" ht="91.8">
      <c r="A1234" s="55"/>
      <c r="B1234" s="56"/>
      <c r="C1234" s="55"/>
      <c r="D1234" s="57" t="s">
        <v>407</v>
      </c>
      <c r="E1234" s="58" t="s">
        <v>3226</v>
      </c>
      <c r="F1234" s="52" t="s">
        <v>29</v>
      </c>
      <c r="G1234" s="53">
        <v>1</v>
      </c>
      <c r="H1234" s="324">
        <v>0</v>
      </c>
      <c r="I1234" s="54">
        <f t="shared" si="45"/>
        <v>0</v>
      </c>
    </row>
    <row r="1235" spans="1:9" ht="81.599999999999994">
      <c r="A1235" s="55"/>
      <c r="B1235" s="56"/>
      <c r="C1235" s="55"/>
      <c r="D1235" s="57" t="s">
        <v>408</v>
      </c>
      <c r="E1235" s="51" t="s">
        <v>3227</v>
      </c>
      <c r="F1235" s="52" t="s">
        <v>29</v>
      </c>
      <c r="G1235" s="53">
        <v>1</v>
      </c>
      <c r="H1235" s="324">
        <v>0</v>
      </c>
      <c r="I1235" s="54">
        <f t="shared" si="45"/>
        <v>0</v>
      </c>
    </row>
    <row r="1236" spans="1:9" ht="20.399999999999999">
      <c r="A1236" s="48"/>
      <c r="B1236" s="49"/>
      <c r="C1236" s="48"/>
      <c r="D1236" s="50" t="s">
        <v>409</v>
      </c>
      <c r="E1236" s="51" t="s">
        <v>1231</v>
      </c>
      <c r="F1236" s="52" t="s">
        <v>29</v>
      </c>
      <c r="G1236" s="53">
        <v>2</v>
      </c>
      <c r="H1236" s="324">
        <v>0</v>
      </c>
      <c r="I1236" s="54">
        <f t="shared" si="45"/>
        <v>0</v>
      </c>
    </row>
    <row r="1237" spans="1:9" ht="20.399999999999999">
      <c r="A1237" s="48"/>
      <c r="B1237" s="49"/>
      <c r="C1237" s="48"/>
      <c r="D1237" s="50" t="s">
        <v>1232</v>
      </c>
      <c r="E1237" s="51" t="s">
        <v>1233</v>
      </c>
      <c r="F1237" s="52" t="s">
        <v>29</v>
      </c>
      <c r="G1237" s="53">
        <v>2</v>
      </c>
      <c r="H1237" s="324">
        <v>0</v>
      </c>
      <c r="I1237" s="54">
        <f t="shared" si="45"/>
        <v>0</v>
      </c>
    </row>
    <row r="1238" spans="1:9" ht="30.6">
      <c r="A1238" s="48"/>
      <c r="B1238" s="49"/>
      <c r="C1238" s="48"/>
      <c r="D1238" s="50" t="s">
        <v>1234</v>
      </c>
      <c r="E1238" s="51" t="s">
        <v>1235</v>
      </c>
      <c r="F1238" s="52" t="s">
        <v>29</v>
      </c>
      <c r="G1238" s="53">
        <v>1</v>
      </c>
      <c r="H1238" s="324">
        <v>0</v>
      </c>
      <c r="I1238" s="54">
        <f t="shared" si="45"/>
        <v>0</v>
      </c>
    </row>
    <row r="1239" spans="1:9" ht="30.6">
      <c r="A1239" s="48"/>
      <c r="B1239" s="49"/>
      <c r="C1239" s="48"/>
      <c r="D1239" s="50" t="s">
        <v>746</v>
      </c>
      <c r="E1239" s="51" t="s">
        <v>1236</v>
      </c>
      <c r="F1239" s="52" t="s">
        <v>29</v>
      </c>
      <c r="G1239" s="53">
        <v>4</v>
      </c>
      <c r="H1239" s="324">
        <v>0</v>
      </c>
      <c r="I1239" s="54">
        <f t="shared" si="45"/>
        <v>0</v>
      </c>
    </row>
    <row r="1240" spans="1:9" ht="30.6">
      <c r="A1240" s="48"/>
      <c r="B1240" s="49"/>
      <c r="C1240" s="48"/>
      <c r="D1240" s="50" t="s">
        <v>1237</v>
      </c>
      <c r="E1240" s="51" t="s">
        <v>1238</v>
      </c>
      <c r="F1240" s="52" t="s">
        <v>29</v>
      </c>
      <c r="G1240" s="53">
        <v>2</v>
      </c>
      <c r="H1240" s="324">
        <v>0</v>
      </c>
      <c r="I1240" s="54">
        <f t="shared" si="45"/>
        <v>0</v>
      </c>
    </row>
    <row r="1241" spans="1:9" ht="61.2">
      <c r="A1241" s="48"/>
      <c r="B1241" s="49"/>
      <c r="C1241" s="48"/>
      <c r="D1241" s="50" t="s">
        <v>1239</v>
      </c>
      <c r="E1241" s="51" t="s">
        <v>1240</v>
      </c>
      <c r="F1241" s="52" t="s">
        <v>29</v>
      </c>
      <c r="G1241" s="53">
        <v>1</v>
      </c>
      <c r="H1241" s="324">
        <v>0</v>
      </c>
      <c r="I1241" s="54">
        <f t="shared" si="45"/>
        <v>0</v>
      </c>
    </row>
    <row r="1242" spans="1:9" ht="30.6">
      <c r="A1242" s="48"/>
      <c r="B1242" s="49"/>
      <c r="C1242" s="48"/>
      <c r="D1242" s="50" t="s">
        <v>1241</v>
      </c>
      <c r="E1242" s="51" t="s">
        <v>1242</v>
      </c>
      <c r="F1242" s="52" t="s">
        <v>29</v>
      </c>
      <c r="G1242" s="53">
        <v>1</v>
      </c>
      <c r="H1242" s="324">
        <v>0</v>
      </c>
      <c r="I1242" s="54">
        <f t="shared" si="45"/>
        <v>0</v>
      </c>
    </row>
    <row r="1243" spans="1:9" ht="20.399999999999999">
      <c r="A1243" s="48"/>
      <c r="B1243" s="49"/>
      <c r="C1243" s="48"/>
      <c r="D1243" s="50" t="s">
        <v>1222</v>
      </c>
      <c r="E1243" s="51" t="s">
        <v>1243</v>
      </c>
      <c r="F1243" s="52" t="s">
        <v>29</v>
      </c>
      <c r="G1243" s="53">
        <v>2</v>
      </c>
      <c r="H1243" s="324">
        <v>0</v>
      </c>
      <c r="I1243" s="54">
        <f t="shared" si="45"/>
        <v>0</v>
      </c>
    </row>
    <row r="1244" spans="1:9" ht="21.75" customHeight="1">
      <c r="A1244" s="48"/>
      <c r="B1244" s="49"/>
      <c r="C1244" s="48"/>
      <c r="D1244" s="50" t="s">
        <v>1223</v>
      </c>
      <c r="E1244" s="51" t="s">
        <v>1244</v>
      </c>
      <c r="F1244" s="52" t="s">
        <v>29</v>
      </c>
      <c r="G1244" s="53">
        <v>7</v>
      </c>
      <c r="H1244" s="324">
        <v>0</v>
      </c>
      <c r="I1244" s="54">
        <f t="shared" si="45"/>
        <v>0</v>
      </c>
    </row>
    <row r="1245" spans="1:9">
      <c r="A1245" s="48"/>
      <c r="B1245" s="49"/>
      <c r="C1245" s="48"/>
      <c r="D1245" s="50" t="s">
        <v>1245</v>
      </c>
      <c r="E1245" s="51" t="s">
        <v>1246</v>
      </c>
      <c r="F1245" s="52" t="s">
        <v>29</v>
      </c>
      <c r="G1245" s="53">
        <v>4</v>
      </c>
      <c r="H1245" s="324">
        <v>0</v>
      </c>
      <c r="I1245" s="54">
        <f t="shared" si="45"/>
        <v>0</v>
      </c>
    </row>
    <row r="1246" spans="1:9" ht="20.399999999999999">
      <c r="A1246" s="48"/>
      <c r="B1246" s="49"/>
      <c r="C1246" s="48"/>
      <c r="D1246" s="50" t="s">
        <v>1224</v>
      </c>
      <c r="E1246" s="51" t="s">
        <v>1247</v>
      </c>
      <c r="F1246" s="52" t="s">
        <v>29</v>
      </c>
      <c r="G1246" s="53">
        <v>19</v>
      </c>
      <c r="H1246" s="324">
        <v>0</v>
      </c>
      <c r="I1246" s="54">
        <f t="shared" si="45"/>
        <v>0</v>
      </c>
    </row>
    <row r="1247" spans="1:9" ht="61.2">
      <c r="A1247" s="48"/>
      <c r="B1247" s="49"/>
      <c r="C1247" s="48"/>
      <c r="D1247" s="50" t="s">
        <v>1225</v>
      </c>
      <c r="E1247" s="51" t="s">
        <v>1248</v>
      </c>
      <c r="F1247" s="52" t="s">
        <v>29</v>
      </c>
      <c r="G1247" s="53">
        <v>8</v>
      </c>
      <c r="H1247" s="324">
        <v>0</v>
      </c>
      <c r="I1247" s="54">
        <f t="shared" si="45"/>
        <v>0</v>
      </c>
    </row>
    <row r="1248" spans="1:9" ht="40.799999999999997">
      <c r="A1248" s="48"/>
      <c r="B1248" s="49"/>
      <c r="C1248" s="48"/>
      <c r="D1248" s="50" t="s">
        <v>1226</v>
      </c>
      <c r="E1248" s="51" t="s">
        <v>1249</v>
      </c>
      <c r="F1248" s="52" t="s">
        <v>29</v>
      </c>
      <c r="G1248" s="53">
        <v>1</v>
      </c>
      <c r="H1248" s="324">
        <v>0</v>
      </c>
      <c r="I1248" s="54">
        <f t="shared" si="45"/>
        <v>0</v>
      </c>
    </row>
    <row r="1249" spans="1:9" ht="30.6">
      <c r="A1249" s="48"/>
      <c r="B1249" s="49"/>
      <c r="C1249" s="48"/>
      <c r="D1249" s="50" t="s">
        <v>1250</v>
      </c>
      <c r="E1249" s="51" t="s">
        <v>1251</v>
      </c>
      <c r="F1249" s="52" t="s">
        <v>29</v>
      </c>
      <c r="G1249" s="53">
        <v>3</v>
      </c>
      <c r="H1249" s="324">
        <v>0</v>
      </c>
      <c r="I1249" s="54">
        <f t="shared" si="45"/>
        <v>0</v>
      </c>
    </row>
    <row r="1250" spans="1:9" ht="34.5" customHeight="1">
      <c r="A1250" s="48"/>
      <c r="B1250" s="49"/>
      <c r="C1250" s="48"/>
      <c r="D1250" s="50" t="s">
        <v>1252</v>
      </c>
      <c r="E1250" s="51" t="s">
        <v>1253</v>
      </c>
      <c r="F1250" s="52" t="s">
        <v>29</v>
      </c>
      <c r="G1250" s="53">
        <v>4</v>
      </c>
      <c r="H1250" s="324">
        <v>0</v>
      </c>
      <c r="I1250" s="54">
        <f t="shared" si="45"/>
        <v>0</v>
      </c>
    </row>
    <row r="1251" spans="1:9" ht="20.399999999999999">
      <c r="A1251" s="48"/>
      <c r="B1251" s="49"/>
      <c r="C1251" s="48"/>
      <c r="D1251" s="50" t="s">
        <v>1254</v>
      </c>
      <c r="E1251" s="51" t="s">
        <v>1255</v>
      </c>
      <c r="F1251" s="52" t="s">
        <v>29</v>
      </c>
      <c r="G1251" s="53">
        <v>4</v>
      </c>
      <c r="H1251" s="324">
        <v>0</v>
      </c>
      <c r="I1251" s="54">
        <f t="shared" si="45"/>
        <v>0</v>
      </c>
    </row>
    <row r="1252" spans="1:9" ht="30.6">
      <c r="A1252" s="48"/>
      <c r="B1252" s="49"/>
      <c r="C1252" s="48"/>
      <c r="D1252" s="50" t="s">
        <v>1256</v>
      </c>
      <c r="E1252" s="51" t="s">
        <v>1257</v>
      </c>
      <c r="F1252" s="52" t="s">
        <v>29</v>
      </c>
      <c r="G1252" s="53">
        <v>1</v>
      </c>
      <c r="H1252" s="324">
        <v>0</v>
      </c>
      <c r="I1252" s="54">
        <f t="shared" si="45"/>
        <v>0</v>
      </c>
    </row>
    <row r="1253" spans="1:9" ht="30.6">
      <c r="A1253" s="48"/>
      <c r="B1253" s="49"/>
      <c r="C1253" s="48"/>
      <c r="D1253" s="50" t="s">
        <v>1258</v>
      </c>
      <c r="E1253" s="51" t="s">
        <v>1259</v>
      </c>
      <c r="F1253" s="52" t="s">
        <v>29</v>
      </c>
      <c r="G1253" s="53">
        <v>1</v>
      </c>
      <c r="H1253" s="324">
        <v>0</v>
      </c>
      <c r="I1253" s="54">
        <f t="shared" si="45"/>
        <v>0</v>
      </c>
    </row>
    <row r="1254" spans="1:9" ht="20.399999999999999">
      <c r="A1254" s="48"/>
      <c r="B1254" s="49"/>
      <c r="C1254" s="48"/>
      <c r="D1254" s="50" t="s">
        <v>1260</v>
      </c>
      <c r="E1254" s="51" t="s">
        <v>1261</v>
      </c>
      <c r="F1254" s="52" t="s">
        <v>29</v>
      </c>
      <c r="G1254" s="53">
        <v>3</v>
      </c>
      <c r="H1254" s="324">
        <v>0</v>
      </c>
      <c r="I1254" s="54">
        <f t="shared" si="45"/>
        <v>0</v>
      </c>
    </row>
    <row r="1255" spans="1:9" ht="20.399999999999999">
      <c r="A1255" s="48"/>
      <c r="B1255" s="49"/>
      <c r="C1255" s="48"/>
      <c r="D1255" s="50" t="s">
        <v>1262</v>
      </c>
      <c r="E1255" s="51" t="s">
        <v>1263</v>
      </c>
      <c r="F1255" s="52" t="s">
        <v>29</v>
      </c>
      <c r="G1255" s="53">
        <v>1</v>
      </c>
      <c r="H1255" s="324">
        <v>0</v>
      </c>
      <c r="I1255" s="54">
        <f t="shared" si="45"/>
        <v>0</v>
      </c>
    </row>
    <row r="1256" spans="1:9" ht="20.399999999999999">
      <c r="A1256" s="48"/>
      <c r="B1256" s="49"/>
      <c r="C1256" s="48"/>
      <c r="D1256" s="50" t="s">
        <v>1264</v>
      </c>
      <c r="E1256" s="51" t="s">
        <v>1265</v>
      </c>
      <c r="F1256" s="52" t="s">
        <v>29</v>
      </c>
      <c r="G1256" s="53">
        <v>1</v>
      </c>
      <c r="H1256" s="324">
        <v>0</v>
      </c>
      <c r="I1256" s="54">
        <f t="shared" si="45"/>
        <v>0</v>
      </c>
    </row>
    <row r="1257" spans="1:9" ht="20.399999999999999">
      <c r="A1257" s="48"/>
      <c r="B1257" s="49"/>
      <c r="C1257" s="48"/>
      <c r="D1257" s="50" t="s">
        <v>1266</v>
      </c>
      <c r="E1257" s="51" t="s">
        <v>1267</v>
      </c>
      <c r="F1257" s="52" t="s">
        <v>29</v>
      </c>
      <c r="G1257" s="53">
        <v>1</v>
      </c>
      <c r="H1257" s="324">
        <v>0</v>
      </c>
      <c r="I1257" s="54">
        <f t="shared" si="45"/>
        <v>0</v>
      </c>
    </row>
    <row r="1258" spans="1:9" ht="30.6">
      <c r="A1258" s="48"/>
      <c r="B1258" s="49"/>
      <c r="C1258" s="48"/>
      <c r="D1258" s="50" t="s">
        <v>1268</v>
      </c>
      <c r="E1258" s="51" t="s">
        <v>1269</v>
      </c>
      <c r="F1258" s="52" t="s">
        <v>29</v>
      </c>
      <c r="G1258" s="53">
        <v>1</v>
      </c>
      <c r="H1258" s="324">
        <v>0</v>
      </c>
      <c r="I1258" s="54">
        <f t="shared" si="45"/>
        <v>0</v>
      </c>
    </row>
    <row r="1259" spans="1:9" ht="30.6">
      <c r="A1259" s="48"/>
      <c r="B1259" s="49"/>
      <c r="C1259" s="48"/>
      <c r="D1259" s="50" t="s">
        <v>1270</v>
      </c>
      <c r="E1259" s="51" t="s">
        <v>1271</v>
      </c>
      <c r="F1259" s="52" t="s">
        <v>29</v>
      </c>
      <c r="G1259" s="53">
        <v>1</v>
      </c>
      <c r="H1259" s="324">
        <v>0</v>
      </c>
      <c r="I1259" s="54">
        <f t="shared" si="45"/>
        <v>0</v>
      </c>
    </row>
    <row r="1260" spans="1:9" ht="30.6">
      <c r="A1260" s="48"/>
      <c r="B1260" s="49"/>
      <c r="C1260" s="48"/>
      <c r="D1260" s="50" t="s">
        <v>1272</v>
      </c>
      <c r="E1260" s="51" t="s">
        <v>1273</v>
      </c>
      <c r="F1260" s="52" t="s">
        <v>29</v>
      </c>
      <c r="G1260" s="53">
        <v>1</v>
      </c>
      <c r="H1260" s="324">
        <v>0</v>
      </c>
      <c r="I1260" s="54">
        <f t="shared" si="45"/>
        <v>0</v>
      </c>
    </row>
    <row r="1261" spans="1:9" ht="20.399999999999999">
      <c r="A1261" s="48"/>
      <c r="B1261" s="49"/>
      <c r="C1261" s="48"/>
      <c r="D1261" s="50" t="s">
        <v>1274</v>
      </c>
      <c r="E1261" s="51" t="s">
        <v>1275</v>
      </c>
      <c r="F1261" s="52" t="s">
        <v>29</v>
      </c>
      <c r="G1261" s="53">
        <v>12</v>
      </c>
      <c r="H1261" s="324">
        <v>0</v>
      </c>
      <c r="I1261" s="54">
        <f t="shared" si="45"/>
        <v>0</v>
      </c>
    </row>
    <row r="1262" spans="1:9" ht="20.399999999999999">
      <c r="A1262" s="48"/>
      <c r="B1262" s="49"/>
      <c r="C1262" s="48"/>
      <c r="D1262" s="50" t="s">
        <v>1276</v>
      </c>
      <c r="E1262" s="51" t="s">
        <v>1277</v>
      </c>
      <c r="F1262" s="52" t="s">
        <v>29</v>
      </c>
      <c r="G1262" s="53">
        <v>4</v>
      </c>
      <c r="H1262" s="324">
        <v>0</v>
      </c>
      <c r="I1262" s="54">
        <f t="shared" si="45"/>
        <v>0</v>
      </c>
    </row>
    <row r="1263" spans="1:9" ht="20.399999999999999">
      <c r="A1263" s="48"/>
      <c r="B1263" s="49"/>
      <c r="C1263" s="48"/>
      <c r="D1263" s="50" t="s">
        <v>1278</v>
      </c>
      <c r="E1263" s="51" t="s">
        <v>1279</v>
      </c>
      <c r="F1263" s="52" t="s">
        <v>29</v>
      </c>
      <c r="G1263" s="53">
        <v>2</v>
      </c>
      <c r="H1263" s="324">
        <v>0</v>
      </c>
      <c r="I1263" s="54">
        <f t="shared" si="45"/>
        <v>0</v>
      </c>
    </row>
    <row r="1264" spans="1:9">
      <c r="A1264" s="48"/>
      <c r="B1264" s="49"/>
      <c r="C1264" s="48"/>
      <c r="D1264" s="50" t="s">
        <v>1280</v>
      </c>
      <c r="E1264" s="51" t="s">
        <v>1281</v>
      </c>
      <c r="F1264" s="52" t="s">
        <v>29</v>
      </c>
      <c r="G1264" s="53">
        <v>1</v>
      </c>
      <c r="H1264" s="324">
        <v>0</v>
      </c>
      <c r="I1264" s="54">
        <f t="shared" si="45"/>
        <v>0</v>
      </c>
    </row>
    <row r="1265" spans="1:9" ht="20.399999999999999">
      <c r="A1265" s="48"/>
      <c r="B1265" s="49"/>
      <c r="C1265" s="48"/>
      <c r="D1265" s="50" t="s">
        <v>1282</v>
      </c>
      <c r="E1265" s="51" t="s">
        <v>1283</v>
      </c>
      <c r="F1265" s="52" t="s">
        <v>29</v>
      </c>
      <c r="G1265" s="53">
        <v>16</v>
      </c>
      <c r="H1265" s="324">
        <v>0</v>
      </c>
      <c r="I1265" s="54">
        <f t="shared" si="45"/>
        <v>0</v>
      </c>
    </row>
    <row r="1266" spans="1:9">
      <c r="A1266" s="48"/>
      <c r="B1266" s="49"/>
      <c r="C1266" s="48"/>
      <c r="D1266" s="50" t="s">
        <v>1284</v>
      </c>
      <c r="E1266" s="51" t="s">
        <v>1285</v>
      </c>
      <c r="F1266" s="52" t="s">
        <v>29</v>
      </c>
      <c r="G1266" s="53">
        <v>38</v>
      </c>
      <c r="H1266" s="324">
        <v>0</v>
      </c>
      <c r="I1266" s="54">
        <f t="shared" si="45"/>
        <v>0</v>
      </c>
    </row>
    <row r="1267" spans="1:9" ht="20.399999999999999">
      <c r="A1267" s="48"/>
      <c r="B1267" s="49"/>
      <c r="C1267" s="48"/>
      <c r="D1267" s="50" t="s">
        <v>1286</v>
      </c>
      <c r="E1267" s="51" t="s">
        <v>1287</v>
      </c>
      <c r="F1267" s="52" t="s">
        <v>29</v>
      </c>
      <c r="G1267" s="53">
        <v>1</v>
      </c>
      <c r="H1267" s="324">
        <v>0</v>
      </c>
      <c r="I1267" s="54">
        <f t="shared" si="45"/>
        <v>0</v>
      </c>
    </row>
    <row r="1268" spans="1:9" ht="24.75" customHeight="1">
      <c r="A1268" s="48"/>
      <c r="B1268" s="49"/>
      <c r="C1268" s="48"/>
      <c r="D1268" s="50" t="s">
        <v>1288</v>
      </c>
      <c r="E1268" s="51" t="s">
        <v>1289</v>
      </c>
      <c r="F1268" s="52" t="s">
        <v>29</v>
      </c>
      <c r="G1268" s="53">
        <v>150</v>
      </c>
      <c r="H1268" s="324">
        <v>0</v>
      </c>
      <c r="I1268" s="54">
        <f t="shared" si="45"/>
        <v>0</v>
      </c>
    </row>
    <row r="1269" spans="1:9">
      <c r="A1269" s="48"/>
      <c r="B1269" s="49"/>
      <c r="C1269" s="48"/>
      <c r="D1269" s="50" t="s">
        <v>1290</v>
      </c>
      <c r="E1269" s="51" t="s">
        <v>1291</v>
      </c>
      <c r="F1269" s="52" t="s">
        <v>29</v>
      </c>
      <c r="G1269" s="53">
        <v>2</v>
      </c>
      <c r="H1269" s="324">
        <v>0</v>
      </c>
      <c r="I1269" s="54">
        <f t="shared" si="45"/>
        <v>0</v>
      </c>
    </row>
    <row r="1270" spans="1:9">
      <c r="A1270" s="181">
        <v>1</v>
      </c>
      <c r="B1270" s="182" t="str">
        <f>IF(TRIM(H1270)&lt;&gt;"",COUNTA($H$8:H1270),"")</f>
        <v/>
      </c>
      <c r="C1270" s="183"/>
      <c r="D1270" s="184"/>
      <c r="E1270" s="131" t="s">
        <v>2793</v>
      </c>
      <c r="F1270" s="185"/>
      <c r="G1270" s="186"/>
      <c r="H1270" s="271"/>
      <c r="I1270" s="187">
        <f>SUM(I1271:I1277)</f>
        <v>0</v>
      </c>
    </row>
    <row r="1271" spans="1:9" ht="48" customHeight="1">
      <c r="A1271" s="188"/>
      <c r="B1271" s="189"/>
      <c r="C1271" s="188"/>
      <c r="D1271" s="190">
        <v>1</v>
      </c>
      <c r="E1271" s="180" t="s">
        <v>2775</v>
      </c>
      <c r="F1271" s="191" t="s">
        <v>42</v>
      </c>
      <c r="G1271" s="192">
        <v>1</v>
      </c>
      <c r="H1271" s="277">
        <v>0</v>
      </c>
      <c r="I1271" s="193">
        <f t="shared" ref="I1271:I1280" si="46">IF(ISNUMBER(G1271),ROUND(G1271*H1271,2),"")</f>
        <v>0</v>
      </c>
    </row>
    <row r="1272" spans="1:9" ht="20.399999999999999">
      <c r="A1272" s="188"/>
      <c r="B1272" s="189"/>
      <c r="C1272" s="188"/>
      <c r="D1272" s="190" t="s">
        <v>2776</v>
      </c>
      <c r="E1272" s="180" t="s">
        <v>2777</v>
      </c>
      <c r="F1272" s="191" t="s">
        <v>29</v>
      </c>
      <c r="G1272" s="192">
        <v>1</v>
      </c>
      <c r="H1272" s="277">
        <v>0</v>
      </c>
      <c r="I1272" s="193">
        <f t="shared" si="46"/>
        <v>0</v>
      </c>
    </row>
    <row r="1273" spans="1:9" ht="20.399999999999999">
      <c r="A1273" s="188"/>
      <c r="B1273" s="189"/>
      <c r="C1273" s="188"/>
      <c r="D1273" s="190" t="s">
        <v>2778</v>
      </c>
      <c r="E1273" s="180" t="s">
        <v>2779</v>
      </c>
      <c r="F1273" s="191" t="s">
        <v>29</v>
      </c>
      <c r="G1273" s="192">
        <v>1</v>
      </c>
      <c r="H1273" s="277">
        <v>0</v>
      </c>
      <c r="I1273" s="193">
        <f t="shared" si="46"/>
        <v>0</v>
      </c>
    </row>
    <row r="1274" spans="1:9" ht="30.6">
      <c r="A1274" s="188"/>
      <c r="B1274" s="189"/>
      <c r="C1274" s="188"/>
      <c r="D1274" s="190" t="s">
        <v>2780</v>
      </c>
      <c r="E1274" s="180" t="s">
        <v>2781</v>
      </c>
      <c r="F1274" s="191" t="s">
        <v>29</v>
      </c>
      <c r="G1274" s="192">
        <v>1</v>
      </c>
      <c r="H1274" s="277">
        <v>0</v>
      </c>
      <c r="I1274" s="193">
        <f t="shared" si="46"/>
        <v>0</v>
      </c>
    </row>
    <row r="1275" spans="1:9" ht="30.6">
      <c r="A1275" s="188"/>
      <c r="B1275" s="189"/>
      <c r="C1275" s="188"/>
      <c r="D1275" s="190" t="s">
        <v>2782</v>
      </c>
      <c r="E1275" s="180" t="s">
        <v>2783</v>
      </c>
      <c r="F1275" s="191" t="s">
        <v>29</v>
      </c>
      <c r="G1275" s="192">
        <v>1</v>
      </c>
      <c r="H1275" s="277">
        <v>0</v>
      </c>
      <c r="I1275" s="193">
        <f t="shared" si="46"/>
        <v>0</v>
      </c>
    </row>
    <row r="1276" spans="1:9" ht="13.5" customHeight="1">
      <c r="A1276" s="188"/>
      <c r="B1276" s="189"/>
      <c r="C1276" s="188"/>
      <c r="D1276" s="190" t="s">
        <v>2784</v>
      </c>
      <c r="E1276" s="180" t="s">
        <v>2785</v>
      </c>
      <c r="F1276" s="191" t="s">
        <v>29</v>
      </c>
      <c r="G1276" s="192">
        <v>1</v>
      </c>
      <c r="H1276" s="277">
        <v>0</v>
      </c>
      <c r="I1276" s="193">
        <f t="shared" si="46"/>
        <v>0</v>
      </c>
    </row>
    <row r="1277" spans="1:9" ht="58.8" customHeight="1">
      <c r="A1277" s="188"/>
      <c r="B1277" s="189"/>
      <c r="C1277" s="188"/>
      <c r="D1277" s="190" t="s">
        <v>2786</v>
      </c>
      <c r="E1277" s="180" t="s">
        <v>2787</v>
      </c>
      <c r="F1277" s="191" t="s">
        <v>2313</v>
      </c>
      <c r="G1277" s="194">
        <v>2500</v>
      </c>
      <c r="H1277" s="277">
        <v>0</v>
      </c>
      <c r="I1277" s="193">
        <f t="shared" si="46"/>
        <v>0</v>
      </c>
    </row>
    <row r="1278" spans="1:9">
      <c r="A1278" s="181">
        <v>1</v>
      </c>
      <c r="B1278" s="182" t="str">
        <f>IF(TRIM(H1278)&lt;&gt;"",COUNTA($H$8:H1278),"")</f>
        <v/>
      </c>
      <c r="C1278" s="183"/>
      <c r="D1278" s="184"/>
      <c r="E1278" s="131" t="s">
        <v>3603</v>
      </c>
      <c r="F1278" s="185"/>
      <c r="G1278" s="186"/>
      <c r="H1278" s="271"/>
      <c r="I1278" s="187">
        <f>SUM(I1279:I1280)</f>
        <v>0</v>
      </c>
    </row>
    <row r="1279" spans="1:9" ht="85.2" customHeight="1">
      <c r="A1279" s="330"/>
      <c r="B1279" s="331"/>
      <c r="C1279" s="330"/>
      <c r="D1279" s="332">
        <v>1</v>
      </c>
      <c r="E1279" s="333" t="s">
        <v>3601</v>
      </c>
      <c r="F1279" s="334" t="s">
        <v>17</v>
      </c>
      <c r="G1279" s="335">
        <v>1</v>
      </c>
      <c r="H1279" s="324">
        <v>0</v>
      </c>
      <c r="I1279" s="193">
        <f t="shared" si="46"/>
        <v>0</v>
      </c>
    </row>
    <row r="1280" spans="1:9" ht="295.8">
      <c r="A1280" s="330"/>
      <c r="B1280" s="331"/>
      <c r="C1280" s="330"/>
      <c r="D1280" s="332">
        <v>2</v>
      </c>
      <c r="E1280" s="333" t="s">
        <v>3602</v>
      </c>
      <c r="F1280" s="334" t="s">
        <v>17</v>
      </c>
      <c r="G1280" s="335">
        <v>1</v>
      </c>
      <c r="H1280" s="324">
        <v>0</v>
      </c>
      <c r="I1280" s="193">
        <f t="shared" si="46"/>
        <v>0</v>
      </c>
    </row>
  </sheetData>
  <sheetProtection algorithmName="SHA-512" hashValue="uNbZ7c6U6n+kLTZqYdZ7aIg9vjJVp0e1Stom5SSYi1QY5bkqkTV137xbiIYPh8IFPa76p1u/rSgU5O/r9q60pw==" saltValue="No6zTX679Ygn7PlkEmIO6Q==" spinCount="100000" sheet="1" objects="1" scenarios="1" formatCells="0" formatColumns="0" formatRows="0"/>
  <autoFilter ref="A1:A1280" xr:uid="{0C93EC4D-4679-4753-8CCC-C612F2A193F0}"/>
  <mergeCells count="1">
    <mergeCell ref="F5:I5"/>
  </mergeCells>
  <pageMargins left="0.7" right="0.7" top="0.75" bottom="0.75" header="0.3" footer="0.3"/>
  <pageSetup paperSize="9" scale="68" fitToHeight="0" orientation="portrait" r:id="rId1"/>
  <ignoredErrors>
    <ignoredError sqref="I470 I84" formula="1"/>
    <ignoredError sqref="D951 D1033 D168:D170 D234:D237 D245:D246 D261 D192:D197 D201 D209 D254:D255 D218:D222 D279 D238:D239 D274 D251 D229 D223:D224 D240:D241 D257:D258 D213:D214 D269 D256 D264 D285 D181:D18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Odsek Brezovica - Preserje</vt:lpstr>
      <vt:lpstr>II) Odsek Preserje - Borovnica</vt:lpstr>
      <vt:lpstr>III) Postaja Borovnica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Osep</dc:creator>
  <cp:lastModifiedBy>Urška Ošep</cp:lastModifiedBy>
  <cp:lastPrinted>2022-02-17T13:27:09Z</cp:lastPrinted>
  <dcterms:created xsi:type="dcterms:W3CDTF">2021-10-20T09:55:51Z</dcterms:created>
  <dcterms:modified xsi:type="dcterms:W3CDTF">2022-03-24T12:59:56Z</dcterms:modified>
</cp:coreProperties>
</file>